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69-26-Ф-Ст_ВЛИ_с. Старая Ситня_аб. Стрельникова С.А. (15 кВт) - с увеличением\ССР для расчета\"/>
    </mc:Choice>
  </mc:AlternateContent>
  <xr:revisionPtr revIDLastSave="0" documentId="13_ncr:1_{5849BDB1-93AA-4CB7-84DE-18053C1987BC}" xr6:coauthVersionLast="37" xr6:coauthVersionMax="37" xr10:uidLastSave="{00000000-0000-0000-0000-000000000000}"/>
  <bookViews>
    <workbookView xWindow="0" yWindow="0" windowWidth="24420" windowHeight="15000" activeTab="1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'02-01-01'!$A$1:$L$478</definedName>
    <definedName name="_xlnm.Print_Area" localSheetId="1">'09-01-01'!$A$1:$L$247</definedName>
  </definedNames>
  <calcPr calcId="179021" iterate="1"/>
</workbook>
</file>

<file path=xl/calcChain.xml><?xml version="1.0" encoding="utf-8"?>
<calcChain xmlns="http://schemas.openxmlformats.org/spreadsheetml/2006/main">
  <c r="C44" i="8" l="1"/>
  <c r="C42" i="7"/>
  <c r="C41" i="7"/>
  <c r="H245" i="8"/>
  <c r="H242" i="8"/>
  <c r="C245" i="8"/>
  <c r="C242" i="8"/>
  <c r="K42" i="8"/>
  <c r="K41" i="8"/>
  <c r="C43" i="8"/>
  <c r="C42" i="8"/>
  <c r="C41" i="8"/>
  <c r="C38" i="8" s="1"/>
  <c r="G238" i="8"/>
  <c r="G237" i="8"/>
  <c r="L236" i="8"/>
  <c r="L235" i="8"/>
  <c r="L232" i="8"/>
  <c r="L231" i="8"/>
  <c r="L229" i="8" s="1"/>
  <c r="L225" i="8"/>
  <c r="L224" i="8"/>
  <c r="L223" i="8"/>
  <c r="L221" i="8" s="1"/>
  <c r="L220" i="8"/>
  <c r="L205" i="8"/>
  <c r="L204" i="8"/>
  <c r="L200" i="8"/>
  <c r="L189" i="8"/>
  <c r="L188" i="8"/>
  <c r="L187" i="8"/>
  <c r="L182" i="8"/>
  <c r="L179" i="8" s="1"/>
  <c r="L181" i="8"/>
  <c r="L177" i="8"/>
  <c r="L176" i="8"/>
  <c r="L175" i="8"/>
  <c r="L174" i="8"/>
  <c r="L173" i="8"/>
  <c r="L172" i="8"/>
  <c r="L170" i="8" s="1"/>
  <c r="L164" i="8"/>
  <c r="L169" i="8"/>
  <c r="L168" i="8"/>
  <c r="L166" i="8"/>
  <c r="L163" i="8"/>
  <c r="L157" i="8"/>
  <c r="L156" i="8"/>
  <c r="L155" i="8"/>
  <c r="L154" i="8"/>
  <c r="L153" i="8"/>
  <c r="L152" i="8"/>
  <c r="L150" i="8" s="1"/>
  <c r="L144" i="8"/>
  <c r="L149" i="8"/>
  <c r="L148" i="8"/>
  <c r="L146" i="8"/>
  <c r="L143" i="8"/>
  <c r="L141" i="8" s="1"/>
  <c r="L139" i="8" s="1"/>
  <c r="G134" i="8"/>
  <c r="G133" i="8"/>
  <c r="L132" i="8"/>
  <c r="L131" i="8"/>
  <c r="L128" i="8"/>
  <c r="L127" i="8"/>
  <c r="L125" i="8"/>
  <c r="L124" i="8"/>
  <c r="L122" i="8" s="1"/>
  <c r="L118" i="8"/>
  <c r="L117" i="8"/>
  <c r="L116" i="8"/>
  <c r="L114" i="8" s="1"/>
  <c r="L113" i="8"/>
  <c r="AW103" i="8"/>
  <c r="AT103" i="8"/>
  <c r="AO103" i="8"/>
  <c r="BA103" i="8"/>
  <c r="L102" i="8" s="1"/>
  <c r="AZ103" i="8"/>
  <c r="L101" i="8" s="1"/>
  <c r="AE103" i="8"/>
  <c r="AD103" i="8"/>
  <c r="CB103" i="8"/>
  <c r="CC103" i="8"/>
  <c r="G102" i="8"/>
  <c r="E102" i="8"/>
  <c r="G101" i="8"/>
  <c r="E101" i="8"/>
  <c r="L96" i="8"/>
  <c r="L98" i="8"/>
  <c r="J98" i="8"/>
  <c r="G98" i="8"/>
  <c r="F98" i="8"/>
  <c r="L97" i="8"/>
  <c r="J97" i="8"/>
  <c r="G97" i="8"/>
  <c r="F97" i="8"/>
  <c r="G96" i="8"/>
  <c r="E94" i="8"/>
  <c r="G94" i="8"/>
  <c r="D94" i="8"/>
  <c r="C94" i="8"/>
  <c r="AW93" i="8"/>
  <c r="AT93" i="8"/>
  <c r="AO93" i="8"/>
  <c r="BA93" i="8"/>
  <c r="L92" i="8" s="1"/>
  <c r="AZ93" i="8"/>
  <c r="L91" i="8" s="1"/>
  <c r="AE93" i="8"/>
  <c r="AD93" i="8"/>
  <c r="CB93" i="8"/>
  <c r="CC93" i="8"/>
  <c r="G92" i="8"/>
  <c r="E92" i="8"/>
  <c r="G91" i="8"/>
  <c r="E91" i="8"/>
  <c r="L88" i="8"/>
  <c r="J88" i="8"/>
  <c r="G88" i="8"/>
  <c r="F88" i="8"/>
  <c r="L87" i="8"/>
  <c r="L86" i="8" s="1"/>
  <c r="K93" i="8" s="1"/>
  <c r="J87" i="8"/>
  <c r="G87" i="8"/>
  <c r="F87" i="8"/>
  <c r="G86" i="8"/>
  <c r="E84" i="8"/>
  <c r="G84" i="8"/>
  <c r="D84" i="8"/>
  <c r="C84" i="8"/>
  <c r="L81" i="8"/>
  <c r="AW83" i="8"/>
  <c r="AT83" i="8"/>
  <c r="AO83" i="8"/>
  <c r="BA83" i="8"/>
  <c r="L82" i="8" s="1"/>
  <c r="AZ83" i="8"/>
  <c r="AE83" i="8"/>
  <c r="AD83" i="8"/>
  <c r="CB83" i="8"/>
  <c r="CC83" i="8"/>
  <c r="G82" i="8"/>
  <c r="E82" i="8"/>
  <c r="G81" i="8"/>
  <c r="E81" i="8"/>
  <c r="L78" i="8"/>
  <c r="L76" i="8" s="1"/>
  <c r="J78" i="8"/>
  <c r="G78" i="8"/>
  <c r="F78" i="8"/>
  <c r="L77" i="8"/>
  <c r="J77" i="8"/>
  <c r="G77" i="8"/>
  <c r="F77" i="8"/>
  <c r="G76" i="8"/>
  <c r="E74" i="8"/>
  <c r="G74" i="8"/>
  <c r="D74" i="8"/>
  <c r="C74" i="8"/>
  <c r="L72" i="8"/>
  <c r="L71" i="8"/>
  <c r="AW73" i="8"/>
  <c r="AT73" i="8"/>
  <c r="AO73" i="8"/>
  <c r="BA73" i="8"/>
  <c r="AZ73" i="8"/>
  <c r="AE73" i="8"/>
  <c r="AD73" i="8"/>
  <c r="CB73" i="8"/>
  <c r="CC73" i="8"/>
  <c r="G72" i="8"/>
  <c r="E72" i="8"/>
  <c r="G71" i="8"/>
  <c r="E71" i="8"/>
  <c r="L66" i="8"/>
  <c r="L68" i="8"/>
  <c r="J68" i="8"/>
  <c r="G68" i="8"/>
  <c r="F68" i="8"/>
  <c r="L67" i="8"/>
  <c r="J67" i="8"/>
  <c r="G67" i="8"/>
  <c r="F67" i="8"/>
  <c r="G66" i="8"/>
  <c r="E64" i="8"/>
  <c r="G64" i="8"/>
  <c r="D64" i="8"/>
  <c r="C64" i="8"/>
  <c r="L62" i="8"/>
  <c r="AW63" i="8"/>
  <c r="L203" i="8" s="1"/>
  <c r="L201" i="8" s="1"/>
  <c r="AT63" i="8"/>
  <c r="AO63" i="8"/>
  <c r="BA63" i="8"/>
  <c r="AZ63" i="8"/>
  <c r="L227" i="8" s="1"/>
  <c r="AE63" i="8"/>
  <c r="AD63" i="8"/>
  <c r="CB63" i="8"/>
  <c r="CC63" i="8"/>
  <c r="G62" i="8"/>
  <c r="E62" i="8"/>
  <c r="G61" i="8"/>
  <c r="E61" i="8"/>
  <c r="L56" i="8"/>
  <c r="L58" i="8"/>
  <c r="J58" i="8"/>
  <c r="G58" i="8"/>
  <c r="F58" i="8"/>
  <c r="L57" i="8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476" i="7"/>
  <c r="H473" i="7"/>
  <c r="C476" i="7"/>
  <c r="C473" i="7"/>
  <c r="K42" i="7"/>
  <c r="K41" i="7"/>
  <c r="C44" i="7"/>
  <c r="C43" i="7"/>
  <c r="G469" i="7"/>
  <c r="G468" i="7"/>
  <c r="L467" i="7"/>
  <c r="L463" i="7"/>
  <c r="L462" i="7"/>
  <c r="L456" i="7"/>
  <c r="L455" i="7"/>
  <c r="L451" i="7"/>
  <c r="L439" i="7"/>
  <c r="L438" i="7"/>
  <c r="L437" i="7"/>
  <c r="L436" i="7"/>
  <c r="L435" i="7"/>
  <c r="L434" i="7"/>
  <c r="L432" i="7" s="1"/>
  <c r="L431" i="7"/>
  <c r="L426" i="7" s="1"/>
  <c r="L430" i="7"/>
  <c r="L428" i="7"/>
  <c r="L425" i="7"/>
  <c r="L420" i="7"/>
  <c r="L419" i="7"/>
  <c r="L418" i="7"/>
  <c r="L413" i="7"/>
  <c r="L412" i="7"/>
  <c r="L410" i="7" s="1"/>
  <c r="L405" i="7"/>
  <c r="L404" i="7"/>
  <c r="L400" i="7"/>
  <c r="L385" i="7"/>
  <c r="L384" i="7"/>
  <c r="L380" i="7"/>
  <c r="G365" i="7"/>
  <c r="G364" i="7"/>
  <c r="L363" i="7"/>
  <c r="L359" i="7"/>
  <c r="L358" i="7"/>
  <c r="L356" i="7"/>
  <c r="L355" i="7"/>
  <c r="L349" i="7"/>
  <c r="L348" i="7"/>
  <c r="L344" i="7"/>
  <c r="L338" i="7"/>
  <c r="AT334" i="7"/>
  <c r="AR334" i="7"/>
  <c r="AO334" i="7"/>
  <c r="BA334" i="7"/>
  <c r="AZ334" i="7"/>
  <c r="AE334" i="7"/>
  <c r="AD334" i="7"/>
  <c r="L333" i="7"/>
  <c r="K334" i="7" s="1"/>
  <c r="J333" i="7"/>
  <c r="I333" i="7"/>
  <c r="H333" i="7"/>
  <c r="E333" i="7"/>
  <c r="I334" i="7" s="1"/>
  <c r="G333" i="7"/>
  <c r="D333" i="7"/>
  <c r="C333" i="7"/>
  <c r="B333" i="7"/>
  <c r="AW332" i="7"/>
  <c r="AT332" i="7"/>
  <c r="AR332" i="7"/>
  <c r="AO332" i="7"/>
  <c r="L341" i="7" s="1"/>
  <c r="AN332" i="7"/>
  <c r="BA332" i="7"/>
  <c r="AZ332" i="7"/>
  <c r="AE332" i="7"/>
  <c r="AD332" i="7"/>
  <c r="K332" i="7"/>
  <c r="L331" i="7"/>
  <c r="I331" i="7"/>
  <c r="H331" i="7"/>
  <c r="J331" i="7" s="1"/>
  <c r="E331" i="7"/>
  <c r="I332" i="7" s="1"/>
  <c r="G331" i="7"/>
  <c r="D331" i="7"/>
  <c r="C331" i="7"/>
  <c r="B331" i="7"/>
  <c r="AT330" i="7"/>
  <c r="AR330" i="7"/>
  <c r="AO330" i="7"/>
  <c r="BA330" i="7"/>
  <c r="AZ330" i="7"/>
  <c r="AE330" i="7"/>
  <c r="AD330" i="7"/>
  <c r="L329" i="7"/>
  <c r="AW330" i="7" s="1"/>
  <c r="J329" i="7"/>
  <c r="E329" i="7"/>
  <c r="G329" i="7"/>
  <c r="D329" i="7"/>
  <c r="B329" i="7"/>
  <c r="AT328" i="7"/>
  <c r="AR328" i="7"/>
  <c r="AO328" i="7"/>
  <c r="BA328" i="7"/>
  <c r="AZ328" i="7"/>
  <c r="AE328" i="7"/>
  <c r="AD328" i="7"/>
  <c r="L327" i="7"/>
  <c r="K328" i="7" s="1"/>
  <c r="J327" i="7"/>
  <c r="E327" i="7"/>
  <c r="G327" i="7"/>
  <c r="D327" i="7"/>
  <c r="B327" i="7"/>
  <c r="AT326" i="7"/>
  <c r="AR326" i="7"/>
  <c r="AO326" i="7"/>
  <c r="BA326" i="7"/>
  <c r="AZ326" i="7"/>
  <c r="AE326" i="7"/>
  <c r="AD326" i="7"/>
  <c r="L325" i="7"/>
  <c r="AW326" i="7" s="1"/>
  <c r="J325" i="7"/>
  <c r="E325" i="7"/>
  <c r="G325" i="7"/>
  <c r="D325" i="7"/>
  <c r="B325" i="7"/>
  <c r="AW324" i="7"/>
  <c r="AT324" i="7"/>
  <c r="AR324" i="7"/>
  <c r="AO324" i="7"/>
  <c r="AN324" i="7"/>
  <c r="BA324" i="7"/>
  <c r="AZ324" i="7"/>
  <c r="AE324" i="7"/>
  <c r="AD324" i="7"/>
  <c r="L323" i="7"/>
  <c r="K324" i="7" s="1"/>
  <c r="J323" i="7"/>
  <c r="E323" i="7"/>
  <c r="I324" i="7" s="1"/>
  <c r="G323" i="7"/>
  <c r="D323" i="7"/>
  <c r="B323" i="7"/>
  <c r="AW322" i="7"/>
  <c r="AT322" i="7"/>
  <c r="AR322" i="7"/>
  <c r="AO322" i="7"/>
  <c r="BA322" i="7"/>
  <c r="AZ322" i="7"/>
  <c r="AE322" i="7"/>
  <c r="AD322" i="7"/>
  <c r="L321" i="7"/>
  <c r="J321" i="7"/>
  <c r="E321" i="7"/>
  <c r="G321" i="7"/>
  <c r="D321" i="7"/>
  <c r="B321" i="7"/>
  <c r="AX320" i="7"/>
  <c r="AT320" i="7"/>
  <c r="AR320" i="7"/>
  <c r="AO320" i="7"/>
  <c r="AN320" i="7"/>
  <c r="BA320" i="7"/>
  <c r="AZ320" i="7"/>
  <c r="AE320" i="7"/>
  <c r="AD320" i="7"/>
  <c r="L319" i="7"/>
  <c r="K320" i="7" s="1"/>
  <c r="J319" i="7"/>
  <c r="E319" i="7"/>
  <c r="G319" i="7"/>
  <c r="D319" i="7"/>
  <c r="B319" i="7"/>
  <c r="AW318" i="7"/>
  <c r="AT318" i="7"/>
  <c r="AR318" i="7"/>
  <c r="AO318" i="7"/>
  <c r="BA318" i="7"/>
  <c r="AZ318" i="7"/>
  <c r="AE318" i="7"/>
  <c r="AD318" i="7"/>
  <c r="L317" i="7"/>
  <c r="J317" i="7"/>
  <c r="E317" i="7"/>
  <c r="G317" i="7"/>
  <c r="D317" i="7"/>
  <c r="B317" i="7"/>
  <c r="AT316" i="7"/>
  <c r="AR316" i="7"/>
  <c r="AO316" i="7"/>
  <c r="BA316" i="7"/>
  <c r="L352" i="7" s="1"/>
  <c r="AZ316" i="7"/>
  <c r="AE316" i="7"/>
  <c r="AD316" i="7"/>
  <c r="L315" i="7"/>
  <c r="K316" i="7" s="1"/>
  <c r="J315" i="7"/>
  <c r="E315" i="7"/>
  <c r="G315" i="7"/>
  <c r="D315" i="7"/>
  <c r="B315" i="7"/>
  <c r="AW314" i="7"/>
  <c r="AT314" i="7"/>
  <c r="AR314" i="7"/>
  <c r="AO314" i="7"/>
  <c r="BA314" i="7"/>
  <c r="AZ314" i="7"/>
  <c r="AE314" i="7"/>
  <c r="AD314" i="7"/>
  <c r="L313" i="7"/>
  <c r="J313" i="7"/>
  <c r="I313" i="7"/>
  <c r="H313" i="7"/>
  <c r="E313" i="7"/>
  <c r="G313" i="7"/>
  <c r="D313" i="7"/>
  <c r="C313" i="7"/>
  <c r="B313" i="7"/>
  <c r="AW312" i="7"/>
  <c r="AT312" i="7"/>
  <c r="AR312" i="7"/>
  <c r="AO312" i="7"/>
  <c r="AN312" i="7"/>
  <c r="BA312" i="7"/>
  <c r="AZ312" i="7"/>
  <c r="AE312" i="7"/>
  <c r="AD312" i="7"/>
  <c r="I312" i="7"/>
  <c r="L311" i="7"/>
  <c r="K312" i="7" s="1"/>
  <c r="J311" i="7"/>
  <c r="I311" i="7"/>
  <c r="H311" i="7"/>
  <c r="E311" i="7"/>
  <c r="G311" i="7"/>
  <c r="D311" i="7"/>
  <c r="C311" i="7"/>
  <c r="B311" i="7"/>
  <c r="AX310" i="7"/>
  <c r="AT310" i="7"/>
  <c r="AR310" i="7"/>
  <c r="AO310" i="7"/>
  <c r="BA310" i="7"/>
  <c r="AZ310" i="7"/>
  <c r="L351" i="7" s="1"/>
  <c r="AE310" i="7"/>
  <c r="AD310" i="7"/>
  <c r="L309" i="7"/>
  <c r="K310" i="7" s="1"/>
  <c r="J309" i="7"/>
  <c r="E309" i="7"/>
  <c r="I310" i="7" s="1"/>
  <c r="G309" i="7"/>
  <c r="D309" i="7"/>
  <c r="B309" i="7"/>
  <c r="G305" i="7"/>
  <c r="G304" i="7"/>
  <c r="L303" i="7"/>
  <c r="L302" i="7"/>
  <c r="L299" i="7"/>
  <c r="L298" i="7"/>
  <c r="L296" i="7"/>
  <c r="L293" i="7" s="1"/>
  <c r="L295" i="7"/>
  <c r="L289" i="7"/>
  <c r="L288" i="7"/>
  <c r="L284" i="7"/>
  <c r="BA274" i="7"/>
  <c r="L273" i="7" s="1"/>
  <c r="AZ274" i="7"/>
  <c r="L272" i="7" s="1"/>
  <c r="AE274" i="7"/>
  <c r="AD274" i="7"/>
  <c r="G273" i="7"/>
  <c r="E273" i="7"/>
  <c r="G272" i="7"/>
  <c r="E272" i="7"/>
  <c r="L269" i="7"/>
  <c r="L268" i="7" s="1"/>
  <c r="AW274" i="7" s="1"/>
  <c r="J269" i="7"/>
  <c r="I269" i="7"/>
  <c r="H269" i="7"/>
  <c r="G269" i="7"/>
  <c r="G261" i="7"/>
  <c r="L267" i="7"/>
  <c r="I267" i="7"/>
  <c r="H267" i="7"/>
  <c r="J267" i="7" s="1"/>
  <c r="G267" i="7"/>
  <c r="F267" i="7"/>
  <c r="L266" i="7"/>
  <c r="L261" i="7" s="1"/>
  <c r="AT274" i="7" s="1"/>
  <c r="J266" i="7"/>
  <c r="F266" i="7"/>
  <c r="E266" i="7"/>
  <c r="G266" i="7" s="1"/>
  <c r="L265" i="7"/>
  <c r="J265" i="7"/>
  <c r="G265" i="7"/>
  <c r="F265" i="7"/>
  <c r="L264" i="7"/>
  <c r="J264" i="7"/>
  <c r="F264" i="7"/>
  <c r="E264" i="7"/>
  <c r="G264" i="7" s="1"/>
  <c r="L263" i="7"/>
  <c r="J263" i="7"/>
  <c r="G263" i="7"/>
  <c r="F263" i="7"/>
  <c r="L262" i="7"/>
  <c r="I262" i="7"/>
  <c r="H262" i="7"/>
  <c r="J262" i="7" s="1"/>
  <c r="G262" i="7"/>
  <c r="F262" i="7"/>
  <c r="L259" i="7"/>
  <c r="L258" i="7" s="1"/>
  <c r="J259" i="7"/>
  <c r="G259" i="7"/>
  <c r="F259" i="7"/>
  <c r="G258" i="7"/>
  <c r="E256" i="7"/>
  <c r="G256" i="7"/>
  <c r="D256" i="7"/>
  <c r="C256" i="7"/>
  <c r="L254" i="7"/>
  <c r="L253" i="7"/>
  <c r="AW255" i="7"/>
  <c r="AO255" i="7"/>
  <c r="AN255" i="7"/>
  <c r="BA255" i="7"/>
  <c r="AZ255" i="7"/>
  <c r="AE255" i="7"/>
  <c r="AD255" i="7"/>
  <c r="G254" i="7"/>
  <c r="E254" i="7"/>
  <c r="G253" i="7"/>
  <c r="E253" i="7"/>
  <c r="AW251" i="7"/>
  <c r="AN251" i="7"/>
  <c r="BA251" i="7"/>
  <c r="AZ251" i="7"/>
  <c r="AE251" i="7"/>
  <c r="AD251" i="7"/>
  <c r="L251" i="7"/>
  <c r="J251" i="7"/>
  <c r="E251" i="7"/>
  <c r="G251" i="7"/>
  <c r="D251" i="7"/>
  <c r="C251" i="7"/>
  <c r="B251" i="7"/>
  <c r="AW250" i="7"/>
  <c r="BA250" i="7"/>
  <c r="AZ250" i="7"/>
  <c r="AE250" i="7"/>
  <c r="AD250" i="7"/>
  <c r="L250" i="7"/>
  <c r="AN250" i="7" s="1"/>
  <c r="E250" i="7"/>
  <c r="G250" i="7"/>
  <c r="D250" i="7"/>
  <c r="C250" i="7"/>
  <c r="B250" i="7"/>
  <c r="L248" i="7"/>
  <c r="J248" i="7"/>
  <c r="G248" i="7"/>
  <c r="L247" i="7"/>
  <c r="L246" i="7" s="1"/>
  <c r="I247" i="7"/>
  <c r="J247" i="7" s="1"/>
  <c r="H247" i="7"/>
  <c r="G247" i="7"/>
  <c r="G240" i="7"/>
  <c r="L239" i="7"/>
  <c r="L249" i="7" s="1"/>
  <c r="L245" i="7"/>
  <c r="J245" i="7"/>
  <c r="G245" i="7"/>
  <c r="F245" i="7"/>
  <c r="L244" i="7"/>
  <c r="L240" i="7" s="1"/>
  <c r="AT255" i="7" s="1"/>
  <c r="J244" i="7"/>
  <c r="F244" i="7"/>
  <c r="G244" i="7" s="1"/>
  <c r="E244" i="7"/>
  <c r="L243" i="7"/>
  <c r="J243" i="7"/>
  <c r="G243" i="7"/>
  <c r="F243" i="7"/>
  <c r="L242" i="7"/>
  <c r="J242" i="7"/>
  <c r="F242" i="7"/>
  <c r="E242" i="7"/>
  <c r="L241" i="7"/>
  <c r="J241" i="7"/>
  <c r="G241" i="7"/>
  <c r="F241" i="7"/>
  <c r="L237" i="7"/>
  <c r="L238" i="7"/>
  <c r="J238" i="7"/>
  <c r="G238" i="7"/>
  <c r="F238" i="7"/>
  <c r="G237" i="7"/>
  <c r="E235" i="7"/>
  <c r="G235" i="7"/>
  <c r="D235" i="7"/>
  <c r="C235" i="7"/>
  <c r="AW234" i="7"/>
  <c r="BA234" i="7"/>
  <c r="AZ234" i="7"/>
  <c r="AE234" i="7"/>
  <c r="AD234" i="7"/>
  <c r="G233" i="7"/>
  <c r="E233" i="7"/>
  <c r="G232" i="7"/>
  <c r="E232" i="7"/>
  <c r="AW230" i="7"/>
  <c r="AN230" i="7"/>
  <c r="BA230" i="7"/>
  <c r="AZ230" i="7"/>
  <c r="AE230" i="7"/>
  <c r="AD230" i="7"/>
  <c r="L230" i="7"/>
  <c r="J230" i="7"/>
  <c r="E230" i="7"/>
  <c r="G230" i="7"/>
  <c r="D230" i="7"/>
  <c r="C230" i="7"/>
  <c r="B230" i="7"/>
  <c r="AN229" i="7"/>
  <c r="BA229" i="7"/>
  <c r="L233" i="7" s="1"/>
  <c r="AZ229" i="7"/>
  <c r="L232" i="7" s="1"/>
  <c r="AE229" i="7"/>
  <c r="AD229" i="7"/>
  <c r="L229" i="7"/>
  <c r="AW229" i="7" s="1"/>
  <c r="E229" i="7"/>
  <c r="G229" i="7"/>
  <c r="D229" i="7"/>
  <c r="C229" i="7"/>
  <c r="B229" i="7"/>
  <c r="L227" i="7"/>
  <c r="L225" i="7" s="1"/>
  <c r="J227" i="7"/>
  <c r="G227" i="7"/>
  <c r="L226" i="7"/>
  <c r="I226" i="7"/>
  <c r="H226" i="7"/>
  <c r="G226" i="7"/>
  <c r="G219" i="7"/>
  <c r="L224" i="7"/>
  <c r="J224" i="7"/>
  <c r="G224" i="7"/>
  <c r="F224" i="7"/>
  <c r="L223" i="7"/>
  <c r="J223" i="7"/>
  <c r="G223" i="7"/>
  <c r="F223" i="7"/>
  <c r="E223" i="7"/>
  <c r="L222" i="7"/>
  <c r="J222" i="7"/>
  <c r="G222" i="7"/>
  <c r="F222" i="7"/>
  <c r="L221" i="7"/>
  <c r="L219" i="7" s="1"/>
  <c r="J221" i="7"/>
  <c r="G221" i="7"/>
  <c r="F221" i="7"/>
  <c r="E221" i="7"/>
  <c r="L220" i="7"/>
  <c r="J220" i="7"/>
  <c r="G220" i="7"/>
  <c r="F220" i="7"/>
  <c r="L217" i="7"/>
  <c r="L216" i="7" s="1"/>
  <c r="J217" i="7"/>
  <c r="G217" i="7"/>
  <c r="F217" i="7"/>
  <c r="G216" i="7"/>
  <c r="E214" i="7"/>
  <c r="G214" i="7"/>
  <c r="D214" i="7"/>
  <c r="C214" i="7"/>
  <c r="BA213" i="7"/>
  <c r="AZ213" i="7"/>
  <c r="AE213" i="7"/>
  <c r="AD213" i="7"/>
  <c r="G212" i="7"/>
  <c r="E212" i="7"/>
  <c r="G211" i="7"/>
  <c r="E211" i="7"/>
  <c r="AW209" i="7"/>
  <c r="AN209" i="7"/>
  <c r="BA209" i="7"/>
  <c r="AZ209" i="7"/>
  <c r="AE209" i="7"/>
  <c r="AD209" i="7"/>
  <c r="L209" i="7"/>
  <c r="J209" i="7"/>
  <c r="E209" i="7"/>
  <c r="G209" i="7"/>
  <c r="D209" i="7"/>
  <c r="C209" i="7"/>
  <c r="B209" i="7"/>
  <c r="AW208" i="7"/>
  <c r="BA208" i="7"/>
  <c r="L212" i="7" s="1"/>
  <c r="AZ208" i="7"/>
  <c r="L211" i="7" s="1"/>
  <c r="AE208" i="7"/>
  <c r="AD208" i="7"/>
  <c r="L208" i="7"/>
  <c r="AN208" i="7" s="1"/>
  <c r="E208" i="7"/>
  <c r="G208" i="7"/>
  <c r="D208" i="7"/>
  <c r="C208" i="7"/>
  <c r="B208" i="7"/>
  <c r="L206" i="7"/>
  <c r="J206" i="7"/>
  <c r="G206" i="7"/>
  <c r="L205" i="7"/>
  <c r="L204" i="7" s="1"/>
  <c r="AW213" i="7" s="1"/>
  <c r="I205" i="7"/>
  <c r="H205" i="7"/>
  <c r="J205" i="7" s="1"/>
  <c r="G205" i="7"/>
  <c r="L198" i="7"/>
  <c r="AT213" i="7" s="1"/>
  <c r="G198" i="7"/>
  <c r="L203" i="7"/>
  <c r="J203" i="7"/>
  <c r="G203" i="7"/>
  <c r="F203" i="7"/>
  <c r="L202" i="7"/>
  <c r="J202" i="7"/>
  <c r="F202" i="7"/>
  <c r="E202" i="7"/>
  <c r="G202" i="7" s="1"/>
  <c r="L201" i="7"/>
  <c r="J201" i="7"/>
  <c r="G201" i="7"/>
  <c r="F201" i="7"/>
  <c r="L200" i="7"/>
  <c r="J200" i="7"/>
  <c r="G200" i="7"/>
  <c r="F200" i="7"/>
  <c r="E200" i="7"/>
  <c r="L199" i="7"/>
  <c r="J199" i="7"/>
  <c r="G199" i="7"/>
  <c r="F199" i="7"/>
  <c r="L195" i="7"/>
  <c r="L196" i="7"/>
  <c r="J196" i="7"/>
  <c r="G196" i="7"/>
  <c r="F196" i="7"/>
  <c r="G195" i="7"/>
  <c r="E193" i="7"/>
  <c r="G193" i="7"/>
  <c r="D193" i="7"/>
  <c r="C193" i="7"/>
  <c r="L191" i="7"/>
  <c r="L190" i="7"/>
  <c r="AN192" i="7" s="1"/>
  <c r="AW192" i="7"/>
  <c r="AT192" i="7"/>
  <c r="AO192" i="7"/>
  <c r="BA192" i="7"/>
  <c r="AZ192" i="7"/>
  <c r="AE192" i="7"/>
  <c r="AD192" i="7"/>
  <c r="G191" i="7"/>
  <c r="E191" i="7"/>
  <c r="G190" i="7"/>
  <c r="E190" i="7"/>
  <c r="L186" i="7"/>
  <c r="L187" i="7"/>
  <c r="J187" i="7"/>
  <c r="G187" i="7"/>
  <c r="F187" i="7"/>
  <c r="G186" i="7"/>
  <c r="E184" i="7"/>
  <c r="G184" i="7"/>
  <c r="D184" i="7"/>
  <c r="C184" i="7"/>
  <c r="AW183" i="7"/>
  <c r="AT183" i="7"/>
  <c r="AO183" i="7"/>
  <c r="BA183" i="7"/>
  <c r="AZ183" i="7"/>
  <c r="L181" i="7" s="1"/>
  <c r="AE183" i="7"/>
  <c r="AD183" i="7"/>
  <c r="G182" i="7"/>
  <c r="E182" i="7"/>
  <c r="G181" i="7"/>
  <c r="E181" i="7"/>
  <c r="L178" i="7"/>
  <c r="L177" i="7" s="1"/>
  <c r="J178" i="7"/>
  <c r="G178" i="7"/>
  <c r="F178" i="7"/>
  <c r="G177" i="7"/>
  <c r="E175" i="7"/>
  <c r="G175" i="7"/>
  <c r="D175" i="7"/>
  <c r="C175" i="7"/>
  <c r="G171" i="7"/>
  <c r="G170" i="7"/>
  <c r="L169" i="7"/>
  <c r="L168" i="7"/>
  <c r="L165" i="7"/>
  <c r="L164" i="7"/>
  <c r="L159" i="7"/>
  <c r="L162" i="7"/>
  <c r="L161" i="7"/>
  <c r="L155" i="7"/>
  <c r="L154" i="7"/>
  <c r="L150" i="7"/>
  <c r="BA140" i="7"/>
  <c r="L139" i="7" s="1"/>
  <c r="AZ140" i="7"/>
  <c r="L138" i="7" s="1"/>
  <c r="AE140" i="7"/>
  <c r="AD140" i="7"/>
  <c r="G139" i="7"/>
  <c r="E139" i="7"/>
  <c r="G138" i="7"/>
  <c r="E138" i="7"/>
  <c r="G135" i="7"/>
  <c r="E135" i="7"/>
  <c r="D135" i="7"/>
  <c r="C135" i="7"/>
  <c r="B135" i="7"/>
  <c r="G134" i="7"/>
  <c r="E134" i="7"/>
  <c r="D134" i="7"/>
  <c r="C134" i="7"/>
  <c r="B134" i="7"/>
  <c r="L133" i="7"/>
  <c r="L131" i="7" s="1"/>
  <c r="AW140" i="7" s="1"/>
  <c r="I133" i="7"/>
  <c r="H133" i="7"/>
  <c r="J133" i="7" s="1"/>
  <c r="G133" i="7"/>
  <c r="L132" i="7"/>
  <c r="I132" i="7"/>
  <c r="H132" i="7"/>
  <c r="J132" i="7" s="1"/>
  <c r="G132" i="7"/>
  <c r="L127" i="7"/>
  <c r="L126" i="7" s="1"/>
  <c r="G127" i="7"/>
  <c r="L130" i="7"/>
  <c r="J130" i="7"/>
  <c r="F130" i="7"/>
  <c r="E130" i="7"/>
  <c r="L129" i="7"/>
  <c r="J129" i="7"/>
  <c r="G129" i="7"/>
  <c r="F129" i="7"/>
  <c r="L128" i="7"/>
  <c r="J128" i="7"/>
  <c r="I128" i="7"/>
  <c r="H128" i="7"/>
  <c r="G128" i="7"/>
  <c r="F128" i="7"/>
  <c r="L124" i="7"/>
  <c r="L125" i="7"/>
  <c r="J125" i="7"/>
  <c r="G125" i="7"/>
  <c r="F125" i="7"/>
  <c r="G124" i="7"/>
  <c r="E122" i="7"/>
  <c r="G122" i="7"/>
  <c r="G130" i="7" s="1"/>
  <c r="D122" i="7"/>
  <c r="C122" i="7"/>
  <c r="L119" i="7"/>
  <c r="BA121" i="7"/>
  <c r="L120" i="7" s="1"/>
  <c r="AZ121" i="7"/>
  <c r="AE121" i="7"/>
  <c r="AD121" i="7"/>
  <c r="G120" i="7"/>
  <c r="E120" i="7"/>
  <c r="G119" i="7"/>
  <c r="E119" i="7"/>
  <c r="G116" i="7"/>
  <c r="E116" i="7"/>
  <c r="D116" i="7"/>
  <c r="C116" i="7"/>
  <c r="B116" i="7"/>
  <c r="G115" i="7"/>
  <c r="E115" i="7"/>
  <c r="D115" i="7"/>
  <c r="C115" i="7"/>
  <c r="B115" i="7"/>
  <c r="L114" i="7"/>
  <c r="I114" i="7"/>
  <c r="H114" i="7"/>
  <c r="G114" i="7"/>
  <c r="L113" i="7"/>
  <c r="I113" i="7"/>
  <c r="H113" i="7"/>
  <c r="G113" i="7"/>
  <c r="L112" i="7"/>
  <c r="I112" i="7"/>
  <c r="H112" i="7"/>
  <c r="J112" i="7" s="1"/>
  <c r="G112" i="7"/>
  <c r="L111" i="7"/>
  <c r="L110" i="7" s="1"/>
  <c r="AW121" i="7" s="1"/>
  <c r="J111" i="7"/>
  <c r="I111" i="7"/>
  <c r="H111" i="7"/>
  <c r="G111" i="7"/>
  <c r="G105" i="7"/>
  <c r="L109" i="7"/>
  <c r="J109" i="7"/>
  <c r="F109" i="7"/>
  <c r="E109" i="7"/>
  <c r="L108" i="7"/>
  <c r="J108" i="7"/>
  <c r="G108" i="7"/>
  <c r="F108" i="7"/>
  <c r="L107" i="7"/>
  <c r="L105" i="7" s="1"/>
  <c r="J107" i="7"/>
  <c r="F107" i="7"/>
  <c r="E107" i="7"/>
  <c r="L106" i="7"/>
  <c r="J106" i="7"/>
  <c r="I106" i="7"/>
  <c r="H106" i="7"/>
  <c r="G106" i="7"/>
  <c r="F106" i="7"/>
  <c r="L102" i="7"/>
  <c r="L103" i="7"/>
  <c r="J103" i="7"/>
  <c r="G103" i="7"/>
  <c r="F103" i="7"/>
  <c r="G102" i="7"/>
  <c r="E100" i="7"/>
  <c r="G100" i="7"/>
  <c r="D100" i="7"/>
  <c r="C100" i="7"/>
  <c r="AW99" i="7"/>
  <c r="L153" i="7" s="1"/>
  <c r="L151" i="7" s="1"/>
  <c r="BA99" i="7"/>
  <c r="AZ99" i="7"/>
  <c r="AE99" i="7"/>
  <c r="AD99" i="7"/>
  <c r="G98" i="7"/>
  <c r="E98" i="7"/>
  <c r="G97" i="7"/>
  <c r="E97" i="7"/>
  <c r="AW95" i="7"/>
  <c r="AN95" i="7"/>
  <c r="BA95" i="7"/>
  <c r="L98" i="7" s="1"/>
  <c r="AZ95" i="7"/>
  <c r="L97" i="7" s="1"/>
  <c r="AE95" i="7"/>
  <c r="AD95" i="7"/>
  <c r="L95" i="7"/>
  <c r="E95" i="7"/>
  <c r="G95" i="7"/>
  <c r="D95" i="7"/>
  <c r="C95" i="7"/>
  <c r="B95" i="7"/>
  <c r="G89" i="7"/>
  <c r="L93" i="7"/>
  <c r="L89" i="7" s="1"/>
  <c r="AT99" i="7" s="1"/>
  <c r="L96" i="7" s="1"/>
  <c r="J93" i="7"/>
  <c r="F93" i="7"/>
  <c r="E93" i="7"/>
  <c r="L92" i="7"/>
  <c r="J92" i="7"/>
  <c r="G92" i="7"/>
  <c r="F92" i="7"/>
  <c r="L91" i="7"/>
  <c r="J91" i="7"/>
  <c r="F91" i="7"/>
  <c r="E91" i="7"/>
  <c r="G91" i="7" s="1"/>
  <c r="L90" i="7"/>
  <c r="J90" i="7"/>
  <c r="G90" i="7"/>
  <c r="F90" i="7"/>
  <c r="L86" i="7"/>
  <c r="AR99" i="7" s="1"/>
  <c r="L87" i="7"/>
  <c r="J87" i="7"/>
  <c r="G87" i="7"/>
  <c r="F87" i="7"/>
  <c r="G86" i="7"/>
  <c r="E84" i="7"/>
  <c r="G84" i="7"/>
  <c r="D84" i="7"/>
  <c r="C84" i="7"/>
  <c r="L81" i="7"/>
  <c r="AW83" i="7"/>
  <c r="BA83" i="7"/>
  <c r="L459" i="7" s="1"/>
  <c r="AZ83" i="7"/>
  <c r="AE83" i="7"/>
  <c r="AD83" i="7"/>
  <c r="G82" i="7"/>
  <c r="E82" i="7"/>
  <c r="G81" i="7"/>
  <c r="E81" i="7"/>
  <c r="L75" i="7"/>
  <c r="AT83" i="7" s="1"/>
  <c r="G75" i="7"/>
  <c r="L78" i="7"/>
  <c r="J78" i="7"/>
  <c r="F78" i="7"/>
  <c r="G78" i="7" s="1"/>
  <c r="E78" i="7"/>
  <c r="L77" i="7"/>
  <c r="J77" i="7"/>
  <c r="G77" i="7"/>
  <c r="F77" i="7"/>
  <c r="L76" i="7"/>
  <c r="J76" i="7"/>
  <c r="G76" i="7"/>
  <c r="F76" i="7"/>
  <c r="L73" i="7"/>
  <c r="L72" i="7" s="1"/>
  <c r="J73" i="7"/>
  <c r="G73" i="7"/>
  <c r="F73" i="7"/>
  <c r="G72" i="7"/>
  <c r="E70" i="7"/>
  <c r="G70" i="7"/>
  <c r="D70" i="7"/>
  <c r="C70" i="7"/>
  <c r="L68" i="7"/>
  <c r="AW69" i="7"/>
  <c r="BA69" i="7"/>
  <c r="L158" i="7" s="1"/>
  <c r="AZ69" i="7"/>
  <c r="AE69" i="7"/>
  <c r="AD69" i="7"/>
  <c r="G68" i="7"/>
  <c r="E68" i="7"/>
  <c r="G67" i="7"/>
  <c r="E67" i="7"/>
  <c r="G59" i="7"/>
  <c r="L64" i="7"/>
  <c r="J64" i="7"/>
  <c r="G64" i="7"/>
  <c r="F64" i="7"/>
  <c r="E64" i="7"/>
  <c r="L63" i="7"/>
  <c r="J63" i="7"/>
  <c r="G63" i="7"/>
  <c r="F63" i="7"/>
  <c r="L62" i="7"/>
  <c r="J62" i="7"/>
  <c r="G62" i="7"/>
  <c r="F62" i="7"/>
  <c r="L61" i="7"/>
  <c r="J61" i="7"/>
  <c r="F61" i="7"/>
  <c r="E61" i="7"/>
  <c r="G61" i="7" s="1"/>
  <c r="L60" i="7"/>
  <c r="J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94" i="3"/>
  <c r="DI794" i="3"/>
  <c r="DH794" i="3"/>
  <c r="DG794" i="3"/>
  <c r="DF794" i="3"/>
  <c r="DC794" i="3"/>
  <c r="DB794" i="3"/>
  <c r="DA794" i="3"/>
  <c r="CZ794" i="3"/>
  <c r="CY794" i="3"/>
  <c r="CX794" i="3"/>
  <c r="CV794" i="3"/>
  <c r="CU794" i="3"/>
  <c r="Y794" i="3"/>
  <c r="A794" i="3"/>
  <c r="DJ793" i="3"/>
  <c r="DI793" i="3"/>
  <c r="DH793" i="3"/>
  <c r="DG793" i="3"/>
  <c r="DF793" i="3"/>
  <c r="DC793" i="3"/>
  <c r="DB793" i="3"/>
  <c r="DA793" i="3"/>
  <c r="CZ793" i="3"/>
  <c r="CY793" i="3"/>
  <c r="CX793" i="3"/>
  <c r="CV793" i="3"/>
  <c r="CU793" i="3"/>
  <c r="Y793" i="3"/>
  <c r="A793" i="3"/>
  <c r="DJ792" i="3"/>
  <c r="DI792" i="3"/>
  <c r="DH792" i="3"/>
  <c r="DG792" i="3"/>
  <c r="DF792" i="3"/>
  <c r="DC792" i="3"/>
  <c r="DB792" i="3"/>
  <c r="DA792" i="3"/>
  <c r="CZ792" i="3"/>
  <c r="CY792" i="3"/>
  <c r="CX792" i="3"/>
  <c r="CV792" i="3"/>
  <c r="CU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CV791" i="3"/>
  <c r="CU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V790" i="3"/>
  <c r="CU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V789" i="3"/>
  <c r="CU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CV788" i="3"/>
  <c r="CU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CV786" i="3"/>
  <c r="CU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CV785" i="3"/>
  <c r="CU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CV784" i="3"/>
  <c r="CU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CV783" i="3"/>
  <c r="CU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V782" i="3"/>
  <c r="CU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V781" i="3"/>
  <c r="CU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V780" i="3"/>
  <c r="CU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CV779" i="3"/>
  <c r="CU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CV777" i="3"/>
  <c r="CU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CV776" i="3"/>
  <c r="CU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CV775" i="3"/>
  <c r="CU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CV774" i="3"/>
  <c r="CU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V773" i="3"/>
  <c r="CU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V772" i="3"/>
  <c r="CU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V771" i="3"/>
  <c r="CU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W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CW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CW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CW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CV764" i="3"/>
  <c r="CU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W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CW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CW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CV757" i="3"/>
  <c r="CU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CW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CW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CV748" i="3"/>
  <c r="CU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CW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CW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CW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V739" i="3"/>
  <c r="CU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CW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CW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CW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CV730" i="3"/>
  <c r="CU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CW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CW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CW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CV721" i="3"/>
  <c r="CU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CW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CW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W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W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W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W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W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W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CV685" i="3"/>
  <c r="CU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CV683" i="3"/>
  <c r="CU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V682" i="3"/>
  <c r="CU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V681" i="3"/>
  <c r="CU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V680" i="3"/>
  <c r="CU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V678" i="3"/>
  <c r="CU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CV667" i="3"/>
  <c r="CU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W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W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CV657" i="3"/>
  <c r="CU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CV651" i="3"/>
  <c r="CU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CW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CW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V645" i="3"/>
  <c r="CU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CW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CW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CV637" i="3"/>
  <c r="CU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W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CW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CV629" i="3"/>
  <c r="CU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W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W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W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CW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V607" i="3"/>
  <c r="CU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CW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V596" i="3"/>
  <c r="CU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CW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CW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CV575" i="3"/>
  <c r="CU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CW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W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V556" i="3"/>
  <c r="CU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CW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CV523" i="3"/>
  <c r="CU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CW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V521" i="3"/>
  <c r="CU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CW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CV502" i="3"/>
  <c r="CU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CW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W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CV483" i="3"/>
  <c r="CU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CW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CV472" i="3"/>
  <c r="CU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W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CW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CV456" i="3"/>
  <c r="CU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CW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CV451" i="3"/>
  <c r="CU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CW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CW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V446" i="3"/>
  <c r="CU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CW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W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CV436" i="3"/>
  <c r="CU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CW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CW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CV431" i="3"/>
  <c r="CU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CW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V428" i="3"/>
  <c r="CU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V427" i="3"/>
  <c r="CU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V426" i="3"/>
  <c r="CU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CV422" i="3"/>
  <c r="CU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CV421" i="3"/>
  <c r="CU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CW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CW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CW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CV414" i="3"/>
  <c r="CU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V413" i="3"/>
  <c r="CU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CV411" i="3"/>
  <c r="CU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CW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CW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CV403" i="3"/>
  <c r="CU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V402" i="3"/>
  <c r="CU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V394" i="3"/>
  <c r="CU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W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CW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CV387" i="3"/>
  <c r="CU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CW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V375" i="3"/>
  <c r="CU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W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CW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W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W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41" i="1"/>
  <c r="F641" i="1"/>
  <c r="P640" i="1"/>
  <c r="F640" i="1"/>
  <c r="P629" i="1"/>
  <c r="F629" i="1"/>
  <c r="P620" i="1"/>
  <c r="F620" i="1"/>
  <c r="P617" i="1"/>
  <c r="F617" i="1"/>
  <c r="P613" i="1"/>
  <c r="F613" i="1"/>
  <c r="P608" i="1"/>
  <c r="F608" i="1"/>
  <c r="EV604" i="1"/>
  <c r="EU604" i="1"/>
  <c r="ET604" i="1"/>
  <c r="EH604" i="1"/>
  <c r="EG604" i="1"/>
  <c r="BD604" i="1"/>
  <c r="BC604" i="1"/>
  <c r="BB604" i="1"/>
  <c r="AP604" i="1"/>
  <c r="AO604" i="1"/>
  <c r="G604" i="1"/>
  <c r="F604" i="1"/>
  <c r="D604" i="1"/>
  <c r="C604" i="1"/>
  <c r="B604" i="1"/>
  <c r="P599" i="1"/>
  <c r="F599" i="1"/>
  <c r="P598" i="1"/>
  <c r="F598" i="1"/>
  <c r="P591" i="1"/>
  <c r="F591" i="1"/>
  <c r="P587" i="1"/>
  <c r="F587" i="1"/>
  <c r="P582" i="1"/>
  <c r="F582" i="1"/>
  <c r="P578" i="1"/>
  <c r="F578" i="1"/>
  <c r="P575" i="1"/>
  <c r="F575" i="1"/>
  <c r="P571" i="1"/>
  <c r="F571" i="1"/>
  <c r="P566" i="1"/>
  <c r="F566" i="1"/>
  <c r="EV562" i="1"/>
  <c r="EU562" i="1"/>
  <c r="ET562" i="1"/>
  <c r="ES562" i="1"/>
  <c r="EH562" i="1"/>
  <c r="EG562" i="1"/>
  <c r="BD562" i="1"/>
  <c r="BC562" i="1"/>
  <c r="BB562" i="1"/>
  <c r="BA562" i="1"/>
  <c r="AP562" i="1"/>
  <c r="AO562" i="1"/>
  <c r="G562" i="1"/>
  <c r="F562" i="1"/>
  <c r="D562" i="1"/>
  <c r="C562" i="1"/>
  <c r="B562" i="1"/>
  <c r="P557" i="1"/>
  <c r="F557" i="1"/>
  <c r="P552" i="1"/>
  <c r="F552" i="1"/>
  <c r="P548" i="1"/>
  <c r="F548" i="1"/>
  <c r="P545" i="1"/>
  <c r="F545" i="1"/>
  <c r="P541" i="1"/>
  <c r="F541" i="1"/>
  <c r="P536" i="1"/>
  <c r="F536" i="1"/>
  <c r="GE532" i="1"/>
  <c r="GD532" i="1"/>
  <c r="GC532" i="1"/>
  <c r="GB532" i="1"/>
  <c r="FQ532" i="1"/>
  <c r="FP532" i="1"/>
  <c r="EV532" i="1"/>
  <c r="EU532" i="1"/>
  <c r="ET532" i="1"/>
  <c r="ES532" i="1"/>
  <c r="EH532" i="1"/>
  <c r="EG532" i="1"/>
  <c r="EB532" i="1"/>
  <c r="DO532" i="1" s="1"/>
  <c r="DZ532" i="1"/>
  <c r="DM532" i="1" s="1"/>
  <c r="CM532" i="1"/>
  <c r="CL532" i="1"/>
  <c r="CK532" i="1"/>
  <c r="CJ532" i="1"/>
  <c r="CB532" i="1"/>
  <c r="CB517" i="1" s="1"/>
  <c r="BY532" i="1"/>
  <c r="BX532" i="1"/>
  <c r="BD532" i="1"/>
  <c r="BC532" i="1"/>
  <c r="BB532" i="1"/>
  <c r="BA532" i="1"/>
  <c r="AS532" i="1"/>
  <c r="AP532" i="1"/>
  <c r="AO532" i="1"/>
  <c r="AI532" i="1"/>
  <c r="V532" i="1" s="1"/>
  <c r="V517" i="1" s="1"/>
  <c r="AH532" i="1"/>
  <c r="U532" i="1" s="1"/>
  <c r="AD532" i="1"/>
  <c r="Q532" i="1" s="1"/>
  <c r="G532" i="1"/>
  <c r="F532" i="1"/>
  <c r="D532" i="1"/>
  <c r="C532" i="1"/>
  <c r="B532" i="1"/>
  <c r="HC530" i="1"/>
  <c r="GX530" i="1"/>
  <c r="GV530" i="1"/>
  <c r="GO530" i="1"/>
  <c r="GN530" i="1"/>
  <c r="GL530" i="1"/>
  <c r="CZ530" i="1"/>
  <c r="CX530" i="1"/>
  <c r="CW530" i="1"/>
  <c r="CV530" i="1"/>
  <c r="CU530" i="1"/>
  <c r="T530" i="1" s="1"/>
  <c r="CT530" i="1"/>
  <c r="CS530" i="1"/>
  <c r="CR530" i="1"/>
  <c r="CQ530" i="1"/>
  <c r="AJ530" i="1"/>
  <c r="AI530" i="1"/>
  <c r="AH530" i="1"/>
  <c r="AG530" i="1"/>
  <c r="AF530" i="1"/>
  <c r="AE530" i="1"/>
  <c r="AD530" i="1"/>
  <c r="AC530" i="1"/>
  <c r="AB530" i="1"/>
  <c r="Y530" i="1"/>
  <c r="X530" i="1"/>
  <c r="W530" i="1"/>
  <c r="V530" i="1"/>
  <c r="U530" i="1"/>
  <c r="S530" i="1"/>
  <c r="CY530" i="1" s="1"/>
  <c r="R530" i="1"/>
  <c r="Q530" i="1"/>
  <c r="P530" i="1"/>
  <c r="CP530" i="1" s="1"/>
  <c r="O530" i="1"/>
  <c r="N530" i="1"/>
  <c r="D530" i="1"/>
  <c r="C530" i="1"/>
  <c r="HC529" i="1"/>
  <c r="GX529" i="1"/>
  <c r="GV529" i="1"/>
  <c r="GO529" i="1"/>
  <c r="GN529" i="1"/>
  <c r="GL529" i="1"/>
  <c r="CY529" i="1"/>
  <c r="X529" i="1" s="1"/>
  <c r="CX529" i="1"/>
  <c r="W529" i="1" s="1"/>
  <c r="CW529" i="1"/>
  <c r="CV529" i="1"/>
  <c r="CU529" i="1"/>
  <c r="T529" i="1" s="1"/>
  <c r="CT529" i="1"/>
  <c r="CS529" i="1"/>
  <c r="CR529" i="1"/>
  <c r="CQ529" i="1"/>
  <c r="AJ529" i="1"/>
  <c r="AI529" i="1"/>
  <c r="AH529" i="1"/>
  <c r="AG529" i="1"/>
  <c r="AF529" i="1"/>
  <c r="AB529" i="1" s="1"/>
  <c r="AE529" i="1"/>
  <c r="AD529" i="1"/>
  <c r="AC529" i="1"/>
  <c r="V529" i="1"/>
  <c r="U529" i="1"/>
  <c r="S529" i="1"/>
  <c r="R529" i="1"/>
  <c r="CZ529" i="1" s="1"/>
  <c r="Y529" i="1" s="1"/>
  <c r="Q529" i="1"/>
  <c r="P529" i="1"/>
  <c r="N529" i="1"/>
  <c r="D529" i="1"/>
  <c r="C529" i="1"/>
  <c r="HC528" i="1"/>
  <c r="GX528" i="1"/>
  <c r="GV528" i="1"/>
  <c r="GO528" i="1"/>
  <c r="GN528" i="1"/>
  <c r="GL528" i="1"/>
  <c r="CZ528" i="1"/>
  <c r="CX528" i="1"/>
  <c r="CW528" i="1"/>
  <c r="CV528" i="1"/>
  <c r="CU528" i="1"/>
  <c r="T528" i="1" s="1"/>
  <c r="CT528" i="1"/>
  <c r="CS528" i="1"/>
  <c r="CR528" i="1"/>
  <c r="CQ528" i="1"/>
  <c r="AJ528" i="1"/>
  <c r="AI528" i="1"/>
  <c r="AH528" i="1"/>
  <c r="AG528" i="1"/>
  <c r="AF528" i="1"/>
  <c r="AE528" i="1"/>
  <c r="AD528" i="1"/>
  <c r="AC528" i="1"/>
  <c r="AB528" i="1"/>
  <c r="Y528" i="1"/>
  <c r="X528" i="1"/>
  <c r="W528" i="1"/>
  <c r="V528" i="1"/>
  <c r="U528" i="1"/>
  <c r="S528" i="1"/>
  <c r="CY528" i="1" s="1"/>
  <c r="R528" i="1"/>
  <c r="Q528" i="1"/>
  <c r="P528" i="1"/>
  <c r="CP528" i="1" s="1"/>
  <c r="O528" i="1"/>
  <c r="GM528" i="1" s="1"/>
  <c r="GP528" i="1" s="1"/>
  <c r="N528" i="1"/>
  <c r="D528" i="1"/>
  <c r="C528" i="1"/>
  <c r="HC527" i="1"/>
  <c r="GX527" i="1"/>
  <c r="GV527" i="1"/>
  <c r="GO527" i="1"/>
  <c r="GN527" i="1"/>
  <c r="GL527" i="1"/>
  <c r="CY527" i="1"/>
  <c r="X527" i="1" s="1"/>
  <c r="CX527" i="1"/>
  <c r="CW527" i="1"/>
  <c r="CV527" i="1"/>
  <c r="CU527" i="1"/>
  <c r="T527" i="1" s="1"/>
  <c r="CT527" i="1"/>
  <c r="CS527" i="1"/>
  <c r="CR527" i="1"/>
  <c r="CQ527" i="1"/>
  <c r="CP527" i="1"/>
  <c r="O527" i="1" s="1"/>
  <c r="AJ527" i="1"/>
  <c r="AI527" i="1"/>
  <c r="AH527" i="1"/>
  <c r="AG527" i="1"/>
  <c r="AF527" i="1"/>
  <c r="AB527" i="1" s="1"/>
  <c r="AE527" i="1"/>
  <c r="AD527" i="1"/>
  <c r="AC527" i="1"/>
  <c r="W527" i="1"/>
  <c r="V527" i="1"/>
  <c r="U527" i="1"/>
  <c r="S527" i="1"/>
  <c r="R527" i="1"/>
  <c r="CZ527" i="1" s="1"/>
  <c r="Y527" i="1" s="1"/>
  <c r="Q527" i="1"/>
  <c r="P527" i="1"/>
  <c r="N527" i="1"/>
  <c r="D527" i="1"/>
  <c r="C527" i="1"/>
  <c r="HC526" i="1"/>
  <c r="GX526" i="1"/>
  <c r="GV526" i="1"/>
  <c r="GO526" i="1"/>
  <c r="GN526" i="1"/>
  <c r="GL526" i="1"/>
  <c r="CZ526" i="1"/>
  <c r="CX526" i="1"/>
  <c r="CW526" i="1"/>
  <c r="CV526" i="1"/>
  <c r="CU526" i="1"/>
  <c r="T526" i="1" s="1"/>
  <c r="CT526" i="1"/>
  <c r="CS526" i="1"/>
  <c r="CR526" i="1"/>
  <c r="CQ526" i="1"/>
  <c r="AJ526" i="1"/>
  <c r="AI526" i="1"/>
  <c r="AH526" i="1"/>
  <c r="AG526" i="1"/>
  <c r="AF526" i="1"/>
  <c r="AE526" i="1"/>
  <c r="AD526" i="1"/>
  <c r="AC526" i="1"/>
  <c r="AB526" i="1"/>
  <c r="Y526" i="1"/>
  <c r="W526" i="1"/>
  <c r="V526" i="1"/>
  <c r="U526" i="1"/>
  <c r="S526" i="1"/>
  <c r="CY526" i="1" s="1"/>
  <c r="X526" i="1" s="1"/>
  <c r="R526" i="1"/>
  <c r="Q526" i="1"/>
  <c r="P526" i="1"/>
  <c r="CP526" i="1" s="1"/>
  <c r="O526" i="1" s="1"/>
  <c r="GM526" i="1" s="1"/>
  <c r="GP526" i="1" s="1"/>
  <c r="N526" i="1"/>
  <c r="D526" i="1"/>
  <c r="C526" i="1"/>
  <c r="HC525" i="1"/>
  <c r="GX525" i="1"/>
  <c r="GV525" i="1"/>
  <c r="GO525" i="1"/>
  <c r="GN525" i="1"/>
  <c r="GL525" i="1"/>
  <c r="CZ525" i="1"/>
  <c r="Y525" i="1" s="1"/>
  <c r="CY525" i="1"/>
  <c r="X525" i="1" s="1"/>
  <c r="CX525" i="1"/>
  <c r="CW525" i="1"/>
  <c r="CV525" i="1"/>
  <c r="CU525" i="1"/>
  <c r="T525" i="1" s="1"/>
  <c r="CT525" i="1"/>
  <c r="CS525" i="1"/>
  <c r="CR525" i="1"/>
  <c r="CQ525" i="1"/>
  <c r="AJ525" i="1"/>
  <c r="AI525" i="1"/>
  <c r="AH525" i="1"/>
  <c r="AG525" i="1"/>
  <c r="AF525" i="1"/>
  <c r="AB525" i="1" s="1"/>
  <c r="AE525" i="1"/>
  <c r="AD525" i="1"/>
  <c r="AC525" i="1"/>
  <c r="W525" i="1"/>
  <c r="V525" i="1"/>
  <c r="U525" i="1"/>
  <c r="S525" i="1"/>
  <c r="R525" i="1"/>
  <c r="Q525" i="1"/>
  <c r="P525" i="1"/>
  <c r="CP525" i="1" s="1"/>
  <c r="O525" i="1" s="1"/>
  <c r="GM525" i="1" s="1"/>
  <c r="GP525" i="1" s="1"/>
  <c r="N525" i="1"/>
  <c r="D525" i="1"/>
  <c r="C525" i="1"/>
  <c r="HC524" i="1"/>
  <c r="GX524" i="1"/>
  <c r="GV524" i="1"/>
  <c r="GO524" i="1"/>
  <c r="GN524" i="1"/>
  <c r="GL524" i="1"/>
  <c r="CZ524" i="1"/>
  <c r="CX524" i="1"/>
  <c r="CW524" i="1"/>
  <c r="CV524" i="1"/>
  <c r="CU524" i="1"/>
  <c r="T524" i="1" s="1"/>
  <c r="CT524" i="1"/>
  <c r="CS524" i="1"/>
  <c r="CR524" i="1"/>
  <c r="CQ524" i="1"/>
  <c r="AJ524" i="1"/>
  <c r="AI524" i="1"/>
  <c r="AH524" i="1"/>
  <c r="AG524" i="1"/>
  <c r="AF524" i="1"/>
  <c r="AE524" i="1"/>
  <c r="AD524" i="1"/>
  <c r="AC524" i="1"/>
  <c r="AB524" i="1"/>
  <c r="Y524" i="1"/>
  <c r="W524" i="1"/>
  <c r="V524" i="1"/>
  <c r="U524" i="1"/>
  <c r="S524" i="1"/>
  <c r="CY524" i="1" s="1"/>
  <c r="X524" i="1" s="1"/>
  <c r="R524" i="1"/>
  <c r="Q524" i="1"/>
  <c r="P524" i="1"/>
  <c r="CP524" i="1" s="1"/>
  <c r="O524" i="1" s="1"/>
  <c r="GM524" i="1" s="1"/>
  <c r="GP524" i="1" s="1"/>
  <c r="N524" i="1"/>
  <c r="D524" i="1"/>
  <c r="C524" i="1"/>
  <c r="HC523" i="1"/>
  <c r="GX523" i="1"/>
  <c r="GV523" i="1"/>
  <c r="GO523" i="1"/>
  <c r="GN523" i="1"/>
  <c r="GL523" i="1"/>
  <c r="CZ523" i="1"/>
  <c r="Y523" i="1" s="1"/>
  <c r="CY523" i="1"/>
  <c r="X523" i="1" s="1"/>
  <c r="CX523" i="1"/>
  <c r="W523" i="1" s="1"/>
  <c r="CW523" i="1"/>
  <c r="CV523" i="1"/>
  <c r="CT523" i="1"/>
  <c r="CS523" i="1"/>
  <c r="CR523" i="1"/>
  <c r="CQ523" i="1"/>
  <c r="AJ523" i="1"/>
  <c r="AI523" i="1"/>
  <c r="AH523" i="1"/>
  <c r="AG523" i="1"/>
  <c r="CU523" i="1" s="1"/>
  <c r="T523" i="1" s="1"/>
  <c r="AF523" i="1"/>
  <c r="AB523" i="1" s="1"/>
  <c r="AE523" i="1"/>
  <c r="AD523" i="1"/>
  <c r="AC523" i="1"/>
  <c r="V523" i="1"/>
  <c r="U523" i="1"/>
  <c r="S523" i="1"/>
  <c r="R523" i="1"/>
  <c r="Q523" i="1"/>
  <c r="P523" i="1"/>
  <c r="CP523" i="1" s="1"/>
  <c r="O523" i="1"/>
  <c r="N523" i="1"/>
  <c r="D523" i="1"/>
  <c r="C523" i="1"/>
  <c r="HC522" i="1"/>
  <c r="GX522" i="1"/>
  <c r="GV522" i="1"/>
  <c r="GO522" i="1"/>
  <c r="GN522" i="1"/>
  <c r="GL522" i="1"/>
  <c r="CZ522" i="1"/>
  <c r="CX522" i="1"/>
  <c r="CW522" i="1"/>
  <c r="CV522" i="1"/>
  <c r="CU522" i="1"/>
  <c r="T522" i="1" s="1"/>
  <c r="CT522" i="1"/>
  <c r="CS522" i="1"/>
  <c r="CR522" i="1"/>
  <c r="CQ522" i="1"/>
  <c r="AJ522" i="1"/>
  <c r="AI522" i="1"/>
  <c r="AH522" i="1"/>
  <c r="AG522" i="1"/>
  <c r="AF522" i="1"/>
  <c r="AE522" i="1"/>
  <c r="AD522" i="1"/>
  <c r="AC522" i="1"/>
  <c r="AB522" i="1"/>
  <c r="Y522" i="1"/>
  <c r="X522" i="1"/>
  <c r="W522" i="1"/>
  <c r="V522" i="1"/>
  <c r="U522" i="1"/>
  <c r="S522" i="1"/>
  <c r="CY522" i="1" s="1"/>
  <c r="R522" i="1"/>
  <c r="Q522" i="1"/>
  <c r="P522" i="1"/>
  <c r="N522" i="1"/>
  <c r="D522" i="1"/>
  <c r="C522" i="1"/>
  <c r="HC521" i="1"/>
  <c r="GX521" i="1"/>
  <c r="GV521" i="1"/>
  <c r="GO521" i="1"/>
  <c r="GN521" i="1"/>
  <c r="GL521" i="1"/>
  <c r="BZ532" i="1" s="1"/>
  <c r="CZ521" i="1"/>
  <c r="Y521" i="1" s="1"/>
  <c r="CY521" i="1"/>
  <c r="X521" i="1" s="1"/>
  <c r="CX521" i="1"/>
  <c r="CW521" i="1"/>
  <c r="CV521" i="1"/>
  <c r="CU521" i="1"/>
  <c r="T521" i="1" s="1"/>
  <c r="CT521" i="1"/>
  <c r="CS521" i="1"/>
  <c r="CR521" i="1"/>
  <c r="CQ521" i="1"/>
  <c r="AJ521" i="1"/>
  <c r="AI521" i="1"/>
  <c r="AH521" i="1"/>
  <c r="AG521" i="1"/>
  <c r="AF521" i="1"/>
  <c r="AB521" i="1" s="1"/>
  <c r="AE521" i="1"/>
  <c r="AD521" i="1"/>
  <c r="AC521" i="1"/>
  <c r="W521" i="1"/>
  <c r="V521" i="1"/>
  <c r="U521" i="1"/>
  <c r="S521" i="1"/>
  <c r="R521" i="1"/>
  <c r="AE532" i="1" s="1"/>
  <c r="Q521" i="1"/>
  <c r="P521" i="1"/>
  <c r="N521" i="1"/>
  <c r="D521" i="1"/>
  <c r="C521" i="1"/>
  <c r="HC520" i="1"/>
  <c r="GX520" i="1"/>
  <c r="GV520" i="1"/>
  <c r="GO520" i="1"/>
  <c r="FU532" i="1" s="1"/>
  <c r="GN520" i="1"/>
  <c r="FT532" i="1" s="1"/>
  <c r="GL520" i="1"/>
  <c r="FR532" i="1" s="1"/>
  <c r="CZ520" i="1"/>
  <c r="CX520" i="1"/>
  <c r="W520" i="1" s="1"/>
  <c r="CW520" i="1"/>
  <c r="CV520" i="1"/>
  <c r="CU520" i="1"/>
  <c r="T520" i="1" s="1"/>
  <c r="DY532" i="1" s="1"/>
  <c r="DL532" i="1" s="1"/>
  <c r="CT520" i="1"/>
  <c r="CS520" i="1"/>
  <c r="CR520" i="1"/>
  <c r="CQ520" i="1"/>
  <c r="AJ520" i="1"/>
  <c r="AI520" i="1"/>
  <c r="AH520" i="1"/>
  <c r="AG520" i="1"/>
  <c r="AF520" i="1"/>
  <c r="AE520" i="1"/>
  <c r="AD520" i="1"/>
  <c r="AC520" i="1"/>
  <c r="AB520" i="1"/>
  <c r="Y520" i="1"/>
  <c r="V520" i="1"/>
  <c r="U520" i="1"/>
  <c r="S520" i="1"/>
  <c r="DX532" i="1" s="1"/>
  <c r="R520" i="1"/>
  <c r="DW532" i="1" s="1"/>
  <c r="DJ532" i="1" s="1"/>
  <c r="DJ517" i="1" s="1"/>
  <c r="Q520" i="1"/>
  <c r="P520" i="1"/>
  <c r="CP520" i="1" s="1"/>
  <c r="O520" i="1"/>
  <c r="N520" i="1"/>
  <c r="D520" i="1"/>
  <c r="C520" i="1"/>
  <c r="HC519" i="1"/>
  <c r="GX519" i="1"/>
  <c r="GV519" i="1"/>
  <c r="GO519" i="1"/>
  <c r="CC532" i="1" s="1"/>
  <c r="CC517" i="1" s="1"/>
  <c r="GN519" i="1"/>
  <c r="GL519" i="1"/>
  <c r="CY519" i="1"/>
  <c r="X519" i="1" s="1"/>
  <c r="CX519" i="1"/>
  <c r="W519" i="1" s="1"/>
  <c r="CW519" i="1"/>
  <c r="CV519" i="1"/>
  <c r="CT519" i="1"/>
  <c r="CS519" i="1"/>
  <c r="CR519" i="1"/>
  <c r="CQ519" i="1"/>
  <c r="CP519" i="1"/>
  <c r="O519" i="1" s="1"/>
  <c r="AJ519" i="1"/>
  <c r="AI519" i="1"/>
  <c r="AH519" i="1"/>
  <c r="AG519" i="1"/>
  <c r="CU519" i="1" s="1"/>
  <c r="AF519" i="1"/>
  <c r="AB519" i="1" s="1"/>
  <c r="AE519" i="1"/>
  <c r="AD519" i="1"/>
  <c r="AC519" i="1"/>
  <c r="V519" i="1"/>
  <c r="U519" i="1"/>
  <c r="T519" i="1"/>
  <c r="S519" i="1"/>
  <c r="R519" i="1"/>
  <c r="CZ519" i="1" s="1"/>
  <c r="Y519" i="1" s="1"/>
  <c r="Q519" i="1"/>
  <c r="P519" i="1"/>
  <c r="N519" i="1"/>
  <c r="D519" i="1"/>
  <c r="C519" i="1"/>
  <c r="GX517" i="1"/>
  <c r="GW517" i="1"/>
  <c r="GV517" i="1"/>
  <c r="GU517" i="1"/>
  <c r="GT517" i="1"/>
  <c r="GS517" i="1"/>
  <c r="GR517" i="1"/>
  <c r="GQ517" i="1"/>
  <c r="GP517" i="1"/>
  <c r="GO517" i="1"/>
  <c r="GN517" i="1"/>
  <c r="GM517" i="1"/>
  <c r="GL517" i="1"/>
  <c r="GK517" i="1"/>
  <c r="GJ517" i="1"/>
  <c r="GI517" i="1"/>
  <c r="GH517" i="1"/>
  <c r="GG517" i="1"/>
  <c r="GF517" i="1"/>
  <c r="GE517" i="1"/>
  <c r="GD517" i="1"/>
  <c r="GC517" i="1"/>
  <c r="GB517" i="1"/>
  <c r="FR517" i="1"/>
  <c r="FQ517" i="1"/>
  <c r="FP517" i="1"/>
  <c r="FO517" i="1"/>
  <c r="FN517" i="1"/>
  <c r="FM517" i="1"/>
  <c r="FL517" i="1"/>
  <c r="FK517" i="1"/>
  <c r="FJ517" i="1"/>
  <c r="FI517" i="1"/>
  <c r="FH517" i="1"/>
  <c r="FG517" i="1"/>
  <c r="FF517" i="1"/>
  <c r="FE517" i="1"/>
  <c r="FD517" i="1"/>
  <c r="FC517" i="1"/>
  <c r="FB517" i="1"/>
  <c r="FA517" i="1"/>
  <c r="EZ517" i="1"/>
  <c r="EY517" i="1"/>
  <c r="EX517" i="1"/>
  <c r="EW517" i="1"/>
  <c r="EV517" i="1"/>
  <c r="EU517" i="1"/>
  <c r="ET517" i="1"/>
  <c r="ES517" i="1"/>
  <c r="EH517" i="1"/>
  <c r="EG517" i="1"/>
  <c r="EF517" i="1"/>
  <c r="EE517" i="1"/>
  <c r="EB517" i="1"/>
  <c r="DZ517" i="1"/>
  <c r="DW517" i="1"/>
  <c r="DS517" i="1"/>
  <c r="DR517" i="1"/>
  <c r="DF517" i="1"/>
  <c r="DE517" i="1"/>
  <c r="DD517" i="1"/>
  <c r="DC517" i="1"/>
  <c r="DB517" i="1"/>
  <c r="DA517" i="1"/>
  <c r="CZ517" i="1"/>
  <c r="CY517" i="1"/>
  <c r="CX517" i="1"/>
  <c r="CW517" i="1"/>
  <c r="CV517" i="1"/>
  <c r="CU517" i="1"/>
  <c r="CT517" i="1"/>
  <c r="CS517" i="1"/>
  <c r="CR517" i="1"/>
  <c r="CQ517" i="1"/>
  <c r="CP517" i="1"/>
  <c r="CO517" i="1"/>
  <c r="CN517" i="1"/>
  <c r="CM517" i="1"/>
  <c r="CL517" i="1"/>
  <c r="CK517" i="1"/>
  <c r="CJ517" i="1"/>
  <c r="BZ517" i="1"/>
  <c r="BY517" i="1"/>
  <c r="BX517" i="1"/>
  <c r="BW517" i="1"/>
  <c r="BV517" i="1"/>
  <c r="BU517" i="1"/>
  <c r="BT517" i="1"/>
  <c r="BS517" i="1"/>
  <c r="BR517" i="1"/>
  <c r="BQ517" i="1"/>
  <c r="BP517" i="1"/>
  <c r="BO517" i="1"/>
  <c r="BN517" i="1"/>
  <c r="BM517" i="1"/>
  <c r="BL517" i="1"/>
  <c r="BK517" i="1"/>
  <c r="BJ517" i="1"/>
  <c r="BI517" i="1"/>
  <c r="BH517" i="1"/>
  <c r="BG517" i="1"/>
  <c r="BF517" i="1"/>
  <c r="BE517" i="1"/>
  <c r="BD517" i="1"/>
  <c r="BC517" i="1"/>
  <c r="BB517" i="1"/>
  <c r="BA517" i="1"/>
  <c r="AS517" i="1"/>
  <c r="AP517" i="1"/>
  <c r="AO517" i="1"/>
  <c r="AN517" i="1"/>
  <c r="AM517" i="1"/>
  <c r="AD517" i="1"/>
  <c r="AA517" i="1"/>
  <c r="Z517" i="1"/>
  <c r="G517" i="1"/>
  <c r="F517" i="1"/>
  <c r="E517" i="1"/>
  <c r="D517" i="1"/>
  <c r="C517" i="1"/>
  <c r="B517" i="1"/>
  <c r="D515" i="1"/>
  <c r="GX513" i="1"/>
  <c r="GW513" i="1"/>
  <c r="GV513" i="1"/>
  <c r="GU513" i="1"/>
  <c r="GT513" i="1"/>
  <c r="GS513" i="1"/>
  <c r="GR513" i="1"/>
  <c r="GQ513" i="1"/>
  <c r="GP513" i="1"/>
  <c r="GO513" i="1"/>
  <c r="GN513" i="1"/>
  <c r="GM513" i="1"/>
  <c r="GL513" i="1"/>
  <c r="GK513" i="1"/>
  <c r="GJ513" i="1"/>
  <c r="GI513" i="1"/>
  <c r="GH513" i="1"/>
  <c r="GG513" i="1"/>
  <c r="GF513" i="1"/>
  <c r="GE513" i="1"/>
  <c r="GD513" i="1"/>
  <c r="GC513" i="1"/>
  <c r="GB513" i="1"/>
  <c r="GA513" i="1"/>
  <c r="FZ513" i="1"/>
  <c r="FY513" i="1"/>
  <c r="FX513" i="1"/>
  <c r="FW513" i="1"/>
  <c r="FV513" i="1"/>
  <c r="FU513" i="1"/>
  <c r="FT513" i="1"/>
  <c r="FS513" i="1"/>
  <c r="FR513" i="1"/>
  <c r="FQ513" i="1"/>
  <c r="FP513" i="1"/>
  <c r="FO513" i="1"/>
  <c r="FN513" i="1"/>
  <c r="FM513" i="1"/>
  <c r="FL513" i="1"/>
  <c r="FK513" i="1"/>
  <c r="FJ513" i="1"/>
  <c r="FI513" i="1"/>
  <c r="FH513" i="1"/>
  <c r="FG513" i="1"/>
  <c r="FF513" i="1"/>
  <c r="FE513" i="1"/>
  <c r="FD513" i="1"/>
  <c r="FC513" i="1"/>
  <c r="FB513" i="1"/>
  <c r="FA513" i="1"/>
  <c r="EZ513" i="1"/>
  <c r="EY513" i="1"/>
  <c r="EX513" i="1"/>
  <c r="EW513" i="1"/>
  <c r="EV513" i="1"/>
  <c r="EU513" i="1"/>
  <c r="ET513" i="1"/>
  <c r="ES513" i="1"/>
  <c r="EH513" i="1"/>
  <c r="EG513" i="1"/>
  <c r="EF513" i="1"/>
  <c r="EE513" i="1"/>
  <c r="ED513" i="1"/>
  <c r="EC513" i="1"/>
  <c r="EB513" i="1"/>
  <c r="EA513" i="1"/>
  <c r="DZ513" i="1"/>
  <c r="DY513" i="1"/>
  <c r="DX513" i="1"/>
  <c r="DW513" i="1"/>
  <c r="DV513" i="1"/>
  <c r="DU513" i="1"/>
  <c r="DT513" i="1"/>
  <c r="DS513" i="1"/>
  <c r="DR513" i="1"/>
  <c r="DF513" i="1"/>
  <c r="DE513" i="1"/>
  <c r="DD513" i="1"/>
  <c r="DC513" i="1"/>
  <c r="DB513" i="1"/>
  <c r="DA513" i="1"/>
  <c r="CZ513" i="1"/>
  <c r="CY513" i="1"/>
  <c r="CX513" i="1"/>
  <c r="CW513" i="1"/>
  <c r="CV513" i="1"/>
  <c r="CU513" i="1"/>
  <c r="CT513" i="1"/>
  <c r="CS513" i="1"/>
  <c r="CR513" i="1"/>
  <c r="CQ513" i="1"/>
  <c r="CP513" i="1"/>
  <c r="CO513" i="1"/>
  <c r="CN513" i="1"/>
  <c r="CM513" i="1"/>
  <c r="CL513" i="1"/>
  <c r="CK513" i="1"/>
  <c r="CJ513" i="1"/>
  <c r="CI513" i="1"/>
  <c r="CH513" i="1"/>
  <c r="CG513" i="1"/>
  <c r="CF513" i="1"/>
  <c r="CE513" i="1"/>
  <c r="CD513" i="1"/>
  <c r="CC513" i="1"/>
  <c r="CB513" i="1"/>
  <c r="CA513" i="1"/>
  <c r="BZ513" i="1"/>
  <c r="BY513" i="1"/>
  <c r="BX513" i="1"/>
  <c r="BW513" i="1"/>
  <c r="BV513" i="1"/>
  <c r="BU513" i="1"/>
  <c r="BT513" i="1"/>
  <c r="BS513" i="1"/>
  <c r="BR513" i="1"/>
  <c r="BQ513" i="1"/>
  <c r="BP513" i="1"/>
  <c r="BO513" i="1"/>
  <c r="BN513" i="1"/>
  <c r="BM513" i="1"/>
  <c r="BL513" i="1"/>
  <c r="BK513" i="1"/>
  <c r="BJ513" i="1"/>
  <c r="BI513" i="1"/>
  <c r="BH513" i="1"/>
  <c r="BG513" i="1"/>
  <c r="BF513" i="1"/>
  <c r="BE513" i="1"/>
  <c r="BD513" i="1"/>
  <c r="BC513" i="1"/>
  <c r="BB513" i="1"/>
  <c r="BA513" i="1"/>
  <c r="AP513" i="1"/>
  <c r="AO513" i="1"/>
  <c r="AN513" i="1"/>
  <c r="AM513" i="1"/>
  <c r="AL513" i="1"/>
  <c r="AK513" i="1"/>
  <c r="AJ513" i="1"/>
  <c r="AI513" i="1"/>
  <c r="AH513" i="1"/>
  <c r="AG513" i="1"/>
  <c r="AF513" i="1"/>
  <c r="AE513" i="1"/>
  <c r="AD513" i="1"/>
  <c r="AC513" i="1"/>
  <c r="AB513" i="1"/>
  <c r="AA513" i="1"/>
  <c r="Z513" i="1"/>
  <c r="G513" i="1"/>
  <c r="F513" i="1"/>
  <c r="E513" i="1"/>
  <c r="D513" i="1"/>
  <c r="C513" i="1"/>
  <c r="B513" i="1"/>
  <c r="D511" i="1"/>
  <c r="P506" i="1"/>
  <c r="F506" i="1"/>
  <c r="P505" i="1"/>
  <c r="F505" i="1"/>
  <c r="P494" i="1"/>
  <c r="F494" i="1"/>
  <c r="P485" i="1"/>
  <c r="F485" i="1"/>
  <c r="P482" i="1"/>
  <c r="F482" i="1"/>
  <c r="P478" i="1"/>
  <c r="F478" i="1"/>
  <c r="P473" i="1"/>
  <c r="F473" i="1"/>
  <c r="EV469" i="1"/>
  <c r="EU469" i="1"/>
  <c r="ET469" i="1"/>
  <c r="EH469" i="1"/>
  <c r="EG469" i="1"/>
  <c r="BD469" i="1"/>
  <c r="BC469" i="1"/>
  <c r="BB469" i="1"/>
  <c r="AP469" i="1"/>
  <c r="AO469" i="1"/>
  <c r="G469" i="1"/>
  <c r="F469" i="1"/>
  <c r="D469" i="1"/>
  <c r="C469" i="1"/>
  <c r="B469" i="1"/>
  <c r="P467" i="1"/>
  <c r="F467" i="1"/>
  <c r="P466" i="1"/>
  <c r="F466" i="1"/>
  <c r="P465" i="1"/>
  <c r="F465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GE439" i="1"/>
  <c r="GD439" i="1"/>
  <c r="GC439" i="1"/>
  <c r="GB439" i="1"/>
  <c r="GA439" i="1"/>
  <c r="FZ439" i="1"/>
  <c r="FY439" i="1"/>
  <c r="FX439" i="1"/>
  <c r="FW439" i="1"/>
  <c r="FV439" i="1"/>
  <c r="FU439" i="1"/>
  <c r="FT439" i="1"/>
  <c r="FS439" i="1"/>
  <c r="FR439" i="1"/>
  <c r="FQ439" i="1"/>
  <c r="FP439" i="1"/>
  <c r="EV439" i="1"/>
  <c r="EU439" i="1"/>
  <c r="ET439" i="1"/>
  <c r="ES439" i="1"/>
  <c r="ER439" i="1"/>
  <c r="EQ439" i="1"/>
  <c r="EP439" i="1"/>
  <c r="EO439" i="1"/>
  <c r="EN439" i="1"/>
  <c r="EM439" i="1"/>
  <c r="EL439" i="1"/>
  <c r="EK439" i="1"/>
  <c r="EJ439" i="1"/>
  <c r="EI439" i="1"/>
  <c r="EH439" i="1"/>
  <c r="EG439" i="1"/>
  <c r="ED439" i="1"/>
  <c r="EC439" i="1"/>
  <c r="EB439" i="1"/>
  <c r="EA439" i="1"/>
  <c r="DZ439" i="1"/>
  <c r="DY439" i="1"/>
  <c r="DX439" i="1"/>
  <c r="DW439" i="1"/>
  <c r="DV439" i="1"/>
  <c r="DU439" i="1"/>
  <c r="DT439" i="1"/>
  <c r="DQ439" i="1"/>
  <c r="DP439" i="1"/>
  <c r="DO439" i="1"/>
  <c r="DN439" i="1"/>
  <c r="DM439" i="1"/>
  <c r="DL439" i="1"/>
  <c r="DK439" i="1"/>
  <c r="DJ439" i="1"/>
  <c r="DI439" i="1"/>
  <c r="DH439" i="1"/>
  <c r="DG439" i="1"/>
  <c r="CM439" i="1"/>
  <c r="CL439" i="1"/>
  <c r="CK439" i="1"/>
  <c r="CJ439" i="1"/>
  <c r="CI439" i="1"/>
  <c r="CH439" i="1"/>
  <c r="CG439" i="1"/>
  <c r="CF439" i="1"/>
  <c r="CE439" i="1"/>
  <c r="CD439" i="1"/>
  <c r="CC439" i="1"/>
  <c r="CB439" i="1"/>
  <c r="CA439" i="1"/>
  <c r="BZ439" i="1"/>
  <c r="BY439" i="1"/>
  <c r="BX439" i="1"/>
  <c r="BD439" i="1"/>
  <c r="BC439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L439" i="1"/>
  <c r="AK439" i="1"/>
  <c r="AJ439" i="1"/>
  <c r="AI439" i="1"/>
  <c r="AH439" i="1"/>
  <c r="AG439" i="1"/>
  <c r="AF439" i="1"/>
  <c r="AE439" i="1"/>
  <c r="AD439" i="1"/>
  <c r="AC439" i="1"/>
  <c r="AB439" i="1"/>
  <c r="Y439" i="1"/>
  <c r="X439" i="1"/>
  <c r="W439" i="1"/>
  <c r="V439" i="1"/>
  <c r="U439" i="1"/>
  <c r="T439" i="1"/>
  <c r="S439" i="1"/>
  <c r="R439" i="1"/>
  <c r="Q439" i="1"/>
  <c r="P439" i="1"/>
  <c r="O439" i="1"/>
  <c r="G439" i="1"/>
  <c r="F439" i="1"/>
  <c r="D439" i="1"/>
  <c r="C439" i="1"/>
  <c r="B439" i="1"/>
  <c r="HG437" i="1"/>
  <c r="HC437" i="1"/>
  <c r="GX437" i="1"/>
  <c r="GV437" i="1"/>
  <c r="GP437" i="1"/>
  <c r="GO437" i="1"/>
  <c r="GN437" i="1"/>
  <c r="GM437" i="1"/>
  <c r="GL437" i="1"/>
  <c r="CZ437" i="1"/>
  <c r="CY437" i="1"/>
  <c r="CX437" i="1"/>
  <c r="CW437" i="1"/>
  <c r="CV437" i="1"/>
  <c r="CU437" i="1"/>
  <c r="CT437" i="1"/>
  <c r="CS437" i="1"/>
  <c r="CR437" i="1"/>
  <c r="CQ437" i="1"/>
  <c r="CP437" i="1"/>
  <c r="AJ437" i="1"/>
  <c r="AI437" i="1"/>
  <c r="AH437" i="1"/>
  <c r="AG437" i="1"/>
  <c r="AF437" i="1"/>
  <c r="AE437" i="1"/>
  <c r="AD437" i="1"/>
  <c r="AC437" i="1"/>
  <c r="AB437" i="1"/>
  <c r="Y437" i="1"/>
  <c r="X437" i="1"/>
  <c r="W437" i="1"/>
  <c r="V437" i="1"/>
  <c r="U437" i="1"/>
  <c r="T437" i="1"/>
  <c r="S437" i="1"/>
  <c r="R437" i="1"/>
  <c r="Q437" i="1"/>
  <c r="P437" i="1"/>
  <c r="O437" i="1"/>
  <c r="N437" i="1"/>
  <c r="HG436" i="1"/>
  <c r="HC436" i="1"/>
  <c r="GX436" i="1"/>
  <c r="GV436" i="1"/>
  <c r="GP436" i="1"/>
  <c r="GO436" i="1"/>
  <c r="GN436" i="1"/>
  <c r="GM436" i="1"/>
  <c r="GL436" i="1"/>
  <c r="CZ436" i="1"/>
  <c r="CY436" i="1"/>
  <c r="CX436" i="1"/>
  <c r="CW436" i="1"/>
  <c r="CV436" i="1"/>
  <c r="CU436" i="1"/>
  <c r="CT436" i="1"/>
  <c r="CS436" i="1"/>
  <c r="CR436" i="1"/>
  <c r="CQ436" i="1"/>
  <c r="CP436" i="1"/>
  <c r="AJ436" i="1"/>
  <c r="AI436" i="1"/>
  <c r="AH436" i="1"/>
  <c r="AG436" i="1"/>
  <c r="AF436" i="1"/>
  <c r="AE436" i="1"/>
  <c r="AD436" i="1"/>
  <c r="AC436" i="1"/>
  <c r="AB436" i="1"/>
  <c r="Y436" i="1"/>
  <c r="X436" i="1"/>
  <c r="W436" i="1"/>
  <c r="V436" i="1"/>
  <c r="U436" i="1"/>
  <c r="T436" i="1"/>
  <c r="S436" i="1"/>
  <c r="R436" i="1"/>
  <c r="Q436" i="1"/>
  <c r="P436" i="1"/>
  <c r="O436" i="1"/>
  <c r="N436" i="1"/>
  <c r="HG435" i="1"/>
  <c r="HC435" i="1"/>
  <c r="GX435" i="1"/>
  <c r="GV435" i="1"/>
  <c r="GP435" i="1"/>
  <c r="GO435" i="1"/>
  <c r="GN435" i="1"/>
  <c r="GM435" i="1"/>
  <c r="GL435" i="1"/>
  <c r="CZ435" i="1"/>
  <c r="CY435" i="1"/>
  <c r="CX435" i="1"/>
  <c r="CW435" i="1"/>
  <c r="CV435" i="1"/>
  <c r="CU435" i="1"/>
  <c r="CT435" i="1"/>
  <c r="CS435" i="1"/>
  <c r="CR435" i="1"/>
  <c r="CQ435" i="1"/>
  <c r="CP435" i="1"/>
  <c r="AJ435" i="1"/>
  <c r="AI435" i="1"/>
  <c r="AH435" i="1"/>
  <c r="AG435" i="1"/>
  <c r="AF435" i="1"/>
  <c r="AE435" i="1"/>
  <c r="AD435" i="1"/>
  <c r="AC435" i="1"/>
  <c r="AB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HG434" i="1"/>
  <c r="HC434" i="1"/>
  <c r="GX434" i="1"/>
  <c r="GV434" i="1"/>
  <c r="GP434" i="1"/>
  <c r="GO434" i="1"/>
  <c r="GN434" i="1"/>
  <c r="GM434" i="1"/>
  <c r="GL434" i="1"/>
  <c r="CZ434" i="1"/>
  <c r="CY434" i="1"/>
  <c r="CX434" i="1"/>
  <c r="CW434" i="1"/>
  <c r="CV434" i="1"/>
  <c r="CU434" i="1"/>
  <c r="CT434" i="1"/>
  <c r="CS434" i="1"/>
  <c r="CR434" i="1"/>
  <c r="CQ434" i="1"/>
  <c r="CP434" i="1"/>
  <c r="AJ434" i="1"/>
  <c r="AI434" i="1"/>
  <c r="AH434" i="1"/>
  <c r="AG434" i="1"/>
  <c r="AF434" i="1"/>
  <c r="AE434" i="1"/>
  <c r="AD434" i="1"/>
  <c r="AC434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HG433" i="1"/>
  <c r="HC433" i="1"/>
  <c r="GX433" i="1"/>
  <c r="GV433" i="1"/>
  <c r="GP433" i="1"/>
  <c r="GO433" i="1"/>
  <c r="GN433" i="1"/>
  <c r="GM433" i="1"/>
  <c r="GL433" i="1"/>
  <c r="CZ433" i="1"/>
  <c r="CY433" i="1"/>
  <c r="CX433" i="1"/>
  <c r="CW433" i="1"/>
  <c r="CV433" i="1"/>
  <c r="CU433" i="1"/>
  <c r="CT433" i="1"/>
  <c r="CS433" i="1"/>
  <c r="CR433" i="1"/>
  <c r="CQ433" i="1"/>
  <c r="CP433" i="1"/>
  <c r="AJ433" i="1"/>
  <c r="AI433" i="1"/>
  <c r="AH433" i="1"/>
  <c r="AG433" i="1"/>
  <c r="AF433" i="1"/>
  <c r="AE433" i="1"/>
  <c r="AD433" i="1"/>
  <c r="AC433" i="1"/>
  <c r="AB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HG432" i="1"/>
  <c r="HC432" i="1"/>
  <c r="GX432" i="1"/>
  <c r="GV432" i="1"/>
  <c r="GP432" i="1"/>
  <c r="GO432" i="1"/>
  <c r="GN432" i="1"/>
  <c r="GM432" i="1"/>
  <c r="GL432" i="1"/>
  <c r="CZ432" i="1"/>
  <c r="CY432" i="1"/>
  <c r="CX432" i="1"/>
  <c r="CW432" i="1"/>
  <c r="CV432" i="1"/>
  <c r="CU432" i="1"/>
  <c r="CT432" i="1"/>
  <c r="CS432" i="1"/>
  <c r="CR432" i="1"/>
  <c r="CQ432" i="1"/>
  <c r="CP432" i="1"/>
  <c r="AJ432" i="1"/>
  <c r="AI432" i="1"/>
  <c r="AH432" i="1"/>
  <c r="AG432" i="1"/>
  <c r="AF432" i="1"/>
  <c r="AE432" i="1"/>
  <c r="AD432" i="1"/>
  <c r="AC432" i="1"/>
  <c r="AB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HG431" i="1"/>
  <c r="HC431" i="1"/>
  <c r="GX431" i="1"/>
  <c r="GV431" i="1"/>
  <c r="GP431" i="1"/>
  <c r="GO431" i="1"/>
  <c r="GN431" i="1"/>
  <c r="GM431" i="1"/>
  <c r="GL431" i="1"/>
  <c r="CZ431" i="1"/>
  <c r="CY431" i="1"/>
  <c r="CX431" i="1"/>
  <c r="CW431" i="1"/>
  <c r="CV431" i="1"/>
  <c r="CU431" i="1"/>
  <c r="CT431" i="1"/>
  <c r="CS431" i="1"/>
  <c r="CR431" i="1"/>
  <c r="CQ431" i="1"/>
  <c r="CP431" i="1"/>
  <c r="AJ431" i="1"/>
  <c r="AI431" i="1"/>
  <c r="AH431" i="1"/>
  <c r="AG431" i="1"/>
  <c r="AF431" i="1"/>
  <c r="AE431" i="1"/>
  <c r="AD431" i="1"/>
  <c r="AC431" i="1"/>
  <c r="AB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HG430" i="1"/>
  <c r="HC430" i="1"/>
  <c r="GX430" i="1"/>
  <c r="GV430" i="1"/>
  <c r="GP430" i="1"/>
  <c r="GO430" i="1"/>
  <c r="GN430" i="1"/>
  <c r="GM430" i="1"/>
  <c r="GL430" i="1"/>
  <c r="CZ430" i="1"/>
  <c r="CY430" i="1"/>
  <c r="CX430" i="1"/>
  <c r="CW430" i="1"/>
  <c r="CV430" i="1"/>
  <c r="CU430" i="1"/>
  <c r="CT430" i="1"/>
  <c r="CS430" i="1"/>
  <c r="CR430" i="1"/>
  <c r="CQ430" i="1"/>
  <c r="CP430" i="1"/>
  <c r="AJ430" i="1"/>
  <c r="AI430" i="1"/>
  <c r="AH430" i="1"/>
  <c r="AG430" i="1"/>
  <c r="AF430" i="1"/>
  <c r="AE430" i="1"/>
  <c r="AD430" i="1"/>
  <c r="AC430" i="1"/>
  <c r="AB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HG429" i="1"/>
  <c r="HC429" i="1"/>
  <c r="GX429" i="1"/>
  <c r="GV429" i="1"/>
  <c r="GP429" i="1"/>
  <c r="GO429" i="1"/>
  <c r="GN429" i="1"/>
  <c r="GM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HG428" i="1"/>
  <c r="HC428" i="1"/>
  <c r="GX428" i="1"/>
  <c r="GV428" i="1"/>
  <c r="GP428" i="1"/>
  <c r="GO428" i="1"/>
  <c r="GN428" i="1"/>
  <c r="GM428" i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HG427" i="1"/>
  <c r="HC427" i="1"/>
  <c r="GX427" i="1"/>
  <c r="GV427" i="1"/>
  <c r="GP427" i="1"/>
  <c r="GO427" i="1"/>
  <c r="GN427" i="1"/>
  <c r="GM427" i="1"/>
  <c r="GL427" i="1"/>
  <c r="CZ427" i="1"/>
  <c r="CY427" i="1"/>
  <c r="CX427" i="1"/>
  <c r="CW427" i="1"/>
  <c r="CV427" i="1"/>
  <c r="CU427" i="1"/>
  <c r="CT427" i="1"/>
  <c r="CS427" i="1"/>
  <c r="CR427" i="1"/>
  <c r="CQ427" i="1"/>
  <c r="CP427" i="1"/>
  <c r="AJ427" i="1"/>
  <c r="AI427" i="1"/>
  <c r="AH427" i="1"/>
  <c r="AG427" i="1"/>
  <c r="AF427" i="1"/>
  <c r="AE427" i="1"/>
  <c r="AD427" i="1"/>
  <c r="AC427" i="1"/>
  <c r="AB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HG426" i="1"/>
  <c r="HC426" i="1"/>
  <c r="GX426" i="1"/>
  <c r="GV426" i="1"/>
  <c r="GP426" i="1"/>
  <c r="GO426" i="1"/>
  <c r="GN426" i="1"/>
  <c r="GM426" i="1"/>
  <c r="GL426" i="1"/>
  <c r="CZ426" i="1"/>
  <c r="CY426" i="1"/>
  <c r="CX426" i="1"/>
  <c r="CW426" i="1"/>
  <c r="CV426" i="1"/>
  <c r="CU426" i="1"/>
  <c r="CT426" i="1"/>
  <c r="CS426" i="1"/>
  <c r="CR426" i="1"/>
  <c r="CQ426" i="1"/>
  <c r="CP426" i="1"/>
  <c r="AJ426" i="1"/>
  <c r="AI426" i="1"/>
  <c r="AH426" i="1"/>
  <c r="AG426" i="1"/>
  <c r="AF426" i="1"/>
  <c r="AE426" i="1"/>
  <c r="AD426" i="1"/>
  <c r="AC426" i="1"/>
  <c r="AB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HG425" i="1"/>
  <c r="HC425" i="1"/>
  <c r="GX425" i="1"/>
  <c r="GV425" i="1"/>
  <c r="GP425" i="1"/>
  <c r="GO425" i="1"/>
  <c r="GN425" i="1"/>
  <c r="GM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HG424" i="1"/>
  <c r="HC424" i="1"/>
  <c r="GX424" i="1"/>
  <c r="GV424" i="1"/>
  <c r="GP424" i="1"/>
  <c r="GO424" i="1"/>
  <c r="GN424" i="1"/>
  <c r="GM424" i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HG423" i="1"/>
  <c r="HC423" i="1"/>
  <c r="GX423" i="1"/>
  <c r="GV423" i="1"/>
  <c r="GP423" i="1"/>
  <c r="GO423" i="1"/>
  <c r="GN423" i="1"/>
  <c r="GM423" i="1"/>
  <c r="GL423" i="1"/>
  <c r="CZ423" i="1"/>
  <c r="CY423" i="1"/>
  <c r="CX423" i="1"/>
  <c r="CW423" i="1"/>
  <c r="CV423" i="1"/>
  <c r="CU423" i="1"/>
  <c r="CT423" i="1"/>
  <c r="CS423" i="1"/>
  <c r="CR423" i="1"/>
  <c r="CQ423" i="1"/>
  <c r="CP423" i="1"/>
  <c r="AJ423" i="1"/>
  <c r="AI423" i="1"/>
  <c r="AH423" i="1"/>
  <c r="AG423" i="1"/>
  <c r="AF423" i="1"/>
  <c r="AE423" i="1"/>
  <c r="AD423" i="1"/>
  <c r="AC423" i="1"/>
  <c r="AB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HG422" i="1"/>
  <c r="HC422" i="1"/>
  <c r="GX422" i="1"/>
  <c r="GV422" i="1"/>
  <c r="GP422" i="1"/>
  <c r="GO422" i="1"/>
  <c r="GN422" i="1"/>
  <c r="GM422" i="1"/>
  <c r="GL422" i="1"/>
  <c r="CZ422" i="1"/>
  <c r="CY422" i="1"/>
  <c r="CX422" i="1"/>
  <c r="CW422" i="1"/>
  <c r="CV422" i="1"/>
  <c r="CU422" i="1"/>
  <c r="CT422" i="1"/>
  <c r="CS422" i="1"/>
  <c r="CR422" i="1"/>
  <c r="CQ422" i="1"/>
  <c r="CP422" i="1"/>
  <c r="AJ422" i="1"/>
  <c r="AI422" i="1"/>
  <c r="AH422" i="1"/>
  <c r="AG422" i="1"/>
  <c r="AF422" i="1"/>
  <c r="AE422" i="1"/>
  <c r="AD422" i="1"/>
  <c r="AC422" i="1"/>
  <c r="AB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HG421" i="1"/>
  <c r="HC421" i="1"/>
  <c r="GX421" i="1"/>
  <c r="GV421" i="1"/>
  <c r="GP421" i="1"/>
  <c r="GO421" i="1"/>
  <c r="GN421" i="1"/>
  <c r="GM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HG420" i="1"/>
  <c r="HC420" i="1"/>
  <c r="GX420" i="1"/>
  <c r="GV420" i="1"/>
  <c r="GP420" i="1"/>
  <c r="GO420" i="1"/>
  <c r="GN420" i="1"/>
  <c r="GM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HG419" i="1"/>
  <c r="HC419" i="1"/>
  <c r="GX419" i="1"/>
  <c r="GV419" i="1"/>
  <c r="GP419" i="1"/>
  <c r="GO419" i="1"/>
  <c r="GN419" i="1"/>
  <c r="GM419" i="1"/>
  <c r="GL419" i="1"/>
  <c r="CZ419" i="1"/>
  <c r="CY419" i="1"/>
  <c r="CX419" i="1"/>
  <c r="CW419" i="1"/>
  <c r="CV419" i="1"/>
  <c r="CU419" i="1"/>
  <c r="CT419" i="1"/>
  <c r="CS419" i="1"/>
  <c r="CR419" i="1"/>
  <c r="CQ419" i="1"/>
  <c r="CP419" i="1"/>
  <c r="AJ419" i="1"/>
  <c r="AI419" i="1"/>
  <c r="AH419" i="1"/>
  <c r="AG419" i="1"/>
  <c r="AF419" i="1"/>
  <c r="AE419" i="1"/>
  <c r="AD419" i="1"/>
  <c r="AC419" i="1"/>
  <c r="AB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HG418" i="1"/>
  <c r="HC418" i="1"/>
  <c r="GX418" i="1"/>
  <c r="GV418" i="1"/>
  <c r="GP418" i="1"/>
  <c r="GO418" i="1"/>
  <c r="GN418" i="1"/>
  <c r="GM418" i="1"/>
  <c r="GL418" i="1"/>
  <c r="CZ418" i="1"/>
  <c r="CY418" i="1"/>
  <c r="CX418" i="1"/>
  <c r="CW418" i="1"/>
  <c r="CV418" i="1"/>
  <c r="CU418" i="1"/>
  <c r="CT418" i="1"/>
  <c r="CS418" i="1"/>
  <c r="CR418" i="1"/>
  <c r="CQ418" i="1"/>
  <c r="CP418" i="1"/>
  <c r="AJ418" i="1"/>
  <c r="AI418" i="1"/>
  <c r="AH418" i="1"/>
  <c r="AG418" i="1"/>
  <c r="AF418" i="1"/>
  <c r="AE418" i="1"/>
  <c r="AD418" i="1"/>
  <c r="AC418" i="1"/>
  <c r="AB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HG417" i="1"/>
  <c r="HC417" i="1"/>
  <c r="GX417" i="1"/>
  <c r="GV417" i="1"/>
  <c r="GP417" i="1"/>
  <c r="GO417" i="1"/>
  <c r="GN417" i="1"/>
  <c r="GM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HG416" i="1"/>
  <c r="HC416" i="1"/>
  <c r="GX416" i="1"/>
  <c r="GV416" i="1"/>
  <c r="GP416" i="1"/>
  <c r="GO416" i="1"/>
  <c r="GN416" i="1"/>
  <c r="GM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HC415" i="1"/>
  <c r="GX415" i="1"/>
  <c r="GV415" i="1"/>
  <c r="GP415" i="1"/>
  <c r="GO415" i="1"/>
  <c r="GN415" i="1"/>
  <c r="GM415" i="1"/>
  <c r="GL415" i="1"/>
  <c r="CZ415" i="1"/>
  <c r="CY415" i="1"/>
  <c r="CX415" i="1"/>
  <c r="CW415" i="1"/>
  <c r="CV415" i="1"/>
  <c r="CU415" i="1"/>
  <c r="CT415" i="1"/>
  <c r="CS415" i="1"/>
  <c r="CR415" i="1"/>
  <c r="CQ415" i="1"/>
  <c r="CP415" i="1"/>
  <c r="AJ415" i="1"/>
  <c r="AI415" i="1"/>
  <c r="AH415" i="1"/>
  <c r="AG415" i="1"/>
  <c r="AF415" i="1"/>
  <c r="AE415" i="1"/>
  <c r="AD415" i="1"/>
  <c r="AC415" i="1"/>
  <c r="AB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HC414" i="1"/>
  <c r="GX414" i="1"/>
  <c r="GV414" i="1"/>
  <c r="GP414" i="1"/>
  <c r="GO414" i="1"/>
  <c r="GN414" i="1"/>
  <c r="GM414" i="1"/>
  <c r="GL414" i="1"/>
  <c r="CZ414" i="1"/>
  <c r="CY414" i="1"/>
  <c r="CX414" i="1"/>
  <c r="CW414" i="1"/>
  <c r="CV414" i="1"/>
  <c r="CU414" i="1"/>
  <c r="CT414" i="1"/>
  <c r="CS414" i="1"/>
  <c r="CR414" i="1"/>
  <c r="CQ414" i="1"/>
  <c r="CP414" i="1"/>
  <c r="AJ414" i="1"/>
  <c r="AI414" i="1"/>
  <c r="AH414" i="1"/>
  <c r="AG414" i="1"/>
  <c r="AF414" i="1"/>
  <c r="AE414" i="1"/>
  <c r="AD414" i="1"/>
  <c r="AC414" i="1"/>
  <c r="AB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HC413" i="1"/>
  <c r="GX413" i="1"/>
  <c r="GV413" i="1"/>
  <c r="GP413" i="1"/>
  <c r="GO413" i="1"/>
  <c r="GN413" i="1"/>
  <c r="GM413" i="1"/>
  <c r="GL413" i="1"/>
  <c r="CZ413" i="1"/>
  <c r="CY413" i="1"/>
  <c r="CX413" i="1"/>
  <c r="CW413" i="1"/>
  <c r="CV413" i="1"/>
  <c r="CU413" i="1"/>
  <c r="CT413" i="1"/>
  <c r="CS413" i="1"/>
  <c r="CR413" i="1"/>
  <c r="CQ413" i="1"/>
  <c r="CP413" i="1"/>
  <c r="AJ413" i="1"/>
  <c r="AI413" i="1"/>
  <c r="AH413" i="1"/>
  <c r="AG413" i="1"/>
  <c r="AF413" i="1"/>
  <c r="AE413" i="1"/>
  <c r="AD413" i="1"/>
  <c r="AC413" i="1"/>
  <c r="AB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HC412" i="1"/>
  <c r="GX412" i="1"/>
  <c r="GV412" i="1"/>
  <c r="GP412" i="1"/>
  <c r="GO412" i="1"/>
  <c r="GN412" i="1"/>
  <c r="GM412" i="1"/>
  <c r="GL412" i="1"/>
  <c r="CZ412" i="1"/>
  <c r="CY412" i="1"/>
  <c r="CX412" i="1"/>
  <c r="CW412" i="1"/>
  <c r="CV412" i="1"/>
  <c r="CU412" i="1"/>
  <c r="CT412" i="1"/>
  <c r="CS412" i="1"/>
  <c r="CR412" i="1"/>
  <c r="CQ412" i="1"/>
  <c r="CP412" i="1"/>
  <c r="AJ412" i="1"/>
  <c r="AI412" i="1"/>
  <c r="AH412" i="1"/>
  <c r="AG412" i="1"/>
  <c r="AF412" i="1"/>
  <c r="AE412" i="1"/>
  <c r="AD412" i="1"/>
  <c r="AC412" i="1"/>
  <c r="AB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HG411" i="1"/>
  <c r="HC411" i="1"/>
  <c r="GX411" i="1"/>
  <c r="GV411" i="1"/>
  <c r="GP411" i="1"/>
  <c r="GO411" i="1"/>
  <c r="GN411" i="1"/>
  <c r="GM411" i="1"/>
  <c r="GL411" i="1"/>
  <c r="CZ411" i="1"/>
  <c r="CY411" i="1"/>
  <c r="CX411" i="1"/>
  <c r="CW411" i="1"/>
  <c r="CV411" i="1"/>
  <c r="CU411" i="1"/>
  <c r="CT411" i="1"/>
  <c r="CS411" i="1"/>
  <c r="CR411" i="1"/>
  <c r="CQ411" i="1"/>
  <c r="CP411" i="1"/>
  <c r="AJ411" i="1"/>
  <c r="AI411" i="1"/>
  <c r="AH411" i="1"/>
  <c r="AG411" i="1"/>
  <c r="AF411" i="1"/>
  <c r="AE411" i="1"/>
  <c r="AD411" i="1"/>
  <c r="AC411" i="1"/>
  <c r="AB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HG410" i="1"/>
  <c r="HC410" i="1"/>
  <c r="GX410" i="1"/>
  <c r="GV410" i="1"/>
  <c r="GP410" i="1"/>
  <c r="GO410" i="1"/>
  <c r="GN410" i="1"/>
  <c r="GM410" i="1"/>
  <c r="GL410" i="1"/>
  <c r="CZ410" i="1"/>
  <c r="CY410" i="1"/>
  <c r="CX410" i="1"/>
  <c r="CW410" i="1"/>
  <c r="CV410" i="1"/>
  <c r="CU410" i="1"/>
  <c r="CT410" i="1"/>
  <c r="CS410" i="1"/>
  <c r="CR410" i="1"/>
  <c r="CQ410" i="1"/>
  <c r="CP410" i="1"/>
  <c r="AJ410" i="1"/>
  <c r="AI410" i="1"/>
  <c r="AH410" i="1"/>
  <c r="AG410" i="1"/>
  <c r="AF410" i="1"/>
  <c r="AE410" i="1"/>
  <c r="AD410" i="1"/>
  <c r="AC410" i="1"/>
  <c r="AB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HG409" i="1"/>
  <c r="HC409" i="1"/>
  <c r="GX409" i="1"/>
  <c r="GV409" i="1"/>
  <c r="GP409" i="1"/>
  <c r="GO409" i="1"/>
  <c r="GN409" i="1"/>
  <c r="GM409" i="1"/>
  <c r="GL409" i="1"/>
  <c r="CZ409" i="1"/>
  <c r="CY409" i="1"/>
  <c r="CX409" i="1"/>
  <c r="CW409" i="1"/>
  <c r="CV409" i="1"/>
  <c r="CU409" i="1"/>
  <c r="CT409" i="1"/>
  <c r="CS409" i="1"/>
  <c r="CR409" i="1"/>
  <c r="CQ409" i="1"/>
  <c r="CP409" i="1"/>
  <c r="AJ409" i="1"/>
  <c r="AI409" i="1"/>
  <c r="AH409" i="1"/>
  <c r="AG409" i="1"/>
  <c r="AF409" i="1"/>
  <c r="AE409" i="1"/>
  <c r="AD409" i="1"/>
  <c r="AC409" i="1"/>
  <c r="AB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HG408" i="1"/>
  <c r="HC408" i="1"/>
  <c r="GX408" i="1"/>
  <c r="GV408" i="1"/>
  <c r="GP408" i="1"/>
  <c r="GO408" i="1"/>
  <c r="GN408" i="1"/>
  <c r="GM408" i="1"/>
  <c r="GL408" i="1"/>
  <c r="CZ408" i="1"/>
  <c r="CY408" i="1"/>
  <c r="CX408" i="1"/>
  <c r="CW408" i="1"/>
  <c r="CV408" i="1"/>
  <c r="CU408" i="1"/>
  <c r="CT408" i="1"/>
  <c r="CS408" i="1"/>
  <c r="CR408" i="1"/>
  <c r="CQ408" i="1"/>
  <c r="CP408" i="1"/>
  <c r="AJ408" i="1"/>
  <c r="AI408" i="1"/>
  <c r="AH408" i="1"/>
  <c r="AG408" i="1"/>
  <c r="AF408" i="1"/>
  <c r="AE408" i="1"/>
  <c r="AD408" i="1"/>
  <c r="AC408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HG407" i="1"/>
  <c r="HC407" i="1"/>
  <c r="GX407" i="1"/>
  <c r="GV407" i="1"/>
  <c r="GP407" i="1"/>
  <c r="GO407" i="1"/>
  <c r="GN407" i="1"/>
  <c r="GM407" i="1"/>
  <c r="GL407" i="1"/>
  <c r="CZ407" i="1"/>
  <c r="CY407" i="1"/>
  <c r="CX407" i="1"/>
  <c r="CW407" i="1"/>
  <c r="CV407" i="1"/>
  <c r="CU407" i="1"/>
  <c r="CT407" i="1"/>
  <c r="CS407" i="1"/>
  <c r="CR407" i="1"/>
  <c r="CQ407" i="1"/>
  <c r="CP407" i="1"/>
  <c r="AJ407" i="1"/>
  <c r="AI407" i="1"/>
  <c r="AH407" i="1"/>
  <c r="AG407" i="1"/>
  <c r="AF407" i="1"/>
  <c r="AE407" i="1"/>
  <c r="AD407" i="1"/>
  <c r="AC407" i="1"/>
  <c r="AB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HG406" i="1"/>
  <c r="HC406" i="1"/>
  <c r="GX406" i="1"/>
  <c r="GV406" i="1"/>
  <c r="GP406" i="1"/>
  <c r="GO406" i="1"/>
  <c r="GN406" i="1"/>
  <c r="GM406" i="1"/>
  <c r="GL406" i="1"/>
  <c r="CZ406" i="1"/>
  <c r="CY406" i="1"/>
  <c r="CX406" i="1"/>
  <c r="CW406" i="1"/>
  <c r="CV406" i="1"/>
  <c r="CU406" i="1"/>
  <c r="CT406" i="1"/>
  <c r="CS406" i="1"/>
  <c r="CR406" i="1"/>
  <c r="CQ406" i="1"/>
  <c r="CP406" i="1"/>
  <c r="AJ406" i="1"/>
  <c r="AI406" i="1"/>
  <c r="AH406" i="1"/>
  <c r="AG406" i="1"/>
  <c r="AF406" i="1"/>
  <c r="AE406" i="1"/>
  <c r="AD406" i="1"/>
  <c r="AC406" i="1"/>
  <c r="AB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HG405" i="1"/>
  <c r="HC405" i="1"/>
  <c r="GX405" i="1"/>
  <c r="GV405" i="1"/>
  <c r="GP405" i="1"/>
  <c r="GO405" i="1"/>
  <c r="GN405" i="1"/>
  <c r="GM405" i="1"/>
  <c r="GL405" i="1"/>
  <c r="CZ405" i="1"/>
  <c r="CY405" i="1"/>
  <c r="CX405" i="1"/>
  <c r="CW405" i="1"/>
  <c r="CV405" i="1"/>
  <c r="CU405" i="1"/>
  <c r="CT405" i="1"/>
  <c r="CS405" i="1"/>
  <c r="CR405" i="1"/>
  <c r="CQ405" i="1"/>
  <c r="CP405" i="1"/>
  <c r="AJ405" i="1"/>
  <c r="AI405" i="1"/>
  <c r="AH405" i="1"/>
  <c r="AG405" i="1"/>
  <c r="AF405" i="1"/>
  <c r="AE405" i="1"/>
  <c r="AD405" i="1"/>
  <c r="AC405" i="1"/>
  <c r="AB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HG404" i="1"/>
  <c r="HC404" i="1"/>
  <c r="GX404" i="1"/>
  <c r="GV404" i="1"/>
  <c r="GP404" i="1"/>
  <c r="GO404" i="1"/>
  <c r="GN404" i="1"/>
  <c r="GM404" i="1"/>
  <c r="GL404" i="1"/>
  <c r="CZ404" i="1"/>
  <c r="CY404" i="1"/>
  <c r="CX404" i="1"/>
  <c r="CW404" i="1"/>
  <c r="CV404" i="1"/>
  <c r="CU404" i="1"/>
  <c r="CT404" i="1"/>
  <c r="CS404" i="1"/>
  <c r="CR404" i="1"/>
  <c r="CQ404" i="1"/>
  <c r="CP404" i="1"/>
  <c r="AJ404" i="1"/>
  <c r="AI404" i="1"/>
  <c r="AH404" i="1"/>
  <c r="AG404" i="1"/>
  <c r="AF404" i="1"/>
  <c r="AE404" i="1"/>
  <c r="AD404" i="1"/>
  <c r="AC404" i="1"/>
  <c r="AB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HG403" i="1"/>
  <c r="HC403" i="1"/>
  <c r="GX403" i="1"/>
  <c r="GV403" i="1"/>
  <c r="GP403" i="1"/>
  <c r="GO403" i="1"/>
  <c r="GN403" i="1"/>
  <c r="GM403" i="1"/>
  <c r="GL403" i="1"/>
  <c r="CZ403" i="1"/>
  <c r="CY403" i="1"/>
  <c r="CX403" i="1"/>
  <c r="CW403" i="1"/>
  <c r="CV403" i="1"/>
  <c r="CU403" i="1"/>
  <c r="CT403" i="1"/>
  <c r="CS403" i="1"/>
  <c r="CR403" i="1"/>
  <c r="CQ403" i="1"/>
  <c r="CP403" i="1"/>
  <c r="AJ403" i="1"/>
  <c r="AI403" i="1"/>
  <c r="AH403" i="1"/>
  <c r="AG403" i="1"/>
  <c r="AF403" i="1"/>
  <c r="AE403" i="1"/>
  <c r="AD403" i="1"/>
  <c r="AC403" i="1"/>
  <c r="AB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HG402" i="1"/>
  <c r="HC402" i="1"/>
  <c r="GX402" i="1"/>
  <c r="GV402" i="1"/>
  <c r="GP402" i="1"/>
  <c r="GO402" i="1"/>
  <c r="GN402" i="1"/>
  <c r="GM402" i="1"/>
  <c r="GL402" i="1"/>
  <c r="CZ402" i="1"/>
  <c r="CY402" i="1"/>
  <c r="CX402" i="1"/>
  <c r="CW402" i="1"/>
  <c r="CV402" i="1"/>
  <c r="CU402" i="1"/>
  <c r="CT402" i="1"/>
  <c r="CS402" i="1"/>
  <c r="CR402" i="1"/>
  <c r="CQ402" i="1"/>
  <c r="CP402" i="1"/>
  <c r="AJ402" i="1"/>
  <c r="AI402" i="1"/>
  <c r="AH402" i="1"/>
  <c r="AG402" i="1"/>
  <c r="AF402" i="1"/>
  <c r="AE402" i="1"/>
  <c r="AD402" i="1"/>
  <c r="AC402" i="1"/>
  <c r="AB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HG401" i="1"/>
  <c r="HC401" i="1"/>
  <c r="GX401" i="1"/>
  <c r="GV401" i="1"/>
  <c r="GP401" i="1"/>
  <c r="GO401" i="1"/>
  <c r="GN401" i="1"/>
  <c r="GM401" i="1"/>
  <c r="GL401" i="1"/>
  <c r="CZ401" i="1"/>
  <c r="CY401" i="1"/>
  <c r="CX401" i="1"/>
  <c r="CW401" i="1"/>
  <c r="CV401" i="1"/>
  <c r="CU401" i="1"/>
  <c r="CT401" i="1"/>
  <c r="CS401" i="1"/>
  <c r="CR401" i="1"/>
  <c r="CQ401" i="1"/>
  <c r="CP401" i="1"/>
  <c r="AJ401" i="1"/>
  <c r="AI401" i="1"/>
  <c r="AH401" i="1"/>
  <c r="AG401" i="1"/>
  <c r="AF401" i="1"/>
  <c r="AE401" i="1"/>
  <c r="AD401" i="1"/>
  <c r="AC401" i="1"/>
  <c r="AB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HG400" i="1"/>
  <c r="HC400" i="1"/>
  <c r="GX400" i="1"/>
  <c r="GV400" i="1"/>
  <c r="GP400" i="1"/>
  <c r="GO400" i="1"/>
  <c r="GN400" i="1"/>
  <c r="GM400" i="1"/>
  <c r="GL400" i="1"/>
  <c r="CZ400" i="1"/>
  <c r="CY400" i="1"/>
  <c r="CX400" i="1"/>
  <c r="CW400" i="1"/>
  <c r="CV400" i="1"/>
  <c r="CU400" i="1"/>
  <c r="CT400" i="1"/>
  <c r="CS400" i="1"/>
  <c r="CR400" i="1"/>
  <c r="CQ400" i="1"/>
  <c r="CP400" i="1"/>
  <c r="AJ400" i="1"/>
  <c r="AI400" i="1"/>
  <c r="AH400" i="1"/>
  <c r="AG400" i="1"/>
  <c r="AF400" i="1"/>
  <c r="AE400" i="1"/>
  <c r="AD400" i="1"/>
  <c r="AC400" i="1"/>
  <c r="AB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HG399" i="1"/>
  <c r="HC399" i="1"/>
  <c r="GX399" i="1"/>
  <c r="GV399" i="1"/>
  <c r="GP399" i="1"/>
  <c r="GO399" i="1"/>
  <c r="GN399" i="1"/>
  <c r="GM399" i="1"/>
  <c r="GL399" i="1"/>
  <c r="CZ399" i="1"/>
  <c r="CY399" i="1"/>
  <c r="CX399" i="1"/>
  <c r="CW399" i="1"/>
  <c r="CV399" i="1"/>
  <c r="CU399" i="1"/>
  <c r="CT399" i="1"/>
  <c r="CS399" i="1"/>
  <c r="CR399" i="1"/>
  <c r="CQ399" i="1"/>
  <c r="CP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HG398" i="1"/>
  <c r="HC398" i="1"/>
  <c r="GX398" i="1"/>
  <c r="GV398" i="1"/>
  <c r="GP398" i="1"/>
  <c r="GO398" i="1"/>
  <c r="GN398" i="1"/>
  <c r="GM398" i="1"/>
  <c r="GL398" i="1"/>
  <c r="CZ398" i="1"/>
  <c r="CY398" i="1"/>
  <c r="CX398" i="1"/>
  <c r="CW398" i="1"/>
  <c r="CV398" i="1"/>
  <c r="CU398" i="1"/>
  <c r="CT398" i="1"/>
  <c r="CS398" i="1"/>
  <c r="CR398" i="1"/>
  <c r="CQ398" i="1"/>
  <c r="CP398" i="1"/>
  <c r="AJ398" i="1"/>
  <c r="AI398" i="1"/>
  <c r="AH398" i="1"/>
  <c r="AG398" i="1"/>
  <c r="AF398" i="1"/>
  <c r="AE398" i="1"/>
  <c r="AD398" i="1"/>
  <c r="AC398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GX342" i="1"/>
  <c r="GW342" i="1"/>
  <c r="GV342" i="1"/>
  <c r="GU342" i="1"/>
  <c r="GT342" i="1"/>
  <c r="GS342" i="1"/>
  <c r="GR342" i="1"/>
  <c r="GQ342" i="1"/>
  <c r="GP342" i="1"/>
  <c r="GO342" i="1"/>
  <c r="GN342" i="1"/>
  <c r="GM342" i="1"/>
  <c r="GL342" i="1"/>
  <c r="GK342" i="1"/>
  <c r="GJ342" i="1"/>
  <c r="GI342" i="1"/>
  <c r="GH342" i="1"/>
  <c r="GG342" i="1"/>
  <c r="GF342" i="1"/>
  <c r="GE342" i="1"/>
  <c r="GD342" i="1"/>
  <c r="GC342" i="1"/>
  <c r="GB342" i="1"/>
  <c r="GA342" i="1"/>
  <c r="FZ342" i="1"/>
  <c r="FY342" i="1"/>
  <c r="FX342" i="1"/>
  <c r="FW342" i="1"/>
  <c r="FV342" i="1"/>
  <c r="FU342" i="1"/>
  <c r="FT342" i="1"/>
  <c r="FS342" i="1"/>
  <c r="FR342" i="1"/>
  <c r="FQ342" i="1"/>
  <c r="FP342" i="1"/>
  <c r="FO342" i="1"/>
  <c r="FN342" i="1"/>
  <c r="FM342" i="1"/>
  <c r="FL342" i="1"/>
  <c r="FK342" i="1"/>
  <c r="FJ342" i="1"/>
  <c r="FI342" i="1"/>
  <c r="FH342" i="1"/>
  <c r="FG342" i="1"/>
  <c r="FF342" i="1"/>
  <c r="FE342" i="1"/>
  <c r="FD342" i="1"/>
  <c r="FC342" i="1"/>
  <c r="FB342" i="1"/>
  <c r="FA342" i="1"/>
  <c r="EZ342" i="1"/>
  <c r="EY342" i="1"/>
  <c r="EX342" i="1"/>
  <c r="EW342" i="1"/>
  <c r="EV342" i="1"/>
  <c r="EU342" i="1"/>
  <c r="ET342" i="1"/>
  <c r="ES342" i="1"/>
  <c r="ER342" i="1"/>
  <c r="EQ342" i="1"/>
  <c r="EP342" i="1"/>
  <c r="EO342" i="1"/>
  <c r="EN342" i="1"/>
  <c r="EM342" i="1"/>
  <c r="EL342" i="1"/>
  <c r="EK342" i="1"/>
  <c r="EJ342" i="1"/>
  <c r="EI342" i="1"/>
  <c r="EH342" i="1"/>
  <c r="EG342" i="1"/>
  <c r="EF342" i="1"/>
  <c r="EE342" i="1"/>
  <c r="ED342" i="1"/>
  <c r="EC342" i="1"/>
  <c r="EB342" i="1"/>
  <c r="EA342" i="1"/>
  <c r="DZ342" i="1"/>
  <c r="DY342" i="1"/>
  <c r="DX342" i="1"/>
  <c r="DW342" i="1"/>
  <c r="DV342" i="1"/>
  <c r="DU342" i="1"/>
  <c r="DT342" i="1"/>
  <c r="DS342" i="1"/>
  <c r="DR342" i="1"/>
  <c r="DQ342" i="1"/>
  <c r="DP342" i="1"/>
  <c r="DO342" i="1"/>
  <c r="DN342" i="1"/>
  <c r="DM342" i="1"/>
  <c r="DL342" i="1"/>
  <c r="DK342" i="1"/>
  <c r="DJ342" i="1"/>
  <c r="DI342" i="1"/>
  <c r="DH342" i="1"/>
  <c r="DG342" i="1"/>
  <c r="DF342" i="1"/>
  <c r="DE342" i="1"/>
  <c r="DD342" i="1"/>
  <c r="DC342" i="1"/>
  <c r="DB342" i="1"/>
  <c r="DA342" i="1"/>
  <c r="CZ342" i="1"/>
  <c r="CY342" i="1"/>
  <c r="CX342" i="1"/>
  <c r="CW342" i="1"/>
  <c r="CV342" i="1"/>
  <c r="CU342" i="1"/>
  <c r="CT342" i="1"/>
  <c r="CS342" i="1"/>
  <c r="CR342" i="1"/>
  <c r="CQ342" i="1"/>
  <c r="CP342" i="1"/>
  <c r="CO342" i="1"/>
  <c r="CN342" i="1"/>
  <c r="CM342" i="1"/>
  <c r="CL342" i="1"/>
  <c r="CK342" i="1"/>
  <c r="CJ342" i="1"/>
  <c r="CI342" i="1"/>
  <c r="CH342" i="1"/>
  <c r="CG342" i="1"/>
  <c r="CF342" i="1"/>
  <c r="CE342" i="1"/>
  <c r="CD342" i="1"/>
  <c r="CC342" i="1"/>
  <c r="CB342" i="1"/>
  <c r="CA342" i="1"/>
  <c r="BZ342" i="1"/>
  <c r="BY342" i="1"/>
  <c r="BX342" i="1"/>
  <c r="BW342" i="1"/>
  <c r="BV342" i="1"/>
  <c r="BU342" i="1"/>
  <c r="BT342" i="1"/>
  <c r="BS342" i="1"/>
  <c r="BR342" i="1"/>
  <c r="BQ342" i="1"/>
  <c r="BP342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G342" i="1"/>
  <c r="F342" i="1"/>
  <c r="E342" i="1"/>
  <c r="D342" i="1"/>
  <c r="C342" i="1"/>
  <c r="B342" i="1"/>
  <c r="D340" i="1"/>
  <c r="P338" i="1"/>
  <c r="F338" i="1"/>
  <c r="P337" i="1"/>
  <c r="F337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GE310" i="1"/>
  <c r="GD310" i="1"/>
  <c r="GC310" i="1"/>
  <c r="GB310" i="1"/>
  <c r="GA310" i="1"/>
  <c r="FZ310" i="1"/>
  <c r="FY310" i="1"/>
  <c r="FX310" i="1"/>
  <c r="FW310" i="1"/>
  <c r="FV310" i="1"/>
  <c r="FU310" i="1"/>
  <c r="FT310" i="1"/>
  <c r="FS310" i="1"/>
  <c r="FR310" i="1"/>
  <c r="FQ310" i="1"/>
  <c r="FP310" i="1"/>
  <c r="EV310" i="1"/>
  <c r="EU310" i="1"/>
  <c r="ET310" i="1"/>
  <c r="ES310" i="1"/>
  <c r="ER310" i="1"/>
  <c r="EQ310" i="1"/>
  <c r="EP310" i="1"/>
  <c r="EO310" i="1"/>
  <c r="EN310" i="1"/>
  <c r="EM310" i="1"/>
  <c r="EL310" i="1"/>
  <c r="EK310" i="1"/>
  <c r="EJ310" i="1"/>
  <c r="EI310" i="1"/>
  <c r="EH310" i="1"/>
  <c r="EG310" i="1"/>
  <c r="ED310" i="1"/>
  <c r="EC310" i="1"/>
  <c r="EB310" i="1"/>
  <c r="EA310" i="1"/>
  <c r="DZ310" i="1"/>
  <c r="DY310" i="1"/>
  <c r="DX310" i="1"/>
  <c r="DW310" i="1"/>
  <c r="DV310" i="1"/>
  <c r="DU310" i="1"/>
  <c r="DT310" i="1"/>
  <c r="DQ310" i="1"/>
  <c r="DP310" i="1"/>
  <c r="DO310" i="1"/>
  <c r="DN310" i="1"/>
  <c r="DM310" i="1"/>
  <c r="DL310" i="1"/>
  <c r="DK310" i="1"/>
  <c r="DJ310" i="1"/>
  <c r="DI310" i="1"/>
  <c r="DH310" i="1"/>
  <c r="DG310" i="1"/>
  <c r="CM310" i="1"/>
  <c r="CL310" i="1"/>
  <c r="CK310" i="1"/>
  <c r="CJ310" i="1"/>
  <c r="CI310" i="1"/>
  <c r="CH310" i="1"/>
  <c r="CG310" i="1"/>
  <c r="CF310" i="1"/>
  <c r="CE310" i="1"/>
  <c r="CD310" i="1"/>
  <c r="CC310" i="1"/>
  <c r="CB310" i="1"/>
  <c r="CA310" i="1"/>
  <c r="BZ310" i="1"/>
  <c r="BY310" i="1"/>
  <c r="BX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L310" i="1"/>
  <c r="AK310" i="1"/>
  <c r="AJ310" i="1"/>
  <c r="AI310" i="1"/>
  <c r="AH310" i="1"/>
  <c r="AG310" i="1"/>
  <c r="AF310" i="1"/>
  <c r="AE310" i="1"/>
  <c r="AD310" i="1"/>
  <c r="AC310" i="1"/>
  <c r="AB310" i="1"/>
  <c r="Y310" i="1"/>
  <c r="X310" i="1"/>
  <c r="W310" i="1"/>
  <c r="V310" i="1"/>
  <c r="U310" i="1"/>
  <c r="T310" i="1"/>
  <c r="S310" i="1"/>
  <c r="R310" i="1"/>
  <c r="Q310" i="1"/>
  <c r="P310" i="1"/>
  <c r="O310" i="1"/>
  <c r="G310" i="1"/>
  <c r="F310" i="1"/>
  <c r="D310" i="1"/>
  <c r="C310" i="1"/>
  <c r="B310" i="1"/>
  <c r="HH308" i="1"/>
  <c r="HC308" i="1"/>
  <c r="GX308" i="1"/>
  <c r="GV308" i="1"/>
  <c r="GP308" i="1"/>
  <c r="GO308" i="1"/>
  <c r="GN308" i="1"/>
  <c r="GM308" i="1"/>
  <c r="GL308" i="1"/>
  <c r="FR308" i="1"/>
  <c r="CZ308" i="1"/>
  <c r="CY308" i="1"/>
  <c r="CX308" i="1"/>
  <c r="CW308" i="1"/>
  <c r="CV308" i="1"/>
  <c r="CU308" i="1"/>
  <c r="CT308" i="1"/>
  <c r="CS308" i="1"/>
  <c r="CR308" i="1"/>
  <c r="CQ308" i="1"/>
  <c r="CP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HH307" i="1"/>
  <c r="HC307" i="1"/>
  <c r="GX307" i="1"/>
  <c r="GV307" i="1"/>
  <c r="GP307" i="1"/>
  <c r="GO307" i="1"/>
  <c r="GN307" i="1"/>
  <c r="GM307" i="1"/>
  <c r="GL307" i="1"/>
  <c r="FR307" i="1"/>
  <c r="CZ307" i="1"/>
  <c r="CY307" i="1"/>
  <c r="CX307" i="1"/>
  <c r="CW307" i="1"/>
  <c r="CV307" i="1"/>
  <c r="CU307" i="1"/>
  <c r="CT307" i="1"/>
  <c r="CS307" i="1"/>
  <c r="CR307" i="1"/>
  <c r="CQ307" i="1"/>
  <c r="CP307" i="1"/>
  <c r="AJ307" i="1"/>
  <c r="AI307" i="1"/>
  <c r="AH307" i="1"/>
  <c r="AG307" i="1"/>
  <c r="AF307" i="1"/>
  <c r="AE307" i="1"/>
  <c r="AD307" i="1"/>
  <c r="AC307" i="1"/>
  <c r="AB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GX305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G305" i="1"/>
  <c r="F305" i="1"/>
  <c r="E305" i="1"/>
  <c r="D305" i="1"/>
  <c r="C305" i="1"/>
  <c r="B305" i="1"/>
  <c r="D303" i="1"/>
  <c r="P298" i="1"/>
  <c r="F298" i="1"/>
  <c r="P289" i="1"/>
  <c r="F289" i="1"/>
  <c r="P286" i="1"/>
  <c r="F286" i="1"/>
  <c r="P282" i="1"/>
  <c r="F282" i="1"/>
  <c r="P277" i="1"/>
  <c r="F277" i="1"/>
  <c r="GE273" i="1"/>
  <c r="GD273" i="1"/>
  <c r="GC273" i="1"/>
  <c r="GB273" i="1"/>
  <c r="FY273" i="1"/>
  <c r="FY240" i="1" s="1"/>
  <c r="FQ273" i="1"/>
  <c r="FP273" i="1"/>
  <c r="EV273" i="1"/>
  <c r="EU273" i="1"/>
  <c r="ET273" i="1"/>
  <c r="EH273" i="1"/>
  <c r="EG273" i="1"/>
  <c r="CM273" i="1"/>
  <c r="CL273" i="1"/>
  <c r="CK273" i="1"/>
  <c r="BY273" i="1"/>
  <c r="BX273" i="1"/>
  <c r="BD273" i="1"/>
  <c r="BC273" i="1"/>
  <c r="BB273" i="1"/>
  <c r="AP273" i="1"/>
  <c r="AO273" i="1"/>
  <c r="S273" i="1"/>
  <c r="F288" i="1" s="1"/>
  <c r="G273" i="1"/>
  <c r="F273" i="1"/>
  <c r="D273" i="1"/>
  <c r="C273" i="1"/>
  <c r="B273" i="1"/>
  <c r="HC271" i="1"/>
  <c r="GX271" i="1"/>
  <c r="GV271" i="1"/>
  <c r="GP271" i="1"/>
  <c r="GO271" i="1"/>
  <c r="GL271" i="1"/>
  <c r="CX271" i="1"/>
  <c r="CW271" i="1"/>
  <c r="CV271" i="1"/>
  <c r="CU271" i="1"/>
  <c r="T271" i="1" s="1"/>
  <c r="CT271" i="1"/>
  <c r="CS271" i="1"/>
  <c r="CR271" i="1"/>
  <c r="CQ271" i="1"/>
  <c r="CP271" i="1"/>
  <c r="O271" i="1" s="1"/>
  <c r="AJ271" i="1"/>
  <c r="AI271" i="1"/>
  <c r="AH271" i="1"/>
  <c r="AG271" i="1"/>
  <c r="AF271" i="1"/>
  <c r="AE271" i="1"/>
  <c r="AD271" i="1"/>
  <c r="AC271" i="1"/>
  <c r="AB271" i="1"/>
  <c r="W271" i="1"/>
  <c r="V271" i="1"/>
  <c r="U271" i="1"/>
  <c r="S271" i="1"/>
  <c r="R271" i="1"/>
  <c r="Q271" i="1"/>
  <c r="P271" i="1"/>
  <c r="N271" i="1"/>
  <c r="D271" i="1"/>
  <c r="C271" i="1"/>
  <c r="HC270" i="1"/>
  <c r="GX270" i="1"/>
  <c r="GV270" i="1"/>
  <c r="GP270" i="1"/>
  <c r="GO270" i="1"/>
  <c r="GL270" i="1"/>
  <c r="CX270" i="1"/>
  <c r="CW270" i="1"/>
  <c r="CV270" i="1"/>
  <c r="CU270" i="1"/>
  <c r="CT270" i="1"/>
  <c r="CS270" i="1"/>
  <c r="CR270" i="1"/>
  <c r="CQ270" i="1"/>
  <c r="AJ270" i="1"/>
  <c r="AI270" i="1"/>
  <c r="AH270" i="1"/>
  <c r="AG270" i="1"/>
  <c r="AF270" i="1"/>
  <c r="AE270" i="1"/>
  <c r="AD270" i="1" s="1"/>
  <c r="AC270" i="1"/>
  <c r="AB270" i="1" s="1"/>
  <c r="W270" i="1"/>
  <c r="V270" i="1"/>
  <c r="U270" i="1"/>
  <c r="T270" i="1"/>
  <c r="S270" i="1"/>
  <c r="R270" i="1"/>
  <c r="CZ270" i="1" s="1"/>
  <c r="Y270" i="1" s="1"/>
  <c r="Q270" i="1"/>
  <c r="CP270" i="1" s="1"/>
  <c r="O270" i="1" s="1"/>
  <c r="P270" i="1"/>
  <c r="N270" i="1"/>
  <c r="D270" i="1"/>
  <c r="C270" i="1"/>
  <c r="HC269" i="1"/>
  <c r="GX269" i="1"/>
  <c r="GV269" i="1"/>
  <c r="GP269" i="1"/>
  <c r="GO269" i="1"/>
  <c r="GN269" i="1"/>
  <c r="GM269" i="1"/>
  <c r="GL269" i="1"/>
  <c r="CZ269" i="1"/>
  <c r="CY269" i="1"/>
  <c r="CX269" i="1"/>
  <c r="CW269" i="1"/>
  <c r="CV269" i="1"/>
  <c r="CT269" i="1"/>
  <c r="CS269" i="1"/>
  <c r="CR269" i="1"/>
  <c r="CQ269" i="1"/>
  <c r="CP269" i="1"/>
  <c r="AJ269" i="1"/>
  <c r="AI269" i="1"/>
  <c r="AH269" i="1"/>
  <c r="AG269" i="1"/>
  <c r="CU269" i="1" s="1"/>
  <c r="T269" i="1" s="1"/>
  <c r="AF269" i="1"/>
  <c r="AE269" i="1"/>
  <c r="AD269" i="1"/>
  <c r="AC269" i="1"/>
  <c r="AB269" i="1"/>
  <c r="Y269" i="1"/>
  <c r="X269" i="1"/>
  <c r="W269" i="1"/>
  <c r="V269" i="1"/>
  <c r="U269" i="1"/>
  <c r="S269" i="1"/>
  <c r="R269" i="1"/>
  <c r="Q269" i="1"/>
  <c r="P269" i="1"/>
  <c r="O269" i="1"/>
  <c r="N269" i="1"/>
  <c r="I269" i="1"/>
  <c r="HC268" i="1"/>
  <c r="GX268" i="1"/>
  <c r="GV268" i="1"/>
  <c r="GP268" i="1"/>
  <c r="GO268" i="1"/>
  <c r="GN268" i="1"/>
  <c r="GM268" i="1"/>
  <c r="GL268" i="1"/>
  <c r="CZ268" i="1"/>
  <c r="CY268" i="1"/>
  <c r="CX268" i="1"/>
  <c r="CW268" i="1"/>
  <c r="CV268" i="1"/>
  <c r="CU268" i="1"/>
  <c r="CT268" i="1"/>
  <c r="CS268" i="1"/>
  <c r="CR268" i="1"/>
  <c r="CQ268" i="1"/>
  <c r="CP268" i="1"/>
  <c r="AJ268" i="1"/>
  <c r="AI268" i="1"/>
  <c r="AH268" i="1"/>
  <c r="AG268" i="1"/>
  <c r="AF268" i="1"/>
  <c r="AE268" i="1"/>
  <c r="AD268" i="1"/>
  <c r="AC268" i="1"/>
  <c r="AB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I268" i="1"/>
  <c r="HC267" i="1"/>
  <c r="GX267" i="1"/>
  <c r="GV267" i="1"/>
  <c r="GP267" i="1"/>
  <c r="GN267" i="1"/>
  <c r="GL267" i="1"/>
  <c r="CZ267" i="1"/>
  <c r="CY267" i="1"/>
  <c r="CX267" i="1"/>
  <c r="CW267" i="1"/>
  <c r="CV267" i="1"/>
  <c r="CU267" i="1"/>
  <c r="CT267" i="1"/>
  <c r="CS267" i="1"/>
  <c r="CR267" i="1"/>
  <c r="CQ267" i="1"/>
  <c r="CP267" i="1"/>
  <c r="AJ267" i="1"/>
  <c r="AI267" i="1"/>
  <c r="AH267" i="1"/>
  <c r="AG267" i="1"/>
  <c r="AF267" i="1"/>
  <c r="AE267" i="1"/>
  <c r="AD267" i="1"/>
  <c r="AC267" i="1"/>
  <c r="AB267" i="1"/>
  <c r="Y267" i="1"/>
  <c r="X267" i="1"/>
  <c r="W267" i="1"/>
  <c r="V267" i="1"/>
  <c r="U267" i="1"/>
  <c r="T267" i="1"/>
  <c r="S267" i="1"/>
  <c r="R267" i="1"/>
  <c r="Q267" i="1"/>
  <c r="P267" i="1"/>
  <c r="O267" i="1"/>
  <c r="GM267" i="1" s="1"/>
  <c r="GO267" i="1" s="1"/>
  <c r="N267" i="1"/>
  <c r="I267" i="1"/>
  <c r="HC266" i="1"/>
  <c r="GX266" i="1"/>
  <c r="GV266" i="1"/>
  <c r="GP266" i="1"/>
  <c r="GN266" i="1"/>
  <c r="GL266" i="1"/>
  <c r="CZ266" i="1"/>
  <c r="CY266" i="1"/>
  <c r="CX266" i="1"/>
  <c r="CW266" i="1"/>
  <c r="CV266" i="1"/>
  <c r="CU266" i="1"/>
  <c r="CT266" i="1"/>
  <c r="CS266" i="1"/>
  <c r="CR266" i="1"/>
  <c r="CQ266" i="1"/>
  <c r="CP266" i="1"/>
  <c r="AJ266" i="1"/>
  <c r="AI266" i="1"/>
  <c r="AH266" i="1"/>
  <c r="AG266" i="1"/>
  <c r="AF266" i="1"/>
  <c r="AE266" i="1"/>
  <c r="AD266" i="1"/>
  <c r="AC266" i="1"/>
  <c r="AB266" i="1"/>
  <c r="Y266" i="1"/>
  <c r="X266" i="1"/>
  <c r="W266" i="1"/>
  <c r="V266" i="1"/>
  <c r="U266" i="1"/>
  <c r="T266" i="1"/>
  <c r="S266" i="1"/>
  <c r="R266" i="1"/>
  <c r="Q266" i="1"/>
  <c r="P266" i="1"/>
  <c r="O266" i="1"/>
  <c r="GM266" i="1" s="1"/>
  <c r="GO266" i="1" s="1"/>
  <c r="N266" i="1"/>
  <c r="I266" i="1"/>
  <c r="HC265" i="1"/>
  <c r="GX265" i="1"/>
  <c r="GV265" i="1"/>
  <c r="GP265" i="1"/>
  <c r="GN265" i="1"/>
  <c r="GL265" i="1"/>
  <c r="CX265" i="1"/>
  <c r="W265" i="1" s="1"/>
  <c r="CW265" i="1"/>
  <c r="CV265" i="1"/>
  <c r="CT265" i="1"/>
  <c r="CS265" i="1"/>
  <c r="CR265" i="1"/>
  <c r="CQ265" i="1"/>
  <c r="AJ265" i="1"/>
  <c r="AI265" i="1"/>
  <c r="AH265" i="1"/>
  <c r="AG265" i="1"/>
  <c r="CU265" i="1" s="1"/>
  <c r="T265" i="1" s="1"/>
  <c r="AF265" i="1"/>
  <c r="AE265" i="1"/>
  <c r="AD265" i="1" s="1"/>
  <c r="AC265" i="1"/>
  <c r="AB265" i="1"/>
  <c r="V265" i="1"/>
  <c r="U265" i="1"/>
  <c r="S265" i="1"/>
  <c r="R265" i="1"/>
  <c r="Q265" i="1"/>
  <c r="P265" i="1"/>
  <c r="N265" i="1"/>
  <c r="D265" i="1"/>
  <c r="C265" i="1"/>
  <c r="HC264" i="1"/>
  <c r="GX264" i="1"/>
  <c r="GV264" i="1"/>
  <c r="GP264" i="1"/>
  <c r="GN264" i="1"/>
  <c r="GL264" i="1"/>
  <c r="CX264" i="1"/>
  <c r="W264" i="1" s="1"/>
  <c r="CW264" i="1"/>
  <c r="CV264" i="1"/>
  <c r="CU264" i="1"/>
  <c r="T264" i="1" s="1"/>
  <c r="CT264" i="1"/>
  <c r="CS264" i="1"/>
  <c r="CR264" i="1"/>
  <c r="CQ264" i="1"/>
  <c r="AJ264" i="1"/>
  <c r="AI264" i="1"/>
  <c r="AH264" i="1"/>
  <c r="AG264" i="1"/>
  <c r="AF264" i="1"/>
  <c r="AE264" i="1"/>
  <c r="AD264" i="1"/>
  <c r="AB264" i="1" s="1"/>
  <c r="AC264" i="1"/>
  <c r="V264" i="1"/>
  <c r="U264" i="1"/>
  <c r="S264" i="1"/>
  <c r="R264" i="1"/>
  <c r="Q264" i="1"/>
  <c r="P264" i="1"/>
  <c r="CP264" i="1" s="1"/>
  <c r="O264" i="1" s="1"/>
  <c r="N264" i="1"/>
  <c r="D264" i="1"/>
  <c r="C264" i="1"/>
  <c r="HC263" i="1"/>
  <c r="GX263" i="1"/>
  <c r="GV263" i="1"/>
  <c r="GP263" i="1"/>
  <c r="GO263" i="1"/>
  <c r="GN263" i="1"/>
  <c r="GM263" i="1"/>
  <c r="GL263" i="1"/>
  <c r="CZ263" i="1"/>
  <c r="CY263" i="1"/>
  <c r="CX263" i="1"/>
  <c r="CW263" i="1"/>
  <c r="CV263" i="1"/>
  <c r="CT263" i="1"/>
  <c r="CS263" i="1"/>
  <c r="CR263" i="1"/>
  <c r="CQ263" i="1"/>
  <c r="CP263" i="1"/>
  <c r="AJ263" i="1"/>
  <c r="AI263" i="1"/>
  <c r="AH263" i="1"/>
  <c r="AG263" i="1"/>
  <c r="CU263" i="1" s="1"/>
  <c r="AF263" i="1"/>
  <c r="AE263" i="1"/>
  <c r="AD263" i="1"/>
  <c r="AC263" i="1"/>
  <c r="AB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I263" i="1"/>
  <c r="HC262" i="1"/>
  <c r="GX262" i="1"/>
  <c r="GV262" i="1"/>
  <c r="GP262" i="1"/>
  <c r="GO262" i="1"/>
  <c r="GN262" i="1"/>
  <c r="GM262" i="1"/>
  <c r="GL262" i="1"/>
  <c r="CZ262" i="1"/>
  <c r="CY262" i="1"/>
  <c r="CX262" i="1"/>
  <c r="CW262" i="1"/>
  <c r="CV262" i="1"/>
  <c r="CU262" i="1"/>
  <c r="T262" i="1" s="1"/>
  <c r="CT262" i="1"/>
  <c r="CS262" i="1"/>
  <c r="CR262" i="1"/>
  <c r="CQ262" i="1"/>
  <c r="CP262" i="1"/>
  <c r="AJ262" i="1"/>
  <c r="AI262" i="1"/>
  <c r="AH262" i="1"/>
  <c r="AG262" i="1"/>
  <c r="AF262" i="1"/>
  <c r="AE262" i="1"/>
  <c r="AD262" i="1"/>
  <c r="AC262" i="1"/>
  <c r="AB262" i="1"/>
  <c r="Y262" i="1"/>
  <c r="X262" i="1"/>
  <c r="W262" i="1"/>
  <c r="V262" i="1"/>
  <c r="U262" i="1"/>
  <c r="S262" i="1"/>
  <c r="R262" i="1"/>
  <c r="Q262" i="1"/>
  <c r="P262" i="1"/>
  <c r="O262" i="1"/>
  <c r="N262" i="1"/>
  <c r="I262" i="1"/>
  <c r="HC261" i="1"/>
  <c r="GX261" i="1"/>
  <c r="GV261" i="1"/>
  <c r="GP261" i="1"/>
  <c r="GN261" i="1"/>
  <c r="GL261" i="1"/>
  <c r="CZ261" i="1"/>
  <c r="CY261" i="1"/>
  <c r="CX261" i="1"/>
  <c r="CW261" i="1"/>
  <c r="CV261" i="1"/>
  <c r="CU261" i="1"/>
  <c r="CT261" i="1"/>
  <c r="CS261" i="1"/>
  <c r="CR261" i="1"/>
  <c r="CQ261" i="1"/>
  <c r="CP261" i="1"/>
  <c r="AJ261" i="1"/>
  <c r="AI261" i="1"/>
  <c r="AH261" i="1"/>
  <c r="AG261" i="1"/>
  <c r="AF261" i="1"/>
  <c r="AE261" i="1"/>
  <c r="AD261" i="1"/>
  <c r="AC261" i="1"/>
  <c r="AB261" i="1"/>
  <c r="Y261" i="1"/>
  <c r="X261" i="1"/>
  <c r="W261" i="1"/>
  <c r="V261" i="1"/>
  <c r="U261" i="1"/>
  <c r="T261" i="1"/>
  <c r="S261" i="1"/>
  <c r="R261" i="1"/>
  <c r="Q261" i="1"/>
  <c r="P261" i="1"/>
  <c r="O261" i="1" s="1"/>
  <c r="GM261" i="1" s="1"/>
  <c r="GO261" i="1" s="1"/>
  <c r="N261" i="1"/>
  <c r="I261" i="1"/>
  <c r="HC260" i="1"/>
  <c r="GX260" i="1"/>
  <c r="GV260" i="1"/>
  <c r="GP260" i="1"/>
  <c r="GN260" i="1"/>
  <c r="GL260" i="1"/>
  <c r="CZ260" i="1"/>
  <c r="CY260" i="1"/>
  <c r="CX260" i="1"/>
  <c r="CW260" i="1"/>
  <c r="CV260" i="1"/>
  <c r="CU260" i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T260" i="1"/>
  <c r="S260" i="1"/>
  <c r="R260" i="1"/>
  <c r="Q260" i="1"/>
  <c r="P260" i="1"/>
  <c r="O260" i="1" s="1"/>
  <c r="GM260" i="1" s="1"/>
  <c r="GO260" i="1" s="1"/>
  <c r="N260" i="1"/>
  <c r="I260" i="1"/>
  <c r="HC259" i="1"/>
  <c r="GX259" i="1"/>
  <c r="GV259" i="1"/>
  <c r="GP259" i="1"/>
  <c r="GN259" i="1"/>
  <c r="GL259" i="1"/>
  <c r="CX259" i="1"/>
  <c r="CW259" i="1"/>
  <c r="CV259" i="1"/>
  <c r="CT259" i="1"/>
  <c r="CS259" i="1"/>
  <c r="CR259" i="1"/>
  <c r="CQ259" i="1"/>
  <c r="AJ259" i="1"/>
  <c r="AI259" i="1"/>
  <c r="AH259" i="1"/>
  <c r="AG259" i="1"/>
  <c r="CU259" i="1" s="1"/>
  <c r="AF259" i="1"/>
  <c r="AE259" i="1"/>
  <c r="AD259" i="1"/>
  <c r="AC259" i="1"/>
  <c r="W259" i="1"/>
  <c r="V259" i="1"/>
  <c r="U259" i="1"/>
  <c r="T259" i="1"/>
  <c r="S259" i="1"/>
  <c r="R259" i="1"/>
  <c r="Q259" i="1"/>
  <c r="P259" i="1"/>
  <c r="N259" i="1"/>
  <c r="D259" i="1"/>
  <c r="C259" i="1"/>
  <c r="HC258" i="1"/>
  <c r="GX258" i="1"/>
  <c r="GV258" i="1"/>
  <c r="GP258" i="1"/>
  <c r="GN258" i="1"/>
  <c r="GL258" i="1"/>
  <c r="CZ258" i="1"/>
  <c r="CY258" i="1"/>
  <c r="CX258" i="1"/>
  <c r="CW258" i="1"/>
  <c r="CV258" i="1"/>
  <c r="CU258" i="1"/>
  <c r="T258" i="1" s="1"/>
  <c r="CT258" i="1"/>
  <c r="CS258" i="1"/>
  <c r="CR258" i="1"/>
  <c r="CQ258" i="1"/>
  <c r="AJ258" i="1"/>
  <c r="AI258" i="1"/>
  <c r="AH258" i="1"/>
  <c r="AG258" i="1"/>
  <c r="AF258" i="1"/>
  <c r="AE258" i="1"/>
  <c r="AD258" i="1"/>
  <c r="AC258" i="1"/>
  <c r="AB258" i="1"/>
  <c r="Y258" i="1"/>
  <c r="X258" i="1"/>
  <c r="W258" i="1"/>
  <c r="V258" i="1"/>
  <c r="U258" i="1"/>
  <c r="S258" i="1"/>
  <c r="R258" i="1"/>
  <c r="Q258" i="1"/>
  <c r="P258" i="1"/>
  <c r="CP258" i="1" s="1"/>
  <c r="O258" i="1"/>
  <c r="N258" i="1"/>
  <c r="D258" i="1"/>
  <c r="C258" i="1"/>
  <c r="HC257" i="1"/>
  <c r="GX257" i="1"/>
  <c r="GV257" i="1"/>
  <c r="GP257" i="1"/>
  <c r="GO257" i="1"/>
  <c r="GN257" i="1"/>
  <c r="GM257" i="1"/>
  <c r="GL257" i="1"/>
  <c r="CZ257" i="1"/>
  <c r="CY257" i="1"/>
  <c r="CX257" i="1"/>
  <c r="CW257" i="1"/>
  <c r="CV257" i="1"/>
  <c r="CT257" i="1"/>
  <c r="CS257" i="1"/>
  <c r="CR257" i="1"/>
  <c r="CQ257" i="1"/>
  <c r="CP257" i="1"/>
  <c r="AJ257" i="1"/>
  <c r="AI257" i="1"/>
  <c r="AH257" i="1"/>
  <c r="AG257" i="1"/>
  <c r="CU257" i="1" s="1"/>
  <c r="T257" i="1" s="1"/>
  <c r="AF257" i="1"/>
  <c r="AE257" i="1"/>
  <c r="AD257" i="1"/>
  <c r="AC257" i="1"/>
  <c r="AB257" i="1"/>
  <c r="Y257" i="1"/>
  <c r="X257" i="1"/>
  <c r="W257" i="1"/>
  <c r="V257" i="1"/>
  <c r="U257" i="1"/>
  <c r="S257" i="1"/>
  <c r="R257" i="1"/>
  <c r="Q257" i="1"/>
  <c r="P257" i="1"/>
  <c r="O257" i="1"/>
  <c r="N257" i="1"/>
  <c r="I257" i="1"/>
  <c r="HC256" i="1"/>
  <c r="GX256" i="1"/>
  <c r="GV256" i="1"/>
  <c r="GP256" i="1"/>
  <c r="GO256" i="1"/>
  <c r="GN256" i="1"/>
  <c r="GM256" i="1"/>
  <c r="GL256" i="1"/>
  <c r="CZ256" i="1"/>
  <c r="CY256" i="1"/>
  <c r="CX256" i="1"/>
  <c r="CW256" i="1"/>
  <c r="CV256" i="1"/>
  <c r="CT256" i="1"/>
  <c r="CS256" i="1"/>
  <c r="CR256" i="1"/>
  <c r="CQ256" i="1"/>
  <c r="CP256" i="1"/>
  <c r="AJ256" i="1"/>
  <c r="AI256" i="1"/>
  <c r="AH256" i="1"/>
  <c r="AG256" i="1"/>
  <c r="CU256" i="1" s="1"/>
  <c r="AF256" i="1"/>
  <c r="AE256" i="1"/>
  <c r="AD256" i="1"/>
  <c r="AC256" i="1"/>
  <c r="AB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I256" i="1"/>
  <c r="HC255" i="1"/>
  <c r="GX255" i="1"/>
  <c r="GV255" i="1"/>
  <c r="GP255" i="1"/>
  <c r="GN255" i="1"/>
  <c r="GL255" i="1"/>
  <c r="CZ255" i="1"/>
  <c r="CY255" i="1"/>
  <c r="CX255" i="1"/>
  <c r="CW255" i="1"/>
  <c r="CV255" i="1"/>
  <c r="CU255" i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V255" i="1"/>
  <c r="U255" i="1"/>
  <c r="T255" i="1"/>
  <c r="S255" i="1"/>
  <c r="R255" i="1"/>
  <c r="Q255" i="1"/>
  <c r="P255" i="1"/>
  <c r="O255" i="1" s="1"/>
  <c r="GM255" i="1" s="1"/>
  <c r="GO255" i="1" s="1"/>
  <c r="N255" i="1"/>
  <c r="I255" i="1"/>
  <c r="HC254" i="1"/>
  <c r="GX254" i="1"/>
  <c r="GV254" i="1"/>
  <c r="GP254" i="1"/>
  <c r="GN254" i="1"/>
  <c r="GL254" i="1"/>
  <c r="CZ254" i="1"/>
  <c r="CY254" i="1"/>
  <c r="CX254" i="1"/>
  <c r="CW254" i="1"/>
  <c r="CV254" i="1"/>
  <c r="CU254" i="1"/>
  <c r="CT254" i="1"/>
  <c r="CS254" i="1"/>
  <c r="CR254" i="1"/>
  <c r="CQ254" i="1"/>
  <c r="CP254" i="1"/>
  <c r="AJ254" i="1"/>
  <c r="AI254" i="1"/>
  <c r="AH254" i="1"/>
  <c r="AG254" i="1"/>
  <c r="AF254" i="1"/>
  <c r="AE254" i="1"/>
  <c r="AD254" i="1"/>
  <c r="AC254" i="1"/>
  <c r="AB254" i="1"/>
  <c r="Y254" i="1"/>
  <c r="X254" i="1"/>
  <c r="W254" i="1"/>
  <c r="V254" i="1"/>
  <c r="U254" i="1"/>
  <c r="T254" i="1"/>
  <c r="S254" i="1"/>
  <c r="R254" i="1"/>
  <c r="Q254" i="1"/>
  <c r="P254" i="1"/>
  <c r="O254" i="1" s="1"/>
  <c r="GM254" i="1" s="1"/>
  <c r="GO254" i="1" s="1"/>
  <c r="N254" i="1"/>
  <c r="I254" i="1"/>
  <c r="HC253" i="1"/>
  <c r="GX253" i="1"/>
  <c r="GV253" i="1"/>
  <c r="GP253" i="1"/>
  <c r="GN253" i="1"/>
  <c r="GL253" i="1"/>
  <c r="CZ253" i="1"/>
  <c r="Y253" i="1" s="1"/>
  <c r="CX253" i="1"/>
  <c r="CW253" i="1"/>
  <c r="CV253" i="1"/>
  <c r="CT253" i="1"/>
  <c r="CS253" i="1"/>
  <c r="CR253" i="1"/>
  <c r="CQ253" i="1"/>
  <c r="CP253" i="1"/>
  <c r="O253" i="1" s="1"/>
  <c r="AJ253" i="1"/>
  <c r="AI253" i="1"/>
  <c r="AH253" i="1"/>
  <c r="AG253" i="1"/>
  <c r="CU253" i="1" s="1"/>
  <c r="AF253" i="1"/>
  <c r="AE253" i="1"/>
  <c r="AD253" i="1"/>
  <c r="AC253" i="1"/>
  <c r="AB253" i="1"/>
  <c r="W253" i="1"/>
  <c r="V253" i="1"/>
  <c r="U253" i="1"/>
  <c r="T253" i="1"/>
  <c r="S253" i="1"/>
  <c r="CY253" i="1" s="1"/>
  <c r="X253" i="1" s="1"/>
  <c r="R253" i="1"/>
  <c r="Q253" i="1"/>
  <c r="P253" i="1"/>
  <c r="N253" i="1"/>
  <c r="D253" i="1"/>
  <c r="C253" i="1"/>
  <c r="HC252" i="1"/>
  <c r="GX252" i="1"/>
  <c r="GV252" i="1"/>
  <c r="GP252" i="1"/>
  <c r="GN252" i="1"/>
  <c r="GL252" i="1"/>
  <c r="CX252" i="1"/>
  <c r="W252" i="1" s="1"/>
  <c r="CW252" i="1"/>
  <c r="CV252" i="1"/>
  <c r="CU252" i="1"/>
  <c r="T252" i="1" s="1"/>
  <c r="CT252" i="1"/>
  <c r="CS252" i="1"/>
  <c r="CR252" i="1"/>
  <c r="CQ252" i="1"/>
  <c r="AJ252" i="1"/>
  <c r="AI252" i="1"/>
  <c r="AH252" i="1"/>
  <c r="AG252" i="1"/>
  <c r="AF252" i="1"/>
  <c r="AE252" i="1"/>
  <c r="AD252" i="1" s="1"/>
  <c r="AB252" i="1" s="1"/>
  <c r="AC252" i="1"/>
  <c r="V252" i="1"/>
  <c r="U252" i="1"/>
  <c r="S252" i="1"/>
  <c r="CZ252" i="1" s="1"/>
  <c r="Y252" i="1" s="1"/>
  <c r="R252" i="1"/>
  <c r="Q252" i="1"/>
  <c r="P252" i="1"/>
  <c r="CP252" i="1" s="1"/>
  <c r="O252" i="1"/>
  <c r="N252" i="1"/>
  <c r="D252" i="1"/>
  <c r="C252" i="1"/>
  <c r="HC251" i="1"/>
  <c r="GX251" i="1"/>
  <c r="GV251" i="1"/>
  <c r="GP251" i="1"/>
  <c r="GO251" i="1"/>
  <c r="GN251" i="1"/>
  <c r="GM251" i="1"/>
  <c r="GL251" i="1"/>
  <c r="CZ251" i="1"/>
  <c r="CY251" i="1"/>
  <c r="CX251" i="1"/>
  <c r="CW251" i="1"/>
  <c r="CV251" i="1"/>
  <c r="CT251" i="1"/>
  <c r="CS251" i="1"/>
  <c r="CR251" i="1"/>
  <c r="CQ251" i="1"/>
  <c r="CP251" i="1"/>
  <c r="AJ251" i="1"/>
  <c r="AI251" i="1"/>
  <c r="AH251" i="1"/>
  <c r="AG251" i="1"/>
  <c r="CU251" i="1" s="1"/>
  <c r="T251" i="1" s="1"/>
  <c r="AF251" i="1"/>
  <c r="AE251" i="1"/>
  <c r="AD251" i="1"/>
  <c r="AC251" i="1"/>
  <c r="AB251" i="1"/>
  <c r="Y251" i="1"/>
  <c r="X251" i="1"/>
  <c r="W251" i="1"/>
  <c r="V251" i="1"/>
  <c r="U251" i="1"/>
  <c r="S251" i="1"/>
  <c r="R251" i="1"/>
  <c r="Q251" i="1"/>
  <c r="P251" i="1"/>
  <c r="O251" i="1"/>
  <c r="N251" i="1"/>
  <c r="I251" i="1"/>
  <c r="HC250" i="1"/>
  <c r="GX250" i="1"/>
  <c r="GV250" i="1"/>
  <c r="GP250" i="1"/>
  <c r="GO250" i="1"/>
  <c r="GN250" i="1"/>
  <c r="GM250" i="1"/>
  <c r="GL250" i="1"/>
  <c r="CZ250" i="1"/>
  <c r="CY250" i="1"/>
  <c r="CX250" i="1"/>
  <c r="CW250" i="1"/>
  <c r="CV250" i="1"/>
  <c r="CT250" i="1"/>
  <c r="CS250" i="1"/>
  <c r="CR250" i="1"/>
  <c r="CQ250" i="1"/>
  <c r="CP250" i="1"/>
  <c r="AJ250" i="1"/>
  <c r="AI250" i="1"/>
  <c r="AH250" i="1"/>
  <c r="AG250" i="1"/>
  <c r="CU250" i="1" s="1"/>
  <c r="T250" i="1" s="1"/>
  <c r="AF250" i="1"/>
  <c r="AE250" i="1"/>
  <c r="AD250" i="1"/>
  <c r="AC250" i="1"/>
  <c r="AB250" i="1"/>
  <c r="Y250" i="1"/>
  <c r="X250" i="1"/>
  <c r="W250" i="1"/>
  <c r="V250" i="1"/>
  <c r="U250" i="1"/>
  <c r="S250" i="1"/>
  <c r="R250" i="1"/>
  <c r="Q250" i="1"/>
  <c r="P250" i="1"/>
  <c r="O250" i="1"/>
  <c r="N250" i="1"/>
  <c r="I250" i="1"/>
  <c r="HC249" i="1"/>
  <c r="GX249" i="1"/>
  <c r="GV249" i="1"/>
  <c r="GP249" i="1"/>
  <c r="GN249" i="1"/>
  <c r="GL249" i="1"/>
  <c r="CZ249" i="1"/>
  <c r="CY249" i="1"/>
  <c r="CX249" i="1"/>
  <c r="CW249" i="1"/>
  <c r="CV249" i="1"/>
  <c r="CU249" i="1"/>
  <c r="CT249" i="1"/>
  <c r="CS249" i="1"/>
  <c r="CR249" i="1"/>
  <c r="CQ249" i="1"/>
  <c r="CP249" i="1"/>
  <c r="AJ249" i="1"/>
  <c r="AI249" i="1"/>
  <c r="AH249" i="1"/>
  <c r="AG249" i="1"/>
  <c r="AF249" i="1"/>
  <c r="AE249" i="1"/>
  <c r="AD249" i="1"/>
  <c r="AC249" i="1"/>
  <c r="AB249" i="1"/>
  <c r="Y249" i="1"/>
  <c r="X249" i="1"/>
  <c r="W249" i="1"/>
  <c r="V249" i="1"/>
  <c r="U249" i="1"/>
  <c r="T249" i="1"/>
  <c r="S249" i="1"/>
  <c r="R249" i="1"/>
  <c r="Q249" i="1"/>
  <c r="P249" i="1"/>
  <c r="O249" i="1" s="1"/>
  <c r="GM249" i="1" s="1"/>
  <c r="GO249" i="1" s="1"/>
  <c r="N249" i="1"/>
  <c r="I249" i="1"/>
  <c r="HC248" i="1"/>
  <c r="GX248" i="1"/>
  <c r="CJ273" i="1" s="1"/>
  <c r="BA273" i="1" s="1"/>
  <c r="F293" i="1" s="1"/>
  <c r="GV248" i="1"/>
  <c r="GP248" i="1"/>
  <c r="GN248" i="1"/>
  <c r="GL248" i="1"/>
  <c r="CZ248" i="1"/>
  <c r="CY248" i="1"/>
  <c r="CX248" i="1"/>
  <c r="CW248" i="1"/>
  <c r="CV248" i="1"/>
  <c r="CU248" i="1"/>
  <c r="CT248" i="1"/>
  <c r="CS248" i="1"/>
  <c r="CR248" i="1"/>
  <c r="CQ248" i="1"/>
  <c r="CP248" i="1"/>
  <c r="AJ248" i="1"/>
  <c r="AI248" i="1"/>
  <c r="AH248" i="1"/>
  <c r="AG248" i="1"/>
  <c r="AF248" i="1"/>
  <c r="AE248" i="1"/>
  <c r="AD248" i="1"/>
  <c r="AC248" i="1"/>
  <c r="AB248" i="1"/>
  <c r="Y248" i="1"/>
  <c r="X248" i="1"/>
  <c r="W248" i="1"/>
  <c r="V248" i="1"/>
  <c r="U248" i="1"/>
  <c r="S248" i="1"/>
  <c r="AF273" i="1" s="1"/>
  <c r="R248" i="1"/>
  <c r="Q248" i="1"/>
  <c r="N248" i="1"/>
  <c r="I248" i="1"/>
  <c r="T248" i="1" s="1"/>
  <c r="HC247" i="1"/>
  <c r="GX247" i="1"/>
  <c r="GV247" i="1"/>
  <c r="GP247" i="1"/>
  <c r="GN247" i="1"/>
  <c r="GL247" i="1"/>
  <c r="CZ247" i="1"/>
  <c r="Y247" i="1" s="1"/>
  <c r="CX247" i="1"/>
  <c r="CW247" i="1"/>
  <c r="CV247" i="1"/>
  <c r="CT247" i="1"/>
  <c r="CS247" i="1"/>
  <c r="CR247" i="1"/>
  <c r="CQ247" i="1"/>
  <c r="CP247" i="1"/>
  <c r="O247" i="1" s="1"/>
  <c r="AJ247" i="1"/>
  <c r="AI247" i="1"/>
  <c r="AH247" i="1"/>
  <c r="AG247" i="1"/>
  <c r="CU247" i="1" s="1"/>
  <c r="AF247" i="1"/>
  <c r="AE247" i="1"/>
  <c r="AD247" i="1"/>
  <c r="AC247" i="1"/>
  <c r="AB247" i="1"/>
  <c r="X247" i="1"/>
  <c r="GM247" i="1" s="1"/>
  <c r="GO247" i="1" s="1"/>
  <c r="W247" i="1"/>
  <c r="V247" i="1"/>
  <c r="U247" i="1"/>
  <c r="T247" i="1"/>
  <c r="S247" i="1"/>
  <c r="CY247" i="1" s="1"/>
  <c r="R247" i="1"/>
  <c r="Q247" i="1"/>
  <c r="P247" i="1"/>
  <c r="N247" i="1"/>
  <c r="D247" i="1"/>
  <c r="C247" i="1"/>
  <c r="HC246" i="1"/>
  <c r="GX246" i="1"/>
  <c r="GV246" i="1"/>
  <c r="GP246" i="1"/>
  <c r="GN246" i="1"/>
  <c r="GL246" i="1"/>
  <c r="CX246" i="1"/>
  <c r="CW246" i="1"/>
  <c r="CV246" i="1"/>
  <c r="CU246" i="1"/>
  <c r="CT246" i="1"/>
  <c r="CS246" i="1"/>
  <c r="CR246" i="1"/>
  <c r="CQ246" i="1"/>
  <c r="AJ246" i="1"/>
  <c r="AI246" i="1"/>
  <c r="AH246" i="1"/>
  <c r="AG246" i="1"/>
  <c r="AF246" i="1"/>
  <c r="AE246" i="1"/>
  <c r="AD246" i="1" s="1"/>
  <c r="AC246" i="1"/>
  <c r="AB246" i="1"/>
  <c r="W246" i="1"/>
  <c r="V246" i="1"/>
  <c r="U246" i="1"/>
  <c r="T246" i="1"/>
  <c r="S246" i="1"/>
  <c r="R246" i="1"/>
  <c r="CZ246" i="1" s="1"/>
  <c r="Y246" i="1" s="1"/>
  <c r="Q246" i="1"/>
  <c r="P246" i="1"/>
  <c r="CP246" i="1" s="1"/>
  <c r="O246" i="1"/>
  <c r="N246" i="1"/>
  <c r="D246" i="1"/>
  <c r="C246" i="1"/>
  <c r="HC245" i="1"/>
  <c r="GX245" i="1"/>
  <c r="GV245" i="1"/>
  <c r="GP245" i="1"/>
  <c r="GO245" i="1"/>
  <c r="GL245" i="1"/>
  <c r="CZ245" i="1"/>
  <c r="Y245" i="1" s="1"/>
  <c r="CX245" i="1"/>
  <c r="CW245" i="1"/>
  <c r="CV245" i="1"/>
  <c r="CU245" i="1"/>
  <c r="CT245" i="1"/>
  <c r="CS245" i="1"/>
  <c r="CR245" i="1"/>
  <c r="CQ245" i="1"/>
  <c r="AJ245" i="1"/>
  <c r="AI245" i="1"/>
  <c r="AH245" i="1"/>
  <c r="AG245" i="1"/>
  <c r="AF245" i="1"/>
  <c r="AE245" i="1"/>
  <c r="AD245" i="1"/>
  <c r="AC245" i="1"/>
  <c r="AB245" i="1"/>
  <c r="X245" i="1"/>
  <c r="W245" i="1"/>
  <c r="V245" i="1"/>
  <c r="U245" i="1"/>
  <c r="T245" i="1"/>
  <c r="S245" i="1"/>
  <c r="CY245" i="1" s="1"/>
  <c r="R245" i="1"/>
  <c r="Q245" i="1"/>
  <c r="P245" i="1"/>
  <c r="N245" i="1"/>
  <c r="D245" i="1"/>
  <c r="C245" i="1"/>
  <c r="HC244" i="1"/>
  <c r="GX244" i="1"/>
  <c r="GV244" i="1"/>
  <c r="GP244" i="1"/>
  <c r="GO244" i="1"/>
  <c r="GL244" i="1"/>
  <c r="CX244" i="1"/>
  <c r="CW244" i="1"/>
  <c r="CV244" i="1"/>
  <c r="CU244" i="1"/>
  <c r="T244" i="1" s="1"/>
  <c r="CT244" i="1"/>
  <c r="CS244" i="1"/>
  <c r="CR244" i="1"/>
  <c r="CQ244" i="1"/>
  <c r="AJ244" i="1"/>
  <c r="AI244" i="1"/>
  <c r="AH244" i="1"/>
  <c r="AG244" i="1"/>
  <c r="AF244" i="1"/>
  <c r="AE244" i="1"/>
  <c r="AD244" i="1"/>
  <c r="AC244" i="1"/>
  <c r="AB244" i="1" s="1"/>
  <c r="W244" i="1"/>
  <c r="AJ273" i="1" s="1"/>
  <c r="V244" i="1"/>
  <c r="U244" i="1"/>
  <c r="S244" i="1"/>
  <c r="R244" i="1"/>
  <c r="Q244" i="1"/>
  <c r="P244" i="1"/>
  <c r="CP244" i="1" s="1"/>
  <c r="O244" i="1" s="1"/>
  <c r="N244" i="1"/>
  <c r="D244" i="1"/>
  <c r="C244" i="1"/>
  <c r="HC243" i="1"/>
  <c r="GX243" i="1"/>
  <c r="GV243" i="1"/>
  <c r="GP243" i="1"/>
  <c r="GO243" i="1"/>
  <c r="GL243" i="1"/>
  <c r="FR273" i="1" s="1"/>
  <c r="CX243" i="1"/>
  <c r="W243" i="1" s="1"/>
  <c r="CW243" i="1"/>
  <c r="CV243" i="1"/>
  <c r="CT243" i="1"/>
  <c r="CS243" i="1"/>
  <c r="CR243" i="1"/>
  <c r="CQ243" i="1"/>
  <c r="AJ243" i="1"/>
  <c r="AI243" i="1"/>
  <c r="AH243" i="1"/>
  <c r="AG243" i="1"/>
  <c r="CU243" i="1" s="1"/>
  <c r="AF243" i="1"/>
  <c r="AE243" i="1"/>
  <c r="AD243" i="1"/>
  <c r="AC243" i="1"/>
  <c r="AB243" i="1"/>
  <c r="V243" i="1"/>
  <c r="U243" i="1"/>
  <c r="T243" i="1"/>
  <c r="DY273" i="1" s="1"/>
  <c r="S243" i="1"/>
  <c r="DX273" i="1" s="1"/>
  <c r="R243" i="1"/>
  <c r="Q243" i="1"/>
  <c r="P243" i="1"/>
  <c r="N243" i="1"/>
  <c r="D243" i="1"/>
  <c r="C243" i="1"/>
  <c r="HC242" i="1"/>
  <c r="GX242" i="1"/>
  <c r="GV242" i="1"/>
  <c r="GP242" i="1"/>
  <c r="GO242" i="1"/>
  <c r="GL242" i="1"/>
  <c r="BZ273" i="1" s="1"/>
  <c r="CX242" i="1"/>
  <c r="CW242" i="1"/>
  <c r="CV242" i="1"/>
  <c r="CU242" i="1"/>
  <c r="T242" i="1" s="1"/>
  <c r="CT242" i="1"/>
  <c r="CS242" i="1"/>
  <c r="CR242" i="1"/>
  <c r="CQ242" i="1"/>
  <c r="AJ242" i="1"/>
  <c r="AI242" i="1"/>
  <c r="AH242" i="1"/>
  <c r="AG242" i="1"/>
  <c r="AF242" i="1"/>
  <c r="AB242" i="1" s="1"/>
  <c r="AE242" i="1"/>
  <c r="AD242" i="1"/>
  <c r="AC242" i="1"/>
  <c r="W242" i="1"/>
  <c r="V242" i="1"/>
  <c r="AI273" i="1" s="1"/>
  <c r="U242" i="1"/>
  <c r="AH273" i="1" s="1"/>
  <c r="AH240" i="1" s="1"/>
  <c r="S242" i="1"/>
  <c r="R242" i="1"/>
  <c r="Q242" i="1"/>
  <c r="AD273" i="1" s="1"/>
  <c r="P242" i="1"/>
  <c r="N242" i="1"/>
  <c r="D242" i="1"/>
  <c r="C242" i="1"/>
  <c r="GX240" i="1"/>
  <c r="GW240" i="1"/>
  <c r="GV240" i="1"/>
  <c r="GU240" i="1"/>
  <c r="GT240" i="1"/>
  <c r="GS240" i="1"/>
  <c r="GR240" i="1"/>
  <c r="GQ240" i="1"/>
  <c r="GP240" i="1"/>
  <c r="GO240" i="1"/>
  <c r="GN240" i="1"/>
  <c r="GM240" i="1"/>
  <c r="GL240" i="1"/>
  <c r="GK240" i="1"/>
  <c r="GJ240" i="1"/>
  <c r="GI240" i="1"/>
  <c r="GH240" i="1"/>
  <c r="GG240" i="1"/>
  <c r="GF240" i="1"/>
  <c r="GE240" i="1"/>
  <c r="GD240" i="1"/>
  <c r="GC240" i="1"/>
  <c r="FQ240" i="1"/>
  <c r="FP240" i="1"/>
  <c r="FO240" i="1"/>
  <c r="FN240" i="1"/>
  <c r="FM240" i="1"/>
  <c r="FL240" i="1"/>
  <c r="FK240" i="1"/>
  <c r="FJ240" i="1"/>
  <c r="FI240" i="1"/>
  <c r="FH240" i="1"/>
  <c r="FG240" i="1"/>
  <c r="FF240" i="1"/>
  <c r="FE240" i="1"/>
  <c r="FD240" i="1"/>
  <c r="FC240" i="1"/>
  <c r="FB240" i="1"/>
  <c r="FA240" i="1"/>
  <c r="EZ240" i="1"/>
  <c r="EY240" i="1"/>
  <c r="EX240" i="1"/>
  <c r="EW240" i="1"/>
  <c r="EV240" i="1"/>
  <c r="EU240" i="1"/>
  <c r="ET240" i="1"/>
  <c r="EH240" i="1"/>
  <c r="EG240" i="1"/>
  <c r="EF240" i="1"/>
  <c r="EE240" i="1"/>
  <c r="DS240" i="1"/>
  <c r="DR240" i="1"/>
  <c r="DF240" i="1"/>
  <c r="DE240" i="1"/>
  <c r="DD240" i="1"/>
  <c r="DC240" i="1"/>
  <c r="DB240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CJ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AP240" i="1"/>
  <c r="AO240" i="1"/>
  <c r="AN240" i="1"/>
  <c r="AM240" i="1"/>
  <c r="AF240" i="1"/>
  <c r="AA240" i="1"/>
  <c r="Z240" i="1"/>
  <c r="S240" i="1"/>
  <c r="G240" i="1"/>
  <c r="F240" i="1"/>
  <c r="E240" i="1"/>
  <c r="D240" i="1"/>
  <c r="C240" i="1"/>
  <c r="B240" i="1"/>
  <c r="D238" i="1"/>
  <c r="P233" i="1"/>
  <c r="F233" i="1"/>
  <c r="P224" i="1"/>
  <c r="F224" i="1"/>
  <c r="P221" i="1"/>
  <c r="F221" i="1"/>
  <c r="P217" i="1"/>
  <c r="F217" i="1"/>
  <c r="P212" i="1"/>
  <c r="F212" i="1"/>
  <c r="GE208" i="1"/>
  <c r="GD208" i="1"/>
  <c r="GC208" i="1"/>
  <c r="GB208" i="1"/>
  <c r="FQ208" i="1"/>
  <c r="FP208" i="1"/>
  <c r="EV208" i="1"/>
  <c r="EU208" i="1"/>
  <c r="ET208" i="1"/>
  <c r="ES208" i="1"/>
  <c r="P228" i="1" s="1"/>
  <c r="EH208" i="1"/>
  <c r="EG208" i="1"/>
  <c r="CM208" i="1"/>
  <c r="CL208" i="1"/>
  <c r="CK208" i="1"/>
  <c r="BY208" i="1"/>
  <c r="BX208" i="1"/>
  <c r="BD208" i="1"/>
  <c r="BC208" i="1"/>
  <c r="BB208" i="1"/>
  <c r="AP208" i="1"/>
  <c r="AO208" i="1"/>
  <c r="G208" i="1"/>
  <c r="F208" i="1"/>
  <c r="D208" i="1"/>
  <c r="C208" i="1"/>
  <c r="B208" i="1"/>
  <c r="HC206" i="1"/>
  <c r="GX206" i="1"/>
  <c r="GV206" i="1"/>
  <c r="GP206" i="1"/>
  <c r="GO206" i="1"/>
  <c r="GL206" i="1"/>
  <c r="CW206" i="1"/>
  <c r="CV206" i="1"/>
  <c r="CU206" i="1"/>
  <c r="CT206" i="1"/>
  <c r="CS206" i="1"/>
  <c r="CR206" i="1"/>
  <c r="CQ206" i="1"/>
  <c r="AJ206" i="1"/>
  <c r="CX206" i="1" s="1"/>
  <c r="W206" i="1" s="1"/>
  <c r="AI206" i="1"/>
  <c r="AH206" i="1"/>
  <c r="AG206" i="1"/>
  <c r="AF206" i="1"/>
  <c r="AE206" i="1"/>
  <c r="AD206" i="1"/>
  <c r="AC206" i="1"/>
  <c r="AB206" i="1"/>
  <c r="V206" i="1"/>
  <c r="U206" i="1"/>
  <c r="T206" i="1"/>
  <c r="S206" i="1"/>
  <c r="R206" i="1"/>
  <c r="CY206" i="1" s="1"/>
  <c r="X206" i="1" s="1"/>
  <c r="Q206" i="1"/>
  <c r="P206" i="1"/>
  <c r="N206" i="1"/>
  <c r="D206" i="1"/>
  <c r="C206" i="1"/>
  <c r="HC205" i="1"/>
  <c r="GX205" i="1"/>
  <c r="GV205" i="1"/>
  <c r="GP205" i="1"/>
  <c r="GO205" i="1"/>
  <c r="GL205" i="1"/>
  <c r="CW205" i="1"/>
  <c r="CV205" i="1"/>
  <c r="CT205" i="1"/>
  <c r="CS205" i="1"/>
  <c r="CR205" i="1"/>
  <c r="CQ205" i="1"/>
  <c r="AJ205" i="1"/>
  <c r="CX205" i="1" s="1"/>
  <c r="W205" i="1" s="1"/>
  <c r="AI205" i="1"/>
  <c r="AH205" i="1"/>
  <c r="AG205" i="1"/>
  <c r="CU205" i="1" s="1"/>
  <c r="T205" i="1" s="1"/>
  <c r="AF205" i="1"/>
  <c r="AE205" i="1"/>
  <c r="AD205" i="1"/>
  <c r="AC205" i="1"/>
  <c r="AB205" i="1" s="1"/>
  <c r="V205" i="1"/>
  <c r="U205" i="1"/>
  <c r="S205" i="1"/>
  <c r="R205" i="1"/>
  <c r="CY205" i="1" s="1"/>
  <c r="X205" i="1" s="1"/>
  <c r="Q205" i="1"/>
  <c r="P205" i="1"/>
  <c r="N205" i="1"/>
  <c r="D205" i="1"/>
  <c r="C205" i="1"/>
  <c r="HC204" i="1"/>
  <c r="GX204" i="1"/>
  <c r="GV204" i="1"/>
  <c r="GP204" i="1"/>
  <c r="GO204" i="1"/>
  <c r="GL204" i="1"/>
  <c r="CW204" i="1"/>
  <c r="CV204" i="1"/>
  <c r="CU204" i="1"/>
  <c r="CT204" i="1"/>
  <c r="CS204" i="1"/>
  <c r="CR204" i="1"/>
  <c r="CQ204" i="1"/>
  <c r="AJ204" i="1"/>
  <c r="CX204" i="1" s="1"/>
  <c r="AI204" i="1"/>
  <c r="AH204" i="1"/>
  <c r="AG204" i="1"/>
  <c r="AF204" i="1"/>
  <c r="AE204" i="1"/>
  <c r="AD204" i="1"/>
  <c r="AC204" i="1"/>
  <c r="AB204" i="1"/>
  <c r="W204" i="1"/>
  <c r="V204" i="1"/>
  <c r="U204" i="1"/>
  <c r="T204" i="1"/>
  <c r="S204" i="1"/>
  <c r="R204" i="1"/>
  <c r="CZ204" i="1" s="1"/>
  <c r="Y204" i="1" s="1"/>
  <c r="Q204" i="1"/>
  <c r="CP204" i="1" s="1"/>
  <c r="O204" i="1" s="1"/>
  <c r="P204" i="1"/>
  <c r="N204" i="1"/>
  <c r="D204" i="1"/>
  <c r="C204" i="1"/>
  <c r="HC203" i="1"/>
  <c r="GX203" i="1"/>
  <c r="GV203" i="1"/>
  <c r="GP203" i="1"/>
  <c r="GO203" i="1"/>
  <c r="GL203" i="1"/>
  <c r="CY203" i="1"/>
  <c r="CW203" i="1"/>
  <c r="CV203" i="1"/>
  <c r="CU203" i="1"/>
  <c r="CT203" i="1"/>
  <c r="CS203" i="1"/>
  <c r="CR203" i="1"/>
  <c r="CQ203" i="1"/>
  <c r="CP203" i="1"/>
  <c r="O203" i="1" s="1"/>
  <c r="GM203" i="1" s="1"/>
  <c r="GN203" i="1" s="1"/>
  <c r="AJ203" i="1"/>
  <c r="CX203" i="1" s="1"/>
  <c r="W203" i="1" s="1"/>
  <c r="AI203" i="1"/>
  <c r="AH203" i="1"/>
  <c r="AG203" i="1"/>
  <c r="AF203" i="1"/>
  <c r="AE203" i="1"/>
  <c r="AD203" i="1"/>
  <c r="AC203" i="1"/>
  <c r="AB203" i="1"/>
  <c r="X203" i="1"/>
  <c r="V203" i="1"/>
  <c r="U203" i="1"/>
  <c r="T203" i="1"/>
  <c r="S203" i="1"/>
  <c r="CZ203" i="1" s="1"/>
  <c r="Y203" i="1" s="1"/>
  <c r="R203" i="1"/>
  <c r="Q203" i="1"/>
  <c r="P203" i="1"/>
  <c r="N203" i="1"/>
  <c r="D203" i="1"/>
  <c r="C203" i="1"/>
  <c r="HC202" i="1"/>
  <c r="GX202" i="1"/>
  <c r="GV202" i="1"/>
  <c r="GP202" i="1"/>
  <c r="GN202" i="1"/>
  <c r="GL202" i="1"/>
  <c r="CZ202" i="1"/>
  <c r="CY202" i="1"/>
  <c r="CX202" i="1"/>
  <c r="CW202" i="1"/>
  <c r="CV202" i="1"/>
  <c r="CU202" i="1"/>
  <c r="CT202" i="1"/>
  <c r="CS202" i="1"/>
  <c r="CR202" i="1"/>
  <c r="CQ202" i="1"/>
  <c r="CP202" i="1"/>
  <c r="AJ202" i="1"/>
  <c r="AI202" i="1"/>
  <c r="AH202" i="1"/>
  <c r="AG202" i="1"/>
  <c r="AF202" i="1"/>
  <c r="AE202" i="1"/>
  <c r="AD202" i="1"/>
  <c r="AC202" i="1"/>
  <c r="AB202" i="1"/>
  <c r="Y202" i="1"/>
  <c r="X202" i="1"/>
  <c r="W202" i="1"/>
  <c r="V202" i="1"/>
  <c r="U202" i="1"/>
  <c r="T202" i="1"/>
  <c r="S202" i="1"/>
  <c r="R202" i="1"/>
  <c r="Q202" i="1"/>
  <c r="P202" i="1"/>
  <c r="O202" i="1" s="1"/>
  <c r="GM202" i="1" s="1"/>
  <c r="GO202" i="1" s="1"/>
  <c r="N202" i="1"/>
  <c r="I202" i="1"/>
  <c r="HC201" i="1"/>
  <c r="GX201" i="1"/>
  <c r="GV201" i="1"/>
  <c r="GP201" i="1"/>
  <c r="GN201" i="1"/>
  <c r="GL201" i="1"/>
  <c r="CZ201" i="1"/>
  <c r="CY201" i="1"/>
  <c r="CX201" i="1"/>
  <c r="CW201" i="1"/>
  <c r="CV201" i="1"/>
  <c r="CU201" i="1"/>
  <c r="CT201" i="1"/>
  <c r="CS201" i="1"/>
  <c r="CR201" i="1"/>
  <c r="CQ201" i="1"/>
  <c r="CP201" i="1"/>
  <c r="AJ201" i="1"/>
  <c r="AI201" i="1"/>
  <c r="AH201" i="1"/>
  <c r="AG201" i="1"/>
  <c r="AF201" i="1"/>
  <c r="AE201" i="1"/>
  <c r="AD201" i="1"/>
  <c r="AC201" i="1"/>
  <c r="AB201" i="1"/>
  <c r="Y201" i="1"/>
  <c r="X201" i="1"/>
  <c r="W201" i="1"/>
  <c r="V201" i="1"/>
  <c r="U201" i="1"/>
  <c r="T201" i="1"/>
  <c r="S201" i="1"/>
  <c r="R201" i="1"/>
  <c r="P201" i="1"/>
  <c r="O201" i="1" s="1"/>
  <c r="GM201" i="1" s="1"/>
  <c r="GO201" i="1" s="1"/>
  <c r="N201" i="1"/>
  <c r="I201" i="1"/>
  <c r="Q201" i="1" s="1"/>
  <c r="HC200" i="1"/>
  <c r="GX200" i="1"/>
  <c r="GV200" i="1"/>
  <c r="GP200" i="1"/>
  <c r="GN200" i="1"/>
  <c r="GL200" i="1"/>
  <c r="CZ200" i="1"/>
  <c r="CY200" i="1"/>
  <c r="CX200" i="1"/>
  <c r="CW200" i="1"/>
  <c r="CV200" i="1"/>
  <c r="CU200" i="1"/>
  <c r="T200" i="1" s="1"/>
  <c r="CT200" i="1"/>
  <c r="CS200" i="1"/>
  <c r="CR200" i="1"/>
  <c r="CQ200" i="1"/>
  <c r="AJ200" i="1"/>
  <c r="AI200" i="1"/>
  <c r="AH200" i="1"/>
  <c r="AG200" i="1"/>
  <c r="AF200" i="1"/>
  <c r="AE200" i="1"/>
  <c r="AD200" i="1"/>
  <c r="AB200" i="1" s="1"/>
  <c r="AC200" i="1"/>
  <c r="Y200" i="1"/>
  <c r="X200" i="1"/>
  <c r="W200" i="1"/>
  <c r="V200" i="1"/>
  <c r="U200" i="1"/>
  <c r="S200" i="1"/>
  <c r="R200" i="1"/>
  <c r="Q200" i="1"/>
  <c r="P200" i="1"/>
  <c r="CP200" i="1" s="1"/>
  <c r="O200" i="1" s="1"/>
  <c r="GM200" i="1" s="1"/>
  <c r="GO200" i="1" s="1"/>
  <c r="N200" i="1"/>
  <c r="D200" i="1"/>
  <c r="C200" i="1"/>
  <c r="HC199" i="1"/>
  <c r="GX199" i="1"/>
  <c r="GV199" i="1"/>
  <c r="GP199" i="1"/>
  <c r="GN199" i="1"/>
  <c r="GL199" i="1"/>
  <c r="CY199" i="1"/>
  <c r="X199" i="1" s="1"/>
  <c r="CX199" i="1"/>
  <c r="W199" i="1" s="1"/>
  <c r="CW199" i="1"/>
  <c r="CV199" i="1"/>
  <c r="CT199" i="1"/>
  <c r="CS199" i="1"/>
  <c r="CR199" i="1"/>
  <c r="CQ199" i="1"/>
  <c r="AJ199" i="1"/>
  <c r="AI199" i="1"/>
  <c r="AH199" i="1"/>
  <c r="AG199" i="1"/>
  <c r="CU199" i="1" s="1"/>
  <c r="T199" i="1" s="1"/>
  <c r="AF199" i="1"/>
  <c r="AE199" i="1"/>
  <c r="AD199" i="1" s="1"/>
  <c r="AC199" i="1"/>
  <c r="Y199" i="1"/>
  <c r="V199" i="1"/>
  <c r="U199" i="1"/>
  <c r="S199" i="1"/>
  <c r="CZ199" i="1" s="1"/>
  <c r="R199" i="1"/>
  <c r="Q199" i="1"/>
  <c r="P199" i="1"/>
  <c r="CP199" i="1" s="1"/>
  <c r="O199" i="1" s="1"/>
  <c r="GM199" i="1" s="1"/>
  <c r="GO199" i="1" s="1"/>
  <c r="N199" i="1"/>
  <c r="D199" i="1"/>
  <c r="C199" i="1"/>
  <c r="HC198" i="1"/>
  <c r="GX198" i="1"/>
  <c r="GV198" i="1"/>
  <c r="GP198" i="1"/>
  <c r="GO198" i="1"/>
  <c r="GL198" i="1"/>
  <c r="CW198" i="1"/>
  <c r="CV198" i="1"/>
  <c r="CU198" i="1"/>
  <c r="CT198" i="1"/>
  <c r="CS198" i="1"/>
  <c r="CR198" i="1"/>
  <c r="CQ198" i="1"/>
  <c r="AJ198" i="1"/>
  <c r="CX198" i="1" s="1"/>
  <c r="W198" i="1" s="1"/>
  <c r="AI198" i="1"/>
  <c r="AH198" i="1"/>
  <c r="AG198" i="1"/>
  <c r="AF198" i="1"/>
  <c r="AE198" i="1"/>
  <c r="AD198" i="1"/>
  <c r="AC198" i="1"/>
  <c r="V198" i="1"/>
  <c r="U198" i="1"/>
  <c r="T198" i="1"/>
  <c r="S198" i="1"/>
  <c r="R198" i="1"/>
  <c r="Q198" i="1"/>
  <c r="P198" i="1"/>
  <c r="N198" i="1"/>
  <c r="D198" i="1"/>
  <c r="C198" i="1"/>
  <c r="HC197" i="1"/>
  <c r="GX197" i="1"/>
  <c r="GV197" i="1"/>
  <c r="GP197" i="1"/>
  <c r="GO197" i="1"/>
  <c r="GL197" i="1"/>
  <c r="CW197" i="1"/>
  <c r="CV197" i="1"/>
  <c r="CT197" i="1"/>
  <c r="CS197" i="1"/>
  <c r="CR197" i="1"/>
  <c r="CQ197" i="1"/>
  <c r="AJ197" i="1"/>
  <c r="CX197" i="1" s="1"/>
  <c r="W197" i="1" s="1"/>
  <c r="AI197" i="1"/>
  <c r="AH197" i="1"/>
  <c r="AG197" i="1"/>
  <c r="CU197" i="1" s="1"/>
  <c r="T197" i="1" s="1"/>
  <c r="AF197" i="1"/>
  <c r="AE197" i="1"/>
  <c r="AD197" i="1"/>
  <c r="AC197" i="1"/>
  <c r="AB197" i="1" s="1"/>
  <c r="V197" i="1"/>
  <c r="U197" i="1"/>
  <c r="S197" i="1"/>
  <c r="CZ197" i="1" s="1"/>
  <c r="Y197" i="1" s="1"/>
  <c r="R197" i="1"/>
  <c r="Q197" i="1"/>
  <c r="P197" i="1"/>
  <c r="N197" i="1"/>
  <c r="D197" i="1"/>
  <c r="C197" i="1"/>
  <c r="HC196" i="1"/>
  <c r="GX196" i="1"/>
  <c r="GV196" i="1"/>
  <c r="GP196" i="1"/>
  <c r="GO196" i="1"/>
  <c r="GL196" i="1"/>
  <c r="CX196" i="1"/>
  <c r="W196" i="1" s="1"/>
  <c r="CW196" i="1"/>
  <c r="CV196" i="1"/>
  <c r="CT196" i="1"/>
  <c r="CS196" i="1"/>
  <c r="CR196" i="1"/>
  <c r="CQ196" i="1"/>
  <c r="CP196" i="1"/>
  <c r="AJ196" i="1"/>
  <c r="AI196" i="1"/>
  <c r="AH196" i="1"/>
  <c r="AG196" i="1"/>
  <c r="CU196" i="1" s="1"/>
  <c r="T196" i="1" s="1"/>
  <c r="AF196" i="1"/>
  <c r="AE196" i="1"/>
  <c r="AD196" i="1"/>
  <c r="AC196" i="1"/>
  <c r="V196" i="1"/>
  <c r="U196" i="1"/>
  <c r="S196" i="1"/>
  <c r="CZ196" i="1" s="1"/>
  <c r="Y196" i="1" s="1"/>
  <c r="R196" i="1"/>
  <c r="Q196" i="1"/>
  <c r="P196" i="1"/>
  <c r="O196" i="1"/>
  <c r="N196" i="1"/>
  <c r="D196" i="1"/>
  <c r="C196" i="1"/>
  <c r="HC195" i="1"/>
  <c r="GX195" i="1"/>
  <c r="GV195" i="1"/>
  <c r="GP195" i="1"/>
  <c r="GO195" i="1"/>
  <c r="GL195" i="1"/>
  <c r="CX195" i="1"/>
  <c r="W195" i="1" s="1"/>
  <c r="CW195" i="1"/>
  <c r="CV195" i="1"/>
  <c r="CT195" i="1"/>
  <c r="CS195" i="1"/>
  <c r="CR195" i="1"/>
  <c r="CQ195" i="1"/>
  <c r="AJ195" i="1"/>
  <c r="AI195" i="1"/>
  <c r="AH195" i="1"/>
  <c r="AG195" i="1"/>
  <c r="CU195" i="1" s="1"/>
  <c r="T195" i="1" s="1"/>
  <c r="AF195" i="1"/>
  <c r="AE195" i="1"/>
  <c r="AD195" i="1" s="1"/>
  <c r="AB195" i="1" s="1"/>
  <c r="AC195" i="1"/>
  <c r="V195" i="1"/>
  <c r="U195" i="1"/>
  <c r="S195" i="1"/>
  <c r="CY195" i="1" s="1"/>
  <c r="X195" i="1" s="1"/>
  <c r="R195" i="1"/>
  <c r="Q195" i="1"/>
  <c r="P195" i="1"/>
  <c r="N195" i="1"/>
  <c r="D195" i="1"/>
  <c r="C195" i="1"/>
  <c r="HC194" i="1"/>
  <c r="GX194" i="1"/>
  <c r="GV194" i="1"/>
  <c r="GP194" i="1"/>
  <c r="GN194" i="1"/>
  <c r="GM194" i="1"/>
  <c r="GO194" i="1" s="1"/>
  <c r="GL194" i="1"/>
  <c r="CZ194" i="1"/>
  <c r="CY194" i="1"/>
  <c r="CX194" i="1"/>
  <c r="CW194" i="1"/>
  <c r="CV194" i="1"/>
  <c r="CU194" i="1"/>
  <c r="CT194" i="1"/>
  <c r="CS194" i="1"/>
  <c r="CR194" i="1"/>
  <c r="CQ194" i="1"/>
  <c r="CP194" i="1"/>
  <c r="AJ194" i="1"/>
  <c r="AI194" i="1"/>
  <c r="AH194" i="1"/>
  <c r="AG194" i="1"/>
  <c r="AF194" i="1"/>
  <c r="AE194" i="1"/>
  <c r="AD194" i="1"/>
  <c r="AC194" i="1"/>
  <c r="AB194" i="1"/>
  <c r="Y194" i="1"/>
  <c r="X194" i="1"/>
  <c r="W194" i="1"/>
  <c r="V194" i="1"/>
  <c r="U194" i="1"/>
  <c r="T194" i="1"/>
  <c r="S194" i="1"/>
  <c r="R194" i="1"/>
  <c r="Q194" i="1"/>
  <c r="P194" i="1"/>
  <c r="O194" i="1" s="1"/>
  <c r="N194" i="1"/>
  <c r="I194" i="1"/>
  <c r="HC193" i="1"/>
  <c r="GX193" i="1"/>
  <c r="GV193" i="1"/>
  <c r="GP193" i="1"/>
  <c r="GN193" i="1"/>
  <c r="GL193" i="1"/>
  <c r="CZ193" i="1"/>
  <c r="CY193" i="1"/>
  <c r="CX193" i="1"/>
  <c r="CW193" i="1"/>
  <c r="CV193" i="1"/>
  <c r="CU193" i="1"/>
  <c r="CT193" i="1"/>
  <c r="CS193" i="1"/>
  <c r="CR193" i="1"/>
  <c r="CQ193" i="1"/>
  <c r="CP193" i="1"/>
  <c r="AJ193" i="1"/>
  <c r="AI193" i="1"/>
  <c r="AH193" i="1"/>
  <c r="AG193" i="1"/>
  <c r="AF193" i="1"/>
  <c r="AE193" i="1"/>
  <c r="AD193" i="1"/>
  <c r="AC193" i="1"/>
  <c r="AB193" i="1"/>
  <c r="Y193" i="1"/>
  <c r="X193" i="1"/>
  <c r="W193" i="1"/>
  <c r="V193" i="1"/>
  <c r="U193" i="1"/>
  <c r="T193" i="1"/>
  <c r="S193" i="1"/>
  <c r="R193" i="1"/>
  <c r="Q193" i="1"/>
  <c r="P193" i="1"/>
  <c r="O193" i="1"/>
  <c r="GM193" i="1" s="1"/>
  <c r="GO193" i="1" s="1"/>
  <c r="N193" i="1"/>
  <c r="I193" i="1"/>
  <c r="HC192" i="1"/>
  <c r="GX192" i="1"/>
  <c r="GV192" i="1"/>
  <c r="GP192" i="1"/>
  <c r="GN192" i="1"/>
  <c r="GL192" i="1"/>
  <c r="CX192" i="1"/>
  <c r="W192" i="1" s="1"/>
  <c r="CW192" i="1"/>
  <c r="CV192" i="1"/>
  <c r="CT192" i="1"/>
  <c r="CS192" i="1"/>
  <c r="CR192" i="1"/>
  <c r="CQ192" i="1"/>
  <c r="AJ192" i="1"/>
  <c r="AI192" i="1"/>
  <c r="AH192" i="1"/>
  <c r="AG192" i="1"/>
  <c r="CU192" i="1" s="1"/>
  <c r="T192" i="1" s="1"/>
  <c r="AF192" i="1"/>
  <c r="AE192" i="1"/>
  <c r="AD192" i="1" s="1"/>
  <c r="AB192" i="1" s="1"/>
  <c r="AC192" i="1"/>
  <c r="V192" i="1"/>
  <c r="U192" i="1"/>
  <c r="S192" i="1"/>
  <c r="CP192" i="1" s="1"/>
  <c r="O192" i="1" s="1"/>
  <c r="R192" i="1"/>
  <c r="Q192" i="1"/>
  <c r="P192" i="1"/>
  <c r="N192" i="1"/>
  <c r="D192" i="1"/>
  <c r="C192" i="1"/>
  <c r="HC191" i="1"/>
  <c r="GX191" i="1"/>
  <c r="GV191" i="1"/>
  <c r="GP191" i="1"/>
  <c r="GN191" i="1"/>
  <c r="GL191" i="1"/>
  <c r="CX191" i="1"/>
  <c r="W191" i="1" s="1"/>
  <c r="CW191" i="1"/>
  <c r="CV191" i="1"/>
  <c r="CT191" i="1"/>
  <c r="CS191" i="1"/>
  <c r="CR191" i="1"/>
  <c r="CQ191" i="1"/>
  <c r="AJ191" i="1"/>
  <c r="AI191" i="1"/>
  <c r="AH191" i="1"/>
  <c r="AG191" i="1"/>
  <c r="CU191" i="1" s="1"/>
  <c r="AF191" i="1"/>
  <c r="AE191" i="1"/>
  <c r="AD191" i="1" s="1"/>
  <c r="AC191" i="1"/>
  <c r="AB191" i="1"/>
  <c r="V191" i="1"/>
  <c r="U191" i="1"/>
  <c r="T191" i="1"/>
  <c r="S191" i="1"/>
  <c r="CZ191" i="1" s="1"/>
  <c r="Y191" i="1" s="1"/>
  <c r="R191" i="1"/>
  <c r="Q191" i="1"/>
  <c r="P191" i="1"/>
  <c r="N191" i="1"/>
  <c r="D191" i="1"/>
  <c r="C191" i="1"/>
  <c r="HC190" i="1"/>
  <c r="GX190" i="1"/>
  <c r="GV190" i="1"/>
  <c r="GP190" i="1"/>
  <c r="GO190" i="1"/>
  <c r="GN190" i="1"/>
  <c r="GL190" i="1"/>
  <c r="CZ190" i="1"/>
  <c r="CY190" i="1"/>
  <c r="CX190" i="1"/>
  <c r="CW190" i="1"/>
  <c r="CV190" i="1"/>
  <c r="CU190" i="1"/>
  <c r="CT190" i="1"/>
  <c r="CS190" i="1"/>
  <c r="CR190" i="1"/>
  <c r="CQ190" i="1"/>
  <c r="CP190" i="1"/>
  <c r="AJ190" i="1"/>
  <c r="AI190" i="1"/>
  <c r="AH190" i="1"/>
  <c r="AG190" i="1"/>
  <c r="AF190" i="1"/>
  <c r="AE190" i="1"/>
  <c r="AD190" i="1"/>
  <c r="AC190" i="1"/>
  <c r="AB190" i="1"/>
  <c r="Y190" i="1"/>
  <c r="X190" i="1"/>
  <c r="W190" i="1"/>
  <c r="V190" i="1"/>
  <c r="U190" i="1"/>
  <c r="T190" i="1"/>
  <c r="S190" i="1"/>
  <c r="R190" i="1"/>
  <c r="Q190" i="1"/>
  <c r="P190" i="1"/>
  <c r="O190" i="1" s="1"/>
  <c r="GM190" i="1" s="1"/>
  <c r="N190" i="1"/>
  <c r="I190" i="1"/>
  <c r="HC189" i="1"/>
  <c r="GX189" i="1"/>
  <c r="GV189" i="1"/>
  <c r="GP189" i="1"/>
  <c r="GN189" i="1"/>
  <c r="GL189" i="1"/>
  <c r="CZ189" i="1"/>
  <c r="CY189" i="1"/>
  <c r="CX189" i="1"/>
  <c r="CW189" i="1"/>
  <c r="CV189" i="1"/>
  <c r="CU189" i="1"/>
  <c r="CT189" i="1"/>
  <c r="CS189" i="1"/>
  <c r="CR189" i="1"/>
  <c r="CQ189" i="1"/>
  <c r="CP189" i="1"/>
  <c r="AJ189" i="1"/>
  <c r="AI189" i="1"/>
  <c r="AH189" i="1"/>
  <c r="AG189" i="1"/>
  <c r="AF189" i="1"/>
  <c r="AE189" i="1"/>
  <c r="AD189" i="1"/>
  <c r="AC189" i="1"/>
  <c r="AB189" i="1"/>
  <c r="Y189" i="1"/>
  <c r="X189" i="1"/>
  <c r="W189" i="1"/>
  <c r="V189" i="1"/>
  <c r="U189" i="1"/>
  <c r="T189" i="1"/>
  <c r="S189" i="1"/>
  <c r="R189" i="1"/>
  <c r="Q189" i="1"/>
  <c r="P189" i="1"/>
  <c r="O189" i="1" s="1"/>
  <c r="GM189" i="1" s="1"/>
  <c r="GO189" i="1" s="1"/>
  <c r="N189" i="1"/>
  <c r="I189" i="1"/>
  <c r="HC188" i="1"/>
  <c r="GX188" i="1"/>
  <c r="GV188" i="1"/>
  <c r="GP188" i="1"/>
  <c r="GN188" i="1"/>
  <c r="GL188" i="1"/>
  <c r="CZ188" i="1"/>
  <c r="Y188" i="1" s="1"/>
  <c r="CX188" i="1"/>
  <c r="CW188" i="1"/>
  <c r="CV188" i="1"/>
  <c r="CU188" i="1"/>
  <c r="T188" i="1" s="1"/>
  <c r="CT188" i="1"/>
  <c r="CS188" i="1"/>
  <c r="CR188" i="1"/>
  <c r="CQ188" i="1"/>
  <c r="CP188" i="1"/>
  <c r="O188" i="1" s="1"/>
  <c r="AJ188" i="1"/>
  <c r="AI188" i="1"/>
  <c r="AH188" i="1"/>
  <c r="AG188" i="1"/>
  <c r="AF188" i="1"/>
  <c r="AE188" i="1"/>
  <c r="AD188" i="1"/>
  <c r="AB188" i="1" s="1"/>
  <c r="AC188" i="1"/>
  <c r="W188" i="1"/>
  <c r="V188" i="1"/>
  <c r="U188" i="1"/>
  <c r="S188" i="1"/>
  <c r="CY188" i="1" s="1"/>
  <c r="X188" i="1" s="1"/>
  <c r="R188" i="1"/>
  <c r="Q188" i="1"/>
  <c r="P188" i="1"/>
  <c r="N188" i="1"/>
  <c r="D188" i="1"/>
  <c r="C188" i="1"/>
  <c r="HC187" i="1"/>
  <c r="GX187" i="1"/>
  <c r="GV187" i="1"/>
  <c r="GP187" i="1"/>
  <c r="GN187" i="1"/>
  <c r="GL187" i="1"/>
  <c r="CW187" i="1"/>
  <c r="CV187" i="1"/>
  <c r="CU187" i="1"/>
  <c r="CT187" i="1"/>
  <c r="CS187" i="1"/>
  <c r="CR187" i="1"/>
  <c r="CQ187" i="1"/>
  <c r="AJ187" i="1"/>
  <c r="CX187" i="1" s="1"/>
  <c r="AI187" i="1"/>
  <c r="AH187" i="1"/>
  <c r="AG187" i="1"/>
  <c r="AF187" i="1"/>
  <c r="AE187" i="1"/>
  <c r="AD187" i="1" s="1"/>
  <c r="AC187" i="1"/>
  <c r="AB187" i="1"/>
  <c r="W187" i="1"/>
  <c r="V187" i="1"/>
  <c r="U187" i="1"/>
  <c r="T187" i="1"/>
  <c r="S187" i="1"/>
  <c r="R187" i="1"/>
  <c r="CY187" i="1" s="1"/>
  <c r="X187" i="1" s="1"/>
  <c r="Q187" i="1"/>
  <c r="P187" i="1"/>
  <c r="N187" i="1"/>
  <c r="D187" i="1"/>
  <c r="C187" i="1"/>
  <c r="HC186" i="1"/>
  <c r="GX186" i="1"/>
  <c r="GV186" i="1"/>
  <c r="GP186" i="1"/>
  <c r="GN186" i="1"/>
  <c r="GM186" i="1"/>
  <c r="GO186" i="1" s="1"/>
  <c r="GL186" i="1"/>
  <c r="CZ186" i="1"/>
  <c r="CY186" i="1"/>
  <c r="CX186" i="1"/>
  <c r="CW186" i="1"/>
  <c r="CV186" i="1"/>
  <c r="CU186" i="1"/>
  <c r="CT186" i="1"/>
  <c r="CS186" i="1"/>
  <c r="CR186" i="1"/>
  <c r="CQ186" i="1"/>
  <c r="CP186" i="1"/>
  <c r="AJ186" i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T186" i="1"/>
  <c r="S186" i="1"/>
  <c r="R186" i="1"/>
  <c r="Q186" i="1"/>
  <c r="P186" i="1"/>
  <c r="O186" i="1" s="1"/>
  <c r="N186" i="1"/>
  <c r="I186" i="1"/>
  <c r="HC185" i="1"/>
  <c r="GX185" i="1"/>
  <c r="GV185" i="1"/>
  <c r="GP185" i="1"/>
  <c r="GN185" i="1"/>
  <c r="GM185" i="1"/>
  <c r="GO185" i="1" s="1"/>
  <c r="GL185" i="1"/>
  <c r="CZ185" i="1"/>
  <c r="CY185" i="1"/>
  <c r="CX185" i="1"/>
  <c r="CW185" i="1"/>
  <c r="CV185" i="1"/>
  <c r="CU185" i="1"/>
  <c r="CT185" i="1"/>
  <c r="CS185" i="1"/>
  <c r="CR185" i="1"/>
  <c r="CQ185" i="1"/>
  <c r="CP185" i="1"/>
  <c r="AJ185" i="1"/>
  <c r="AI185" i="1"/>
  <c r="AH185" i="1"/>
  <c r="AG185" i="1"/>
  <c r="AF185" i="1"/>
  <c r="AE185" i="1"/>
  <c r="AD185" i="1"/>
  <c r="AC185" i="1"/>
  <c r="AB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I185" i="1"/>
  <c r="HC184" i="1"/>
  <c r="GX184" i="1"/>
  <c r="GV184" i="1"/>
  <c r="GP184" i="1"/>
  <c r="GN184" i="1"/>
  <c r="GL184" i="1"/>
  <c r="CX184" i="1"/>
  <c r="W184" i="1" s="1"/>
  <c r="CW184" i="1"/>
  <c r="CV184" i="1"/>
  <c r="CU184" i="1"/>
  <c r="CT184" i="1"/>
  <c r="CS184" i="1"/>
  <c r="CR184" i="1"/>
  <c r="CQ184" i="1"/>
  <c r="AJ184" i="1"/>
  <c r="AI184" i="1"/>
  <c r="AH184" i="1"/>
  <c r="AG184" i="1"/>
  <c r="AF184" i="1"/>
  <c r="AE184" i="1"/>
  <c r="AD184" i="1"/>
  <c r="AC184" i="1"/>
  <c r="AB184" i="1" s="1"/>
  <c r="V184" i="1"/>
  <c r="U184" i="1"/>
  <c r="T184" i="1"/>
  <c r="S184" i="1"/>
  <c r="CZ184" i="1" s="1"/>
  <c r="Y184" i="1" s="1"/>
  <c r="R184" i="1"/>
  <c r="CY184" i="1" s="1"/>
  <c r="X184" i="1" s="1"/>
  <c r="Q184" i="1"/>
  <c r="P184" i="1"/>
  <c r="N184" i="1"/>
  <c r="D184" i="1"/>
  <c r="C184" i="1"/>
  <c r="HC183" i="1"/>
  <c r="GX183" i="1"/>
  <c r="GV183" i="1"/>
  <c r="GP183" i="1"/>
  <c r="GN183" i="1"/>
  <c r="GL183" i="1"/>
  <c r="CY183" i="1"/>
  <c r="CX183" i="1"/>
  <c r="W183" i="1" s="1"/>
  <c r="CW183" i="1"/>
  <c r="CV183" i="1"/>
  <c r="CT183" i="1"/>
  <c r="CS183" i="1"/>
  <c r="CR183" i="1"/>
  <c r="CQ183" i="1"/>
  <c r="CP183" i="1"/>
  <c r="O183" i="1" s="1"/>
  <c r="AJ183" i="1"/>
  <c r="AI183" i="1"/>
  <c r="AH183" i="1"/>
  <c r="AG183" i="1"/>
  <c r="CU183" i="1" s="1"/>
  <c r="AF183" i="1"/>
  <c r="AE183" i="1"/>
  <c r="AD183" i="1" s="1"/>
  <c r="AB183" i="1" s="1"/>
  <c r="AC183" i="1"/>
  <c r="X183" i="1"/>
  <c r="V183" i="1"/>
  <c r="U183" i="1"/>
  <c r="T183" i="1"/>
  <c r="S183" i="1"/>
  <c r="R183" i="1"/>
  <c r="CZ183" i="1" s="1"/>
  <c r="Y183" i="1" s="1"/>
  <c r="Q183" i="1"/>
  <c r="P183" i="1"/>
  <c r="N183" i="1"/>
  <c r="D183" i="1"/>
  <c r="C183" i="1"/>
  <c r="HC182" i="1"/>
  <c r="GX182" i="1"/>
  <c r="GV182" i="1"/>
  <c r="GP182" i="1"/>
  <c r="GN182" i="1"/>
  <c r="GL182" i="1"/>
  <c r="CZ182" i="1"/>
  <c r="CY182" i="1"/>
  <c r="CX182" i="1"/>
  <c r="CW182" i="1"/>
  <c r="CV182" i="1"/>
  <c r="CU182" i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/>
  <c r="AC182" i="1"/>
  <c r="AB182" i="1"/>
  <c r="Y182" i="1"/>
  <c r="X182" i="1"/>
  <c r="W182" i="1"/>
  <c r="V182" i="1"/>
  <c r="U182" i="1"/>
  <c r="T182" i="1"/>
  <c r="S182" i="1"/>
  <c r="R182" i="1"/>
  <c r="Q182" i="1"/>
  <c r="P182" i="1"/>
  <c r="O182" i="1" s="1"/>
  <c r="GM182" i="1" s="1"/>
  <c r="GO182" i="1" s="1"/>
  <c r="N182" i="1"/>
  <c r="I182" i="1"/>
  <c r="HC181" i="1"/>
  <c r="GX181" i="1"/>
  <c r="GV181" i="1"/>
  <c r="GP181" i="1"/>
  <c r="GO181" i="1"/>
  <c r="GN181" i="1"/>
  <c r="GM181" i="1"/>
  <c r="GL181" i="1"/>
  <c r="CZ181" i="1"/>
  <c r="CY181" i="1"/>
  <c r="CX181" i="1"/>
  <c r="CW181" i="1"/>
  <c r="CV181" i="1"/>
  <c r="CU181" i="1"/>
  <c r="CT181" i="1"/>
  <c r="CS181" i="1"/>
  <c r="CR181" i="1"/>
  <c r="CQ181" i="1"/>
  <c r="CP181" i="1"/>
  <c r="AJ181" i="1"/>
  <c r="AI181" i="1"/>
  <c r="AH181" i="1"/>
  <c r="AG181" i="1"/>
  <c r="AF181" i="1"/>
  <c r="AE181" i="1"/>
  <c r="AD181" i="1"/>
  <c r="AC181" i="1"/>
  <c r="AB181" i="1"/>
  <c r="Y181" i="1"/>
  <c r="X181" i="1"/>
  <c r="W181" i="1"/>
  <c r="V181" i="1"/>
  <c r="U181" i="1"/>
  <c r="T181" i="1"/>
  <c r="S181" i="1"/>
  <c r="R181" i="1"/>
  <c r="Q181" i="1"/>
  <c r="P181" i="1"/>
  <c r="O181" i="1" s="1"/>
  <c r="N181" i="1"/>
  <c r="I181" i="1"/>
  <c r="HC180" i="1"/>
  <c r="GX180" i="1"/>
  <c r="GV180" i="1"/>
  <c r="GP180" i="1"/>
  <c r="GN180" i="1"/>
  <c r="GL180" i="1"/>
  <c r="CW180" i="1"/>
  <c r="CV180" i="1"/>
  <c r="CU180" i="1"/>
  <c r="T180" i="1" s="1"/>
  <c r="CT180" i="1"/>
  <c r="CS180" i="1"/>
  <c r="CR180" i="1"/>
  <c r="CQ180" i="1"/>
  <c r="AJ180" i="1"/>
  <c r="CX180" i="1" s="1"/>
  <c r="W180" i="1" s="1"/>
  <c r="AI180" i="1"/>
  <c r="AH180" i="1"/>
  <c r="AG180" i="1"/>
  <c r="AF180" i="1"/>
  <c r="AE180" i="1"/>
  <c r="AD180" i="1"/>
  <c r="AC180" i="1"/>
  <c r="AB180" i="1"/>
  <c r="Y180" i="1"/>
  <c r="V180" i="1"/>
  <c r="U180" i="1"/>
  <c r="S180" i="1"/>
  <c r="CY180" i="1" s="1"/>
  <c r="X180" i="1" s="1"/>
  <c r="R180" i="1"/>
  <c r="CZ180" i="1" s="1"/>
  <c r="Q180" i="1"/>
  <c r="CP180" i="1" s="1"/>
  <c r="O180" i="1" s="1"/>
  <c r="P180" i="1"/>
  <c r="N180" i="1"/>
  <c r="D180" i="1"/>
  <c r="C180" i="1"/>
  <c r="HC179" i="1"/>
  <c r="GX179" i="1"/>
  <c r="GV179" i="1"/>
  <c r="GP179" i="1"/>
  <c r="GN179" i="1"/>
  <c r="GL179" i="1"/>
  <c r="CW179" i="1"/>
  <c r="CV179" i="1"/>
  <c r="CU179" i="1"/>
  <c r="CT179" i="1"/>
  <c r="CS179" i="1"/>
  <c r="CR179" i="1"/>
  <c r="CQ179" i="1"/>
  <c r="AJ179" i="1"/>
  <c r="CX179" i="1" s="1"/>
  <c r="W179" i="1" s="1"/>
  <c r="AI179" i="1"/>
  <c r="AH179" i="1"/>
  <c r="AG179" i="1"/>
  <c r="AF179" i="1"/>
  <c r="AE179" i="1"/>
  <c r="AD179" i="1" s="1"/>
  <c r="AC179" i="1"/>
  <c r="X179" i="1"/>
  <c r="V179" i="1"/>
  <c r="U179" i="1"/>
  <c r="T179" i="1"/>
  <c r="S179" i="1"/>
  <c r="CZ179" i="1" s="1"/>
  <c r="Y179" i="1" s="1"/>
  <c r="R179" i="1"/>
  <c r="CY179" i="1" s="1"/>
  <c r="Q179" i="1"/>
  <c r="P179" i="1"/>
  <c r="CP179" i="1" s="1"/>
  <c r="O179" i="1" s="1"/>
  <c r="GM179" i="1" s="1"/>
  <c r="GO179" i="1" s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/>
  <c r="GM178" i="1" s="1"/>
  <c r="GO178" i="1" s="1"/>
  <c r="N178" i="1"/>
  <c r="I178" i="1"/>
  <c r="HC177" i="1"/>
  <c r="GX177" i="1"/>
  <c r="GV177" i="1"/>
  <c r="GP177" i="1"/>
  <c r="GN177" i="1"/>
  <c r="GM177" i="1"/>
  <c r="GO177" i="1" s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I177" i="1"/>
  <c r="HC176" i="1"/>
  <c r="GX176" i="1"/>
  <c r="GV176" i="1"/>
  <c r="GP176" i="1"/>
  <c r="GN176" i="1"/>
  <c r="GL176" i="1"/>
  <c r="CZ176" i="1"/>
  <c r="CY176" i="1"/>
  <c r="CW176" i="1"/>
  <c r="CV176" i="1"/>
  <c r="CU176" i="1"/>
  <c r="T176" i="1" s="1"/>
  <c r="CT176" i="1"/>
  <c r="CS176" i="1"/>
  <c r="CR176" i="1"/>
  <c r="CQ176" i="1"/>
  <c r="AJ176" i="1"/>
  <c r="CX176" i="1" s="1"/>
  <c r="AI176" i="1"/>
  <c r="AH176" i="1"/>
  <c r="AG176" i="1"/>
  <c r="AF176" i="1"/>
  <c r="AE176" i="1"/>
  <c r="AD176" i="1"/>
  <c r="AC176" i="1"/>
  <c r="AB176" i="1" s="1"/>
  <c r="Y176" i="1"/>
  <c r="X176" i="1"/>
  <c r="W176" i="1"/>
  <c r="V176" i="1"/>
  <c r="U176" i="1"/>
  <c r="S176" i="1"/>
  <c r="R176" i="1"/>
  <c r="Q176" i="1"/>
  <c r="P176" i="1"/>
  <c r="CP176" i="1" s="1"/>
  <c r="O176" i="1" s="1"/>
  <c r="GM176" i="1" s="1"/>
  <c r="GO176" i="1" s="1"/>
  <c r="N176" i="1"/>
  <c r="D176" i="1"/>
  <c r="C176" i="1"/>
  <c r="HC175" i="1"/>
  <c r="GX175" i="1"/>
  <c r="GV175" i="1"/>
  <c r="GP175" i="1"/>
  <c r="GN175" i="1"/>
  <c r="GL175" i="1"/>
  <c r="CZ175" i="1"/>
  <c r="Y175" i="1" s="1"/>
  <c r="CY175" i="1"/>
  <c r="X175" i="1" s="1"/>
  <c r="CX175" i="1"/>
  <c r="W175" i="1" s="1"/>
  <c r="CW175" i="1"/>
  <c r="CV175" i="1"/>
  <c r="CT175" i="1"/>
  <c r="CS175" i="1"/>
  <c r="CR175" i="1"/>
  <c r="CQ175" i="1"/>
  <c r="AJ175" i="1"/>
  <c r="AI175" i="1"/>
  <c r="AH175" i="1"/>
  <c r="AG175" i="1"/>
  <c r="CU175" i="1" s="1"/>
  <c r="T175" i="1" s="1"/>
  <c r="AF175" i="1"/>
  <c r="AE175" i="1"/>
  <c r="AD175" i="1"/>
  <c r="AB175" i="1" s="1"/>
  <c r="AC175" i="1"/>
  <c r="V175" i="1"/>
  <c r="U175" i="1"/>
  <c r="S175" i="1"/>
  <c r="R175" i="1"/>
  <c r="Q175" i="1"/>
  <c r="P175" i="1"/>
  <c r="N175" i="1"/>
  <c r="D175" i="1"/>
  <c r="C175" i="1"/>
  <c r="HC174" i="1"/>
  <c r="GX174" i="1"/>
  <c r="GV174" i="1"/>
  <c r="GP174" i="1"/>
  <c r="GO174" i="1"/>
  <c r="GL174" i="1"/>
  <c r="CZ174" i="1"/>
  <c r="Y174" i="1" s="1"/>
  <c r="CY174" i="1"/>
  <c r="X174" i="1" s="1"/>
  <c r="CW174" i="1"/>
  <c r="CV174" i="1"/>
  <c r="CU174" i="1"/>
  <c r="T174" i="1" s="1"/>
  <c r="CT174" i="1"/>
  <c r="CS174" i="1"/>
  <c r="CR174" i="1"/>
  <c r="CQ174" i="1"/>
  <c r="AJ174" i="1"/>
  <c r="CX174" i="1" s="1"/>
  <c r="W174" i="1" s="1"/>
  <c r="AI174" i="1"/>
  <c r="AH174" i="1"/>
  <c r="AG174" i="1"/>
  <c r="AF174" i="1"/>
  <c r="AE174" i="1"/>
  <c r="AD174" i="1"/>
  <c r="AC174" i="1"/>
  <c r="AB174" i="1" s="1"/>
  <c r="V174" i="1"/>
  <c r="U174" i="1"/>
  <c r="S174" i="1"/>
  <c r="R174" i="1"/>
  <c r="Q174" i="1"/>
  <c r="P174" i="1"/>
  <c r="CP174" i="1" s="1"/>
  <c r="O174" i="1" s="1"/>
  <c r="N174" i="1"/>
  <c r="D174" i="1"/>
  <c r="C174" i="1"/>
  <c r="HC173" i="1"/>
  <c r="GX173" i="1"/>
  <c r="GV173" i="1"/>
  <c r="GP173" i="1"/>
  <c r="GO173" i="1"/>
  <c r="GL173" i="1"/>
  <c r="CX173" i="1"/>
  <c r="W173" i="1" s="1"/>
  <c r="CW173" i="1"/>
  <c r="CV173" i="1"/>
  <c r="CT173" i="1"/>
  <c r="CS173" i="1"/>
  <c r="CR173" i="1"/>
  <c r="CQ173" i="1"/>
  <c r="AJ173" i="1"/>
  <c r="AI173" i="1"/>
  <c r="AH173" i="1"/>
  <c r="AG173" i="1"/>
  <c r="CU173" i="1" s="1"/>
  <c r="T173" i="1" s="1"/>
  <c r="AF173" i="1"/>
  <c r="AE173" i="1"/>
  <c r="AD173" i="1" s="1"/>
  <c r="AB173" i="1" s="1"/>
  <c r="AC173" i="1"/>
  <c r="V173" i="1"/>
  <c r="U173" i="1"/>
  <c r="S173" i="1"/>
  <c r="R173" i="1"/>
  <c r="Q173" i="1"/>
  <c r="P173" i="1"/>
  <c r="N173" i="1"/>
  <c r="D173" i="1"/>
  <c r="C173" i="1"/>
  <c r="HC172" i="1"/>
  <c r="GX172" i="1"/>
  <c r="GV172" i="1"/>
  <c r="GP172" i="1"/>
  <c r="GN172" i="1"/>
  <c r="GL172" i="1"/>
  <c r="CZ172" i="1"/>
  <c r="CY172" i="1"/>
  <c r="CX172" i="1"/>
  <c r="CW172" i="1"/>
  <c r="CV172" i="1"/>
  <c r="CU172" i="1"/>
  <c r="CT172" i="1"/>
  <c r="CS172" i="1"/>
  <c r="CR172" i="1"/>
  <c r="CQ172" i="1"/>
  <c r="CP172" i="1"/>
  <c r="AJ172" i="1"/>
  <c r="AI172" i="1"/>
  <c r="AH172" i="1"/>
  <c r="AG172" i="1"/>
  <c r="AF172" i="1"/>
  <c r="AE172" i="1"/>
  <c r="AD172" i="1"/>
  <c r="AC172" i="1"/>
  <c r="AB172" i="1"/>
  <c r="Y172" i="1"/>
  <c r="X172" i="1"/>
  <c r="W172" i="1"/>
  <c r="V172" i="1"/>
  <c r="U172" i="1"/>
  <c r="T172" i="1"/>
  <c r="S172" i="1"/>
  <c r="R172" i="1"/>
  <c r="Q172" i="1"/>
  <c r="P172" i="1"/>
  <c r="O172" i="1" s="1"/>
  <c r="GM172" i="1" s="1"/>
  <c r="GO172" i="1" s="1"/>
  <c r="N172" i="1"/>
  <c r="I172" i="1"/>
  <c r="HC171" i="1"/>
  <c r="GX171" i="1"/>
  <c r="GV171" i="1"/>
  <c r="GP171" i="1"/>
  <c r="GN171" i="1"/>
  <c r="GL171" i="1"/>
  <c r="CZ171" i="1"/>
  <c r="CY171" i="1"/>
  <c r="CX171" i="1"/>
  <c r="CW171" i="1"/>
  <c r="CV171" i="1"/>
  <c r="CU171" i="1"/>
  <c r="CT171" i="1"/>
  <c r="CS171" i="1"/>
  <c r="CR171" i="1"/>
  <c r="CQ171" i="1"/>
  <c r="CP171" i="1"/>
  <c r="AJ171" i="1"/>
  <c r="AI171" i="1"/>
  <c r="AH171" i="1"/>
  <c r="AG171" i="1"/>
  <c r="AF171" i="1"/>
  <c r="AE171" i="1"/>
  <c r="AD171" i="1"/>
  <c r="AC171" i="1"/>
  <c r="AB171" i="1"/>
  <c r="Y171" i="1"/>
  <c r="X171" i="1"/>
  <c r="W171" i="1"/>
  <c r="V171" i="1"/>
  <c r="U171" i="1"/>
  <c r="T171" i="1"/>
  <c r="S171" i="1"/>
  <c r="R171" i="1"/>
  <c r="Q171" i="1"/>
  <c r="P171" i="1"/>
  <c r="O171" i="1" s="1"/>
  <c r="GM171" i="1" s="1"/>
  <c r="GO171" i="1" s="1"/>
  <c r="N171" i="1"/>
  <c r="I171" i="1"/>
  <c r="HC170" i="1"/>
  <c r="GX170" i="1"/>
  <c r="GV170" i="1"/>
  <c r="GP170" i="1"/>
  <c r="GN170" i="1"/>
  <c r="GL170" i="1"/>
  <c r="CX170" i="1"/>
  <c r="CW170" i="1"/>
  <c r="CV170" i="1"/>
  <c r="CT170" i="1"/>
  <c r="CS170" i="1"/>
  <c r="CR170" i="1"/>
  <c r="CQ170" i="1"/>
  <c r="AJ170" i="1"/>
  <c r="AI170" i="1"/>
  <c r="AH170" i="1"/>
  <c r="AG170" i="1"/>
  <c r="CU170" i="1" s="1"/>
  <c r="T170" i="1" s="1"/>
  <c r="AF170" i="1"/>
  <c r="AE170" i="1"/>
  <c r="AD170" i="1" s="1"/>
  <c r="AB170" i="1" s="1"/>
  <c r="AC170" i="1"/>
  <c r="W170" i="1"/>
  <c r="V170" i="1"/>
  <c r="U170" i="1"/>
  <c r="S170" i="1"/>
  <c r="CZ170" i="1" s="1"/>
  <c r="Y170" i="1" s="1"/>
  <c r="R170" i="1"/>
  <c r="Q170" i="1"/>
  <c r="P170" i="1"/>
  <c r="N170" i="1"/>
  <c r="D170" i="1"/>
  <c r="C170" i="1"/>
  <c r="HC169" i="1"/>
  <c r="GX169" i="1"/>
  <c r="GV169" i="1"/>
  <c r="GP169" i="1"/>
  <c r="GN169" i="1"/>
  <c r="GL169" i="1"/>
  <c r="CX169" i="1"/>
  <c r="W169" i="1" s="1"/>
  <c r="CW169" i="1"/>
  <c r="CV169" i="1"/>
  <c r="CT169" i="1"/>
  <c r="CS169" i="1"/>
  <c r="CR169" i="1"/>
  <c r="CQ169" i="1"/>
  <c r="AJ169" i="1"/>
  <c r="AI169" i="1"/>
  <c r="AH169" i="1"/>
  <c r="AG169" i="1"/>
  <c r="CU169" i="1" s="1"/>
  <c r="AF169" i="1"/>
  <c r="AE169" i="1"/>
  <c r="AD169" i="1" s="1"/>
  <c r="AB169" i="1" s="1"/>
  <c r="AC169" i="1"/>
  <c r="V169" i="1"/>
  <c r="U169" i="1"/>
  <c r="T169" i="1"/>
  <c r="S169" i="1"/>
  <c r="R169" i="1"/>
  <c r="CY169" i="1" s="1"/>
  <c r="X169" i="1" s="1"/>
  <c r="Q169" i="1"/>
  <c r="P169" i="1"/>
  <c r="N169" i="1"/>
  <c r="D169" i="1"/>
  <c r="C169" i="1"/>
  <c r="HC168" i="1"/>
  <c r="GX168" i="1"/>
  <c r="GV168" i="1"/>
  <c r="GP168" i="1"/>
  <c r="GN168" i="1"/>
  <c r="GM168" i="1"/>
  <c r="GO168" i="1" s="1"/>
  <c r="GL168" i="1"/>
  <c r="CZ168" i="1"/>
  <c r="CY168" i="1"/>
  <c r="CX168" i="1"/>
  <c r="CW168" i="1"/>
  <c r="CV168" i="1"/>
  <c r="CU168" i="1"/>
  <c r="CT168" i="1"/>
  <c r="CS168" i="1"/>
  <c r="CR168" i="1"/>
  <c r="CQ168" i="1"/>
  <c r="CP168" i="1"/>
  <c r="AJ168" i="1"/>
  <c r="AI168" i="1"/>
  <c r="AH168" i="1"/>
  <c r="AG168" i="1"/>
  <c r="AF168" i="1"/>
  <c r="AE168" i="1"/>
  <c r="AD168" i="1"/>
  <c r="AC168" i="1"/>
  <c r="AB168" i="1"/>
  <c r="Y168" i="1"/>
  <c r="X168" i="1"/>
  <c r="W168" i="1"/>
  <c r="V168" i="1"/>
  <c r="U168" i="1"/>
  <c r="T168" i="1"/>
  <c r="S168" i="1"/>
  <c r="R168" i="1"/>
  <c r="Q168" i="1"/>
  <c r="P168" i="1"/>
  <c r="O168" i="1" s="1"/>
  <c r="N168" i="1"/>
  <c r="I168" i="1"/>
  <c r="HC167" i="1"/>
  <c r="GV167" i="1"/>
  <c r="GP167" i="1"/>
  <c r="GN167" i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S167" i="1"/>
  <c r="N167" i="1"/>
  <c r="I167" i="1"/>
  <c r="HC166" i="1"/>
  <c r="GX166" i="1"/>
  <c r="GV166" i="1"/>
  <c r="GP166" i="1"/>
  <c r="GN166" i="1"/>
  <c r="GL166" i="1"/>
  <c r="CX166" i="1"/>
  <c r="W166" i="1" s="1"/>
  <c r="CW166" i="1"/>
  <c r="CV166" i="1"/>
  <c r="CT166" i="1"/>
  <c r="CS166" i="1"/>
  <c r="CR166" i="1"/>
  <c r="CQ166" i="1"/>
  <c r="AJ166" i="1"/>
  <c r="AI166" i="1"/>
  <c r="AH166" i="1"/>
  <c r="AG166" i="1"/>
  <c r="CU166" i="1" s="1"/>
  <c r="T166" i="1" s="1"/>
  <c r="AF166" i="1"/>
  <c r="AE166" i="1"/>
  <c r="AD166" i="1" s="1"/>
  <c r="AC166" i="1"/>
  <c r="V166" i="1"/>
  <c r="U166" i="1"/>
  <c r="S166" i="1"/>
  <c r="CZ166" i="1" s="1"/>
  <c r="Y166" i="1" s="1"/>
  <c r="R166" i="1"/>
  <c r="Q166" i="1"/>
  <c r="CP166" i="1" s="1"/>
  <c r="O166" i="1" s="1"/>
  <c r="P166" i="1"/>
  <c r="N166" i="1"/>
  <c r="D166" i="1"/>
  <c r="C166" i="1"/>
  <c r="HC165" i="1"/>
  <c r="GX165" i="1"/>
  <c r="GV165" i="1"/>
  <c r="GP165" i="1"/>
  <c r="GN165" i="1"/>
  <c r="GL165" i="1"/>
  <c r="CW165" i="1"/>
  <c r="CV165" i="1"/>
  <c r="CU165" i="1"/>
  <c r="T165" i="1" s="1"/>
  <c r="CT165" i="1"/>
  <c r="CS165" i="1"/>
  <c r="CR165" i="1"/>
  <c r="CQ165" i="1"/>
  <c r="AJ165" i="1"/>
  <c r="CX165" i="1" s="1"/>
  <c r="AI165" i="1"/>
  <c r="AH165" i="1"/>
  <c r="AG165" i="1"/>
  <c r="AF165" i="1"/>
  <c r="AE165" i="1"/>
  <c r="AD165" i="1" s="1"/>
  <c r="AC165" i="1"/>
  <c r="W165" i="1"/>
  <c r="V165" i="1"/>
  <c r="U165" i="1"/>
  <c r="S165" i="1"/>
  <c r="R165" i="1"/>
  <c r="CZ165" i="1" s="1"/>
  <c r="Y165" i="1" s="1"/>
  <c r="Q165" i="1"/>
  <c r="P165" i="1"/>
  <c r="N165" i="1"/>
  <c r="D165" i="1"/>
  <c r="C165" i="1"/>
  <c r="HC164" i="1"/>
  <c r="GX164" i="1"/>
  <c r="GV164" i="1"/>
  <c r="GP164" i="1"/>
  <c r="GO164" i="1"/>
  <c r="GL164" i="1"/>
  <c r="CW164" i="1"/>
  <c r="CV164" i="1"/>
  <c r="CU164" i="1"/>
  <c r="T164" i="1" s="1"/>
  <c r="CT164" i="1"/>
  <c r="CS164" i="1"/>
  <c r="CR164" i="1"/>
  <c r="CQ164" i="1"/>
  <c r="AJ164" i="1"/>
  <c r="CX164" i="1" s="1"/>
  <c r="W164" i="1" s="1"/>
  <c r="AI164" i="1"/>
  <c r="AH164" i="1"/>
  <c r="AG164" i="1"/>
  <c r="AF164" i="1"/>
  <c r="AE164" i="1"/>
  <c r="AD164" i="1"/>
  <c r="AC164" i="1"/>
  <c r="V164" i="1"/>
  <c r="U164" i="1"/>
  <c r="S164" i="1"/>
  <c r="CP164" i="1" s="1"/>
  <c r="O164" i="1" s="1"/>
  <c r="R164" i="1"/>
  <c r="Q164" i="1"/>
  <c r="P164" i="1"/>
  <c r="N164" i="1"/>
  <c r="D164" i="1"/>
  <c r="C164" i="1"/>
  <c r="HC163" i="1"/>
  <c r="GX163" i="1"/>
  <c r="GV163" i="1"/>
  <c r="GP163" i="1"/>
  <c r="GO163" i="1"/>
  <c r="GL163" i="1"/>
  <c r="CW163" i="1"/>
  <c r="CV163" i="1"/>
  <c r="CU163" i="1"/>
  <c r="T163" i="1" s="1"/>
  <c r="CT163" i="1"/>
  <c r="CS163" i="1"/>
  <c r="CR163" i="1"/>
  <c r="CQ163" i="1"/>
  <c r="CP163" i="1"/>
  <c r="AJ163" i="1"/>
  <c r="CX163" i="1" s="1"/>
  <c r="W163" i="1" s="1"/>
  <c r="AI163" i="1"/>
  <c r="AH163" i="1"/>
  <c r="AG163" i="1"/>
  <c r="AF163" i="1"/>
  <c r="AE163" i="1"/>
  <c r="AD163" i="1"/>
  <c r="AC163" i="1"/>
  <c r="AB163" i="1" s="1"/>
  <c r="Y163" i="1"/>
  <c r="X163" i="1"/>
  <c r="V163" i="1"/>
  <c r="U163" i="1"/>
  <c r="S163" i="1"/>
  <c r="CY163" i="1" s="1"/>
  <c r="R163" i="1"/>
  <c r="CZ163" i="1" s="1"/>
  <c r="Q163" i="1"/>
  <c r="P163" i="1"/>
  <c r="O163" i="1"/>
  <c r="N163" i="1"/>
  <c r="D163" i="1"/>
  <c r="C163" i="1"/>
  <c r="HC162" i="1"/>
  <c r="GX162" i="1"/>
  <c r="GV162" i="1"/>
  <c r="GP162" i="1"/>
  <c r="GO162" i="1"/>
  <c r="GL162" i="1"/>
  <c r="CX162" i="1"/>
  <c r="CW162" i="1"/>
  <c r="CV162" i="1"/>
  <c r="CU162" i="1"/>
  <c r="T162" i="1" s="1"/>
  <c r="CT162" i="1"/>
  <c r="CS162" i="1"/>
  <c r="CR162" i="1"/>
  <c r="CQ162" i="1"/>
  <c r="AJ162" i="1"/>
  <c r="AI162" i="1"/>
  <c r="AH162" i="1"/>
  <c r="AG162" i="1"/>
  <c r="AF162" i="1"/>
  <c r="AE162" i="1"/>
  <c r="AD162" i="1" s="1"/>
  <c r="AC162" i="1"/>
  <c r="W162" i="1"/>
  <c r="V162" i="1"/>
  <c r="U162" i="1"/>
  <c r="S162" i="1"/>
  <c r="R162" i="1"/>
  <c r="Q162" i="1"/>
  <c r="P162" i="1"/>
  <c r="N162" i="1"/>
  <c r="D162" i="1"/>
  <c r="C162" i="1"/>
  <c r="HC161" i="1"/>
  <c r="GX161" i="1"/>
  <c r="GV161" i="1"/>
  <c r="GP161" i="1"/>
  <c r="GO161" i="1"/>
  <c r="GN161" i="1"/>
  <c r="GL161" i="1"/>
  <c r="CW161" i="1"/>
  <c r="CV161" i="1"/>
  <c r="CU161" i="1"/>
  <c r="T161" i="1" s="1"/>
  <c r="CT161" i="1"/>
  <c r="CS161" i="1"/>
  <c r="CR161" i="1"/>
  <c r="CQ161" i="1"/>
  <c r="AJ161" i="1"/>
  <c r="CX161" i="1" s="1"/>
  <c r="W161" i="1" s="1"/>
  <c r="AI161" i="1"/>
  <c r="AH161" i="1"/>
  <c r="AG161" i="1"/>
  <c r="AF161" i="1"/>
  <c r="AE161" i="1"/>
  <c r="AD161" i="1" s="1"/>
  <c r="AC161" i="1"/>
  <c r="AB161" i="1" s="1"/>
  <c r="Y161" i="1"/>
  <c r="V161" i="1"/>
  <c r="U161" i="1"/>
  <c r="S161" i="1"/>
  <c r="CY161" i="1" s="1"/>
  <c r="X161" i="1" s="1"/>
  <c r="R161" i="1"/>
  <c r="CZ161" i="1" s="1"/>
  <c r="Q161" i="1"/>
  <c r="P161" i="1"/>
  <c r="CP161" i="1" s="1"/>
  <c r="O161" i="1" s="1"/>
  <c r="GM161" i="1" s="1"/>
  <c r="N161" i="1"/>
  <c r="D161" i="1"/>
  <c r="C161" i="1"/>
  <c r="HC160" i="1"/>
  <c r="GX160" i="1"/>
  <c r="GV160" i="1"/>
  <c r="GP160" i="1"/>
  <c r="GN160" i="1"/>
  <c r="GM160" i="1"/>
  <c r="GO160" i="1" s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 s="1"/>
  <c r="N160" i="1"/>
  <c r="I160" i="1"/>
  <c r="HC159" i="1"/>
  <c r="GV159" i="1"/>
  <c r="GP159" i="1"/>
  <c r="GN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W159" i="1"/>
  <c r="N159" i="1"/>
  <c r="I159" i="1"/>
  <c r="V159" i="1" s="1"/>
  <c r="HC158" i="1"/>
  <c r="GX158" i="1"/>
  <c r="GV158" i="1"/>
  <c r="GP158" i="1"/>
  <c r="GN158" i="1"/>
  <c r="GL158" i="1"/>
  <c r="CW158" i="1"/>
  <c r="CV158" i="1"/>
  <c r="CU158" i="1"/>
  <c r="T158" i="1" s="1"/>
  <c r="CT158" i="1"/>
  <c r="CS158" i="1"/>
  <c r="CR158" i="1"/>
  <c r="CQ158" i="1"/>
  <c r="AJ158" i="1"/>
  <c r="CX158" i="1" s="1"/>
  <c r="W158" i="1" s="1"/>
  <c r="AI158" i="1"/>
  <c r="AH158" i="1"/>
  <c r="AG158" i="1"/>
  <c r="AF158" i="1"/>
  <c r="AE158" i="1"/>
  <c r="AD158" i="1"/>
  <c r="AC158" i="1"/>
  <c r="AB158" i="1" s="1"/>
  <c r="V158" i="1"/>
  <c r="U158" i="1"/>
  <c r="S158" i="1"/>
  <c r="CY158" i="1" s="1"/>
  <c r="X158" i="1" s="1"/>
  <c r="R158" i="1"/>
  <c r="Q158" i="1"/>
  <c r="P158" i="1"/>
  <c r="N158" i="1"/>
  <c r="D158" i="1"/>
  <c r="C158" i="1"/>
  <c r="HC157" i="1"/>
  <c r="GX157" i="1"/>
  <c r="GV157" i="1"/>
  <c r="GP157" i="1"/>
  <c r="GN157" i="1"/>
  <c r="GL157" i="1"/>
  <c r="CZ157" i="1"/>
  <c r="CY157" i="1"/>
  <c r="CW157" i="1"/>
  <c r="CV157" i="1"/>
  <c r="CU157" i="1"/>
  <c r="T157" i="1" s="1"/>
  <c r="CT157" i="1"/>
  <c r="CS157" i="1"/>
  <c r="CR157" i="1"/>
  <c r="CQ157" i="1"/>
  <c r="CP157" i="1"/>
  <c r="O157" i="1" s="1"/>
  <c r="GM157" i="1" s="1"/>
  <c r="GO157" i="1" s="1"/>
  <c r="AJ157" i="1"/>
  <c r="CX157" i="1" s="1"/>
  <c r="AI157" i="1"/>
  <c r="AH157" i="1"/>
  <c r="AG157" i="1"/>
  <c r="AF157" i="1"/>
  <c r="AE157" i="1"/>
  <c r="AD157" i="1"/>
  <c r="AC157" i="1"/>
  <c r="AB157" i="1"/>
  <c r="Y157" i="1"/>
  <c r="X157" i="1"/>
  <c r="W157" i="1"/>
  <c r="V157" i="1"/>
  <c r="U157" i="1"/>
  <c r="S157" i="1"/>
  <c r="R157" i="1"/>
  <c r="Q157" i="1"/>
  <c r="P157" i="1"/>
  <c r="N157" i="1"/>
  <c r="D157" i="1"/>
  <c r="C157" i="1"/>
  <c r="HC156" i="1"/>
  <c r="GX156" i="1"/>
  <c r="GV156" i="1"/>
  <c r="GP156" i="1"/>
  <c r="GO156" i="1"/>
  <c r="GL156" i="1"/>
  <c r="CX156" i="1"/>
  <c r="W156" i="1" s="1"/>
  <c r="CW156" i="1"/>
  <c r="CV156" i="1"/>
  <c r="CU156" i="1"/>
  <c r="T156" i="1" s="1"/>
  <c r="CT156" i="1"/>
  <c r="CS156" i="1"/>
  <c r="CR156" i="1"/>
  <c r="CQ156" i="1"/>
  <c r="AJ156" i="1"/>
  <c r="AI156" i="1"/>
  <c r="AH156" i="1"/>
  <c r="AG156" i="1"/>
  <c r="AF156" i="1"/>
  <c r="AE156" i="1"/>
  <c r="AD156" i="1" s="1"/>
  <c r="AC156" i="1"/>
  <c r="AB156" i="1" s="1"/>
  <c r="V156" i="1"/>
  <c r="U156" i="1"/>
  <c r="S156" i="1"/>
  <c r="R156" i="1"/>
  <c r="Q156" i="1"/>
  <c r="P156" i="1"/>
  <c r="N156" i="1"/>
  <c r="D156" i="1"/>
  <c r="C156" i="1"/>
  <c r="HC155" i="1"/>
  <c r="GX155" i="1"/>
  <c r="GV155" i="1"/>
  <c r="GP155" i="1"/>
  <c r="GO155" i="1"/>
  <c r="GN155" i="1"/>
  <c r="GL155" i="1"/>
  <c r="CZ155" i="1"/>
  <c r="Y155" i="1" s="1"/>
  <c r="CY155" i="1"/>
  <c r="X155" i="1" s="1"/>
  <c r="CW155" i="1"/>
  <c r="CV155" i="1"/>
  <c r="CU155" i="1"/>
  <c r="T155" i="1" s="1"/>
  <c r="CT155" i="1"/>
  <c r="CS155" i="1"/>
  <c r="CR155" i="1"/>
  <c r="CQ155" i="1"/>
  <c r="CP155" i="1"/>
  <c r="O155" i="1" s="1"/>
  <c r="GM155" i="1" s="1"/>
  <c r="AJ155" i="1"/>
  <c r="CX155" i="1" s="1"/>
  <c r="AI155" i="1"/>
  <c r="AH155" i="1"/>
  <c r="AG155" i="1"/>
  <c r="AF155" i="1"/>
  <c r="AE155" i="1"/>
  <c r="AD155" i="1"/>
  <c r="AC155" i="1"/>
  <c r="AB155" i="1" s="1"/>
  <c r="W155" i="1"/>
  <c r="V155" i="1"/>
  <c r="U155" i="1"/>
  <c r="S155" i="1"/>
  <c r="R155" i="1"/>
  <c r="Q155" i="1"/>
  <c r="P155" i="1"/>
  <c r="N155" i="1"/>
  <c r="D155" i="1"/>
  <c r="C155" i="1"/>
  <c r="HC154" i="1"/>
  <c r="GX154" i="1"/>
  <c r="GV154" i="1"/>
  <c r="GP154" i="1"/>
  <c r="GO154" i="1"/>
  <c r="GL154" i="1"/>
  <c r="CW154" i="1"/>
  <c r="CV154" i="1"/>
  <c r="CT154" i="1"/>
  <c r="CS154" i="1"/>
  <c r="CR154" i="1"/>
  <c r="CQ154" i="1"/>
  <c r="AJ154" i="1"/>
  <c r="CX154" i="1" s="1"/>
  <c r="W154" i="1" s="1"/>
  <c r="AI154" i="1"/>
  <c r="AH154" i="1"/>
  <c r="AG154" i="1"/>
  <c r="CU154" i="1" s="1"/>
  <c r="AF154" i="1"/>
  <c r="AE154" i="1"/>
  <c r="AD154" i="1" s="1"/>
  <c r="AB154" i="1" s="1"/>
  <c r="AC154" i="1"/>
  <c r="V154" i="1"/>
  <c r="U154" i="1"/>
  <c r="T154" i="1"/>
  <c r="S154" i="1"/>
  <c r="R154" i="1"/>
  <c r="CZ154" i="1" s="1"/>
  <c r="Y154" i="1" s="1"/>
  <c r="Q154" i="1"/>
  <c r="P154" i="1"/>
  <c r="N154" i="1"/>
  <c r="D154" i="1"/>
  <c r="C154" i="1"/>
  <c r="HC153" i="1"/>
  <c r="GX153" i="1"/>
  <c r="GV153" i="1"/>
  <c r="GP153" i="1"/>
  <c r="GO153" i="1"/>
  <c r="GL153" i="1"/>
  <c r="CW153" i="1"/>
  <c r="CV153" i="1"/>
  <c r="CU153" i="1"/>
  <c r="T153" i="1" s="1"/>
  <c r="CT153" i="1"/>
  <c r="CS153" i="1"/>
  <c r="CR153" i="1"/>
  <c r="CQ153" i="1"/>
  <c r="AJ153" i="1"/>
  <c r="CX153" i="1" s="1"/>
  <c r="AI153" i="1"/>
  <c r="AH153" i="1"/>
  <c r="AG153" i="1"/>
  <c r="AF153" i="1"/>
  <c r="AE153" i="1"/>
  <c r="AD153" i="1"/>
  <c r="AB153" i="1" s="1"/>
  <c r="AC153" i="1"/>
  <c r="W153" i="1"/>
  <c r="V153" i="1"/>
  <c r="U153" i="1"/>
  <c r="S153" i="1"/>
  <c r="R153" i="1"/>
  <c r="CZ153" i="1" s="1"/>
  <c r="Y153" i="1" s="1"/>
  <c r="Q153" i="1"/>
  <c r="P153" i="1"/>
  <c r="CP153" i="1" s="1"/>
  <c r="O153" i="1" s="1"/>
  <c r="N153" i="1"/>
  <c r="D153" i="1"/>
  <c r="C153" i="1"/>
  <c r="HC152" i="1"/>
  <c r="GX152" i="1"/>
  <c r="GV152" i="1"/>
  <c r="GP152" i="1"/>
  <c r="GN152" i="1"/>
  <c r="GM152" i="1"/>
  <c r="GO152" i="1" s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N152" i="1"/>
  <c r="I152" i="1"/>
  <c r="HC151" i="1"/>
  <c r="GX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 s="1"/>
  <c r="GM151" i="1" s="1"/>
  <c r="GO151" i="1" s="1"/>
  <c r="N151" i="1"/>
  <c r="I151" i="1"/>
  <c r="HC150" i="1"/>
  <c r="GX150" i="1"/>
  <c r="GV150" i="1"/>
  <c r="GP150" i="1"/>
  <c r="GN150" i="1"/>
  <c r="GL150" i="1"/>
  <c r="CZ150" i="1"/>
  <c r="Y150" i="1" s="1"/>
  <c r="CY150" i="1"/>
  <c r="X150" i="1" s="1"/>
  <c r="CX150" i="1"/>
  <c r="W150" i="1" s="1"/>
  <c r="CW150" i="1"/>
  <c r="CV150" i="1"/>
  <c r="CT150" i="1"/>
  <c r="CS150" i="1"/>
  <c r="CR150" i="1"/>
  <c r="CQ150" i="1"/>
  <c r="AJ150" i="1"/>
  <c r="AI150" i="1"/>
  <c r="AH150" i="1"/>
  <c r="AG150" i="1"/>
  <c r="CU150" i="1" s="1"/>
  <c r="T150" i="1" s="1"/>
  <c r="AF150" i="1"/>
  <c r="AE150" i="1"/>
  <c r="AD150" i="1" s="1"/>
  <c r="AC150" i="1"/>
  <c r="AB150" i="1" s="1"/>
  <c r="V150" i="1"/>
  <c r="U150" i="1"/>
  <c r="S150" i="1"/>
  <c r="R150" i="1"/>
  <c r="Q150" i="1"/>
  <c r="P150" i="1"/>
  <c r="CP150" i="1" s="1"/>
  <c r="O150" i="1" s="1"/>
  <c r="GM150" i="1" s="1"/>
  <c r="GO150" i="1" s="1"/>
  <c r="N150" i="1"/>
  <c r="D150" i="1"/>
  <c r="C150" i="1"/>
  <c r="HC149" i="1"/>
  <c r="GX149" i="1"/>
  <c r="GV149" i="1"/>
  <c r="GP149" i="1"/>
  <c r="GN149" i="1"/>
  <c r="GL149" i="1"/>
  <c r="CZ149" i="1"/>
  <c r="Y149" i="1" s="1"/>
  <c r="CY149" i="1"/>
  <c r="X149" i="1" s="1"/>
  <c r="CX149" i="1"/>
  <c r="CW149" i="1"/>
  <c r="CV149" i="1"/>
  <c r="CT149" i="1"/>
  <c r="CS149" i="1"/>
  <c r="CR149" i="1"/>
  <c r="CQ149" i="1"/>
  <c r="CP149" i="1"/>
  <c r="AJ149" i="1"/>
  <c r="AI149" i="1"/>
  <c r="AH149" i="1"/>
  <c r="AG149" i="1"/>
  <c r="CU149" i="1" s="1"/>
  <c r="T149" i="1" s="1"/>
  <c r="AF149" i="1"/>
  <c r="AE149" i="1"/>
  <c r="AD149" i="1"/>
  <c r="AC149" i="1"/>
  <c r="AB149" i="1" s="1"/>
  <c r="W149" i="1"/>
  <c r="V149" i="1"/>
  <c r="U149" i="1"/>
  <c r="S149" i="1"/>
  <c r="R149" i="1"/>
  <c r="Q149" i="1"/>
  <c r="P149" i="1"/>
  <c r="O149" i="1"/>
  <c r="GM149" i="1" s="1"/>
  <c r="GO149" i="1" s="1"/>
  <c r="N149" i="1"/>
  <c r="D149" i="1"/>
  <c r="C149" i="1"/>
  <c r="HC148" i="1"/>
  <c r="GX148" i="1"/>
  <c r="GV148" i="1"/>
  <c r="GP148" i="1"/>
  <c r="GN148" i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/>
  <c r="GM148" i="1" s="1"/>
  <c r="GO148" i="1" s="1"/>
  <c r="N148" i="1"/>
  <c r="I148" i="1"/>
  <c r="HC147" i="1"/>
  <c r="GX147" i="1"/>
  <c r="GV147" i="1"/>
  <c r="GP147" i="1"/>
  <c r="GO147" i="1"/>
  <c r="GN147" i="1"/>
  <c r="GM147" i="1"/>
  <c r="GL147" i="1"/>
  <c r="CZ147" i="1"/>
  <c r="CY147" i="1"/>
  <c r="CX147" i="1"/>
  <c r="CW147" i="1"/>
  <c r="CV147" i="1"/>
  <c r="CU147" i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I147" i="1"/>
  <c r="HC146" i="1"/>
  <c r="GX146" i="1"/>
  <c r="GV146" i="1"/>
  <c r="GP146" i="1"/>
  <c r="GN146" i="1"/>
  <c r="GL146" i="1"/>
  <c r="CX146" i="1"/>
  <c r="W146" i="1" s="1"/>
  <c r="CW146" i="1"/>
  <c r="CV146" i="1"/>
  <c r="CT146" i="1"/>
  <c r="CS146" i="1"/>
  <c r="CR146" i="1"/>
  <c r="CQ146" i="1"/>
  <c r="AJ146" i="1"/>
  <c r="AI146" i="1"/>
  <c r="AH146" i="1"/>
  <c r="AG146" i="1"/>
  <c r="CU146" i="1" s="1"/>
  <c r="T146" i="1" s="1"/>
  <c r="AF146" i="1"/>
  <c r="AE146" i="1"/>
  <c r="AD146" i="1"/>
  <c r="AC146" i="1"/>
  <c r="AB146" i="1" s="1"/>
  <c r="V146" i="1"/>
  <c r="U146" i="1"/>
  <c r="S146" i="1"/>
  <c r="R146" i="1"/>
  <c r="Q146" i="1"/>
  <c r="P146" i="1"/>
  <c r="CP146" i="1" s="1"/>
  <c r="O146" i="1" s="1"/>
  <c r="N146" i="1"/>
  <c r="D146" i="1"/>
  <c r="C146" i="1"/>
  <c r="HC145" i="1"/>
  <c r="GX145" i="1"/>
  <c r="GV145" i="1"/>
  <c r="GP145" i="1"/>
  <c r="GN145" i="1"/>
  <c r="GL145" i="1"/>
  <c r="CZ145" i="1"/>
  <c r="Y145" i="1" s="1"/>
  <c r="CX145" i="1"/>
  <c r="W145" i="1" s="1"/>
  <c r="CW145" i="1"/>
  <c r="CV145" i="1"/>
  <c r="CT145" i="1"/>
  <c r="CS145" i="1"/>
  <c r="CR145" i="1"/>
  <c r="CQ145" i="1"/>
  <c r="AJ145" i="1"/>
  <c r="AI145" i="1"/>
  <c r="AH145" i="1"/>
  <c r="AG145" i="1"/>
  <c r="CU145" i="1" s="1"/>
  <c r="T145" i="1" s="1"/>
  <c r="AF145" i="1"/>
  <c r="AE145" i="1"/>
  <c r="AD145" i="1" s="1"/>
  <c r="AB145" i="1" s="1"/>
  <c r="AC145" i="1"/>
  <c r="V145" i="1"/>
  <c r="U145" i="1"/>
  <c r="S145" i="1"/>
  <c r="CY145" i="1" s="1"/>
  <c r="X145" i="1" s="1"/>
  <c r="R145" i="1"/>
  <c r="Q145" i="1"/>
  <c r="CP145" i="1" s="1"/>
  <c r="O145" i="1" s="1"/>
  <c r="P145" i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GM144" i="1" s="1"/>
  <c r="GO144" i="1" s="1"/>
  <c r="N144" i="1"/>
  <c r="I144" i="1"/>
  <c r="HC143" i="1"/>
  <c r="GX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 s="1"/>
  <c r="GM143" i="1" s="1"/>
  <c r="GO143" i="1" s="1"/>
  <c r="N143" i="1"/>
  <c r="I143" i="1"/>
  <c r="HC142" i="1"/>
  <c r="GX142" i="1"/>
  <c r="GV142" i="1"/>
  <c r="GP142" i="1"/>
  <c r="GN142" i="1"/>
  <c r="GL142" i="1"/>
  <c r="CZ142" i="1"/>
  <c r="CW142" i="1"/>
  <c r="CV142" i="1"/>
  <c r="CU142" i="1"/>
  <c r="T142" i="1" s="1"/>
  <c r="CT142" i="1"/>
  <c r="CS142" i="1"/>
  <c r="CR142" i="1"/>
  <c r="CQ142" i="1"/>
  <c r="AJ142" i="1"/>
  <c r="CX142" i="1" s="1"/>
  <c r="W142" i="1" s="1"/>
  <c r="AI142" i="1"/>
  <c r="AH142" i="1"/>
  <c r="AG142" i="1"/>
  <c r="AF142" i="1"/>
  <c r="AE142" i="1"/>
  <c r="AD142" i="1" s="1"/>
  <c r="AB142" i="1" s="1"/>
  <c r="AC142" i="1"/>
  <c r="Y142" i="1"/>
  <c r="V142" i="1"/>
  <c r="U142" i="1"/>
  <c r="S142" i="1"/>
  <c r="CY142" i="1" s="1"/>
  <c r="X142" i="1" s="1"/>
  <c r="R142" i="1"/>
  <c r="Q142" i="1"/>
  <c r="P142" i="1"/>
  <c r="CP142" i="1" s="1"/>
  <c r="O142" i="1" s="1"/>
  <c r="N142" i="1"/>
  <c r="D142" i="1"/>
  <c r="C142" i="1"/>
  <c r="HC141" i="1"/>
  <c r="GX141" i="1"/>
  <c r="GV141" i="1"/>
  <c r="GP141" i="1"/>
  <c r="GN141" i="1"/>
  <c r="GL141" i="1"/>
  <c r="CX141" i="1"/>
  <c r="CW141" i="1"/>
  <c r="CV141" i="1"/>
  <c r="CT141" i="1"/>
  <c r="CS141" i="1"/>
  <c r="CR141" i="1"/>
  <c r="CQ141" i="1"/>
  <c r="CP141" i="1"/>
  <c r="O141" i="1" s="1"/>
  <c r="AJ141" i="1"/>
  <c r="AI141" i="1"/>
  <c r="AH141" i="1"/>
  <c r="AG141" i="1"/>
  <c r="CU141" i="1" s="1"/>
  <c r="T141" i="1" s="1"/>
  <c r="AF141" i="1"/>
  <c r="AE141" i="1"/>
  <c r="AD141" i="1" s="1"/>
  <c r="AC141" i="1"/>
  <c r="W141" i="1"/>
  <c r="V141" i="1"/>
  <c r="U141" i="1"/>
  <c r="S141" i="1"/>
  <c r="R141" i="1"/>
  <c r="Q141" i="1"/>
  <c r="P141" i="1"/>
  <c r="N141" i="1"/>
  <c r="D141" i="1"/>
  <c r="C141" i="1"/>
  <c r="HC140" i="1"/>
  <c r="GX140" i="1"/>
  <c r="GV140" i="1"/>
  <c r="GP140" i="1"/>
  <c r="GN140" i="1"/>
  <c r="GL140" i="1"/>
  <c r="CZ140" i="1"/>
  <c r="CY140" i="1"/>
  <c r="CX140" i="1"/>
  <c r="CW140" i="1"/>
  <c r="CV140" i="1"/>
  <c r="CU140" i="1"/>
  <c r="CT140" i="1"/>
  <c r="CS140" i="1"/>
  <c r="CR140" i="1"/>
  <c r="CQ140" i="1"/>
  <c r="CP140" i="1"/>
  <c r="AJ140" i="1"/>
  <c r="AI140" i="1"/>
  <c r="AH140" i="1"/>
  <c r="AG140" i="1"/>
  <c r="AF140" i="1"/>
  <c r="AE140" i="1"/>
  <c r="AD140" i="1"/>
  <c r="AC140" i="1"/>
  <c r="AB140" i="1"/>
  <c r="Y140" i="1"/>
  <c r="X140" i="1"/>
  <c r="W140" i="1"/>
  <c r="V140" i="1"/>
  <c r="U140" i="1"/>
  <c r="T140" i="1"/>
  <c r="S140" i="1"/>
  <c r="R140" i="1"/>
  <c r="Q140" i="1"/>
  <c r="P140" i="1"/>
  <c r="O140" i="1" s="1"/>
  <c r="GM140" i="1" s="1"/>
  <c r="GO140" i="1" s="1"/>
  <c r="N140" i="1"/>
  <c r="I140" i="1"/>
  <c r="HC139" i="1"/>
  <c r="GX139" i="1"/>
  <c r="GV139" i="1"/>
  <c r="GP139" i="1"/>
  <c r="GN139" i="1"/>
  <c r="GL139" i="1"/>
  <c r="CZ139" i="1"/>
  <c r="CY139" i="1"/>
  <c r="CX139" i="1"/>
  <c r="CW139" i="1"/>
  <c r="CV139" i="1"/>
  <c r="CU139" i="1"/>
  <c r="CT139" i="1"/>
  <c r="CS139" i="1"/>
  <c r="CR139" i="1"/>
  <c r="CQ139" i="1"/>
  <c r="CP139" i="1"/>
  <c r="AJ139" i="1"/>
  <c r="AI139" i="1"/>
  <c r="AH139" i="1"/>
  <c r="AG139" i="1"/>
  <c r="AF139" i="1"/>
  <c r="AE139" i="1"/>
  <c r="AD139" i="1"/>
  <c r="AC139" i="1"/>
  <c r="AB139" i="1"/>
  <c r="Y139" i="1"/>
  <c r="X139" i="1"/>
  <c r="W139" i="1"/>
  <c r="V139" i="1"/>
  <c r="U139" i="1"/>
  <c r="T139" i="1"/>
  <c r="S139" i="1"/>
  <c r="R139" i="1"/>
  <c r="Q139" i="1"/>
  <c r="P139" i="1"/>
  <c r="O139" i="1" s="1"/>
  <c r="GM139" i="1" s="1"/>
  <c r="GO139" i="1" s="1"/>
  <c r="N139" i="1"/>
  <c r="I139" i="1"/>
  <c r="HC138" i="1"/>
  <c r="GX138" i="1"/>
  <c r="GV138" i="1"/>
  <c r="GP138" i="1"/>
  <c r="GN138" i="1"/>
  <c r="GL138" i="1"/>
  <c r="CZ138" i="1"/>
  <c r="Y138" i="1" s="1"/>
  <c r="CY138" i="1"/>
  <c r="X138" i="1" s="1"/>
  <c r="CX138" i="1"/>
  <c r="CW138" i="1"/>
  <c r="CV138" i="1"/>
  <c r="CT138" i="1"/>
  <c r="CS138" i="1"/>
  <c r="CR138" i="1"/>
  <c r="CQ138" i="1"/>
  <c r="CP138" i="1"/>
  <c r="AJ138" i="1"/>
  <c r="AI138" i="1"/>
  <c r="AH138" i="1"/>
  <c r="AG138" i="1"/>
  <c r="CU138" i="1" s="1"/>
  <c r="T138" i="1" s="1"/>
  <c r="AF138" i="1"/>
  <c r="AE138" i="1"/>
  <c r="AD138" i="1"/>
  <c r="AC138" i="1"/>
  <c r="AB138" i="1"/>
  <c r="W138" i="1"/>
  <c r="V138" i="1"/>
  <c r="U138" i="1"/>
  <c r="S138" i="1"/>
  <c r="R138" i="1"/>
  <c r="Q138" i="1"/>
  <c r="P138" i="1"/>
  <c r="O138" i="1"/>
  <c r="GM138" i="1" s="1"/>
  <c r="GO138" i="1" s="1"/>
  <c r="N138" i="1"/>
  <c r="D138" i="1"/>
  <c r="C138" i="1"/>
  <c r="HC137" i="1"/>
  <c r="GX137" i="1"/>
  <c r="GV137" i="1"/>
  <c r="GP137" i="1"/>
  <c r="GN137" i="1"/>
  <c r="GL137" i="1"/>
  <c r="CZ137" i="1"/>
  <c r="Y137" i="1" s="1"/>
  <c r="CY137" i="1"/>
  <c r="X137" i="1" s="1"/>
  <c r="CW137" i="1"/>
  <c r="CV137" i="1"/>
  <c r="CT137" i="1"/>
  <c r="CS137" i="1"/>
  <c r="CR137" i="1"/>
  <c r="CQ137" i="1"/>
  <c r="AJ137" i="1"/>
  <c r="CX137" i="1" s="1"/>
  <c r="W137" i="1" s="1"/>
  <c r="AI137" i="1"/>
  <c r="AH137" i="1"/>
  <c r="AG137" i="1"/>
  <c r="CU137" i="1" s="1"/>
  <c r="T137" i="1" s="1"/>
  <c r="AF137" i="1"/>
  <c r="AE137" i="1"/>
  <c r="AD137" i="1" s="1"/>
  <c r="AC137" i="1"/>
  <c r="AB137" i="1" s="1"/>
  <c r="V137" i="1"/>
  <c r="U137" i="1"/>
  <c r="S137" i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Z136" i="1"/>
  <c r="Y136" i="1" s="1"/>
  <c r="CY136" i="1"/>
  <c r="X136" i="1" s="1"/>
  <c r="CX136" i="1"/>
  <c r="CW136" i="1"/>
  <c r="CV136" i="1"/>
  <c r="CT136" i="1"/>
  <c r="CS136" i="1"/>
  <c r="CR136" i="1"/>
  <c r="CQ136" i="1"/>
  <c r="CP136" i="1"/>
  <c r="O136" i="1" s="1"/>
  <c r="GM136" i="1" s="1"/>
  <c r="GN136" i="1" s="1"/>
  <c r="AJ136" i="1"/>
  <c r="AI136" i="1"/>
  <c r="AH136" i="1"/>
  <c r="AG136" i="1"/>
  <c r="CU136" i="1" s="1"/>
  <c r="T136" i="1" s="1"/>
  <c r="AF136" i="1"/>
  <c r="AE136" i="1"/>
  <c r="AD136" i="1"/>
  <c r="AC136" i="1"/>
  <c r="AB136" i="1" s="1"/>
  <c r="W136" i="1"/>
  <c r="V136" i="1"/>
  <c r="U136" i="1"/>
  <c r="S136" i="1"/>
  <c r="R136" i="1"/>
  <c r="Q136" i="1"/>
  <c r="P136" i="1"/>
  <c r="N136" i="1"/>
  <c r="D136" i="1"/>
  <c r="C136" i="1"/>
  <c r="HC135" i="1"/>
  <c r="GX135" i="1"/>
  <c r="GV135" i="1"/>
  <c r="GP135" i="1"/>
  <c r="GO135" i="1"/>
  <c r="GL135" i="1"/>
  <c r="CZ135" i="1"/>
  <c r="Y135" i="1" s="1"/>
  <c r="CY135" i="1"/>
  <c r="X135" i="1" s="1"/>
  <c r="CW135" i="1"/>
  <c r="CV135" i="1"/>
  <c r="CT135" i="1"/>
  <c r="CS135" i="1"/>
  <c r="CR135" i="1"/>
  <c r="CQ135" i="1"/>
  <c r="AJ135" i="1"/>
  <c r="CX135" i="1" s="1"/>
  <c r="W135" i="1" s="1"/>
  <c r="AI135" i="1"/>
  <c r="AH135" i="1"/>
  <c r="AG135" i="1"/>
  <c r="CU135" i="1" s="1"/>
  <c r="AF135" i="1"/>
  <c r="AE135" i="1"/>
  <c r="AD135" i="1" s="1"/>
  <c r="AC135" i="1"/>
  <c r="AB135" i="1" s="1"/>
  <c r="V135" i="1"/>
  <c r="U135" i="1"/>
  <c r="T135" i="1"/>
  <c r="S135" i="1"/>
  <c r="R135" i="1"/>
  <c r="Q135" i="1"/>
  <c r="P135" i="1"/>
  <c r="CP135" i="1" s="1"/>
  <c r="O135" i="1" s="1"/>
  <c r="GM135" i="1" s="1"/>
  <c r="GN135" i="1" s="1"/>
  <c r="N135" i="1"/>
  <c r="D135" i="1"/>
  <c r="C135" i="1"/>
  <c r="HC134" i="1"/>
  <c r="GX134" i="1"/>
  <c r="GV134" i="1"/>
  <c r="GP134" i="1"/>
  <c r="GO134" i="1"/>
  <c r="GL134" i="1"/>
  <c r="CZ134" i="1"/>
  <c r="Y134" i="1" s="1"/>
  <c r="CY134" i="1"/>
  <c r="X134" i="1" s="1"/>
  <c r="CX134" i="1"/>
  <c r="CW134" i="1"/>
  <c r="CV134" i="1"/>
  <c r="CT134" i="1"/>
  <c r="CS134" i="1"/>
  <c r="CR134" i="1"/>
  <c r="CQ134" i="1"/>
  <c r="CP134" i="1"/>
  <c r="AJ134" i="1"/>
  <c r="AI134" i="1"/>
  <c r="AH134" i="1"/>
  <c r="AG134" i="1"/>
  <c r="CU134" i="1" s="1"/>
  <c r="T134" i="1" s="1"/>
  <c r="AF134" i="1"/>
  <c r="AE134" i="1"/>
  <c r="AD134" i="1"/>
  <c r="AC134" i="1"/>
  <c r="AB134" i="1"/>
  <c r="W134" i="1"/>
  <c r="V134" i="1"/>
  <c r="U134" i="1"/>
  <c r="S134" i="1"/>
  <c r="R134" i="1"/>
  <c r="Q134" i="1"/>
  <c r="P134" i="1"/>
  <c r="O134" i="1"/>
  <c r="N134" i="1"/>
  <c r="D134" i="1"/>
  <c r="C134" i="1"/>
  <c r="HC133" i="1"/>
  <c r="GX133" i="1"/>
  <c r="GV133" i="1"/>
  <c r="GP133" i="1"/>
  <c r="GO133" i="1"/>
  <c r="GL133" i="1"/>
  <c r="CZ133" i="1"/>
  <c r="Y133" i="1" s="1"/>
  <c r="CY133" i="1"/>
  <c r="X133" i="1" s="1"/>
  <c r="CW133" i="1"/>
  <c r="CV133" i="1"/>
  <c r="CT133" i="1"/>
  <c r="CS133" i="1"/>
  <c r="CR133" i="1"/>
  <c r="CQ133" i="1"/>
  <c r="AJ133" i="1"/>
  <c r="CX133" i="1" s="1"/>
  <c r="W133" i="1" s="1"/>
  <c r="AI133" i="1"/>
  <c r="AH133" i="1"/>
  <c r="AG133" i="1"/>
  <c r="CU133" i="1" s="1"/>
  <c r="AF133" i="1"/>
  <c r="AE133" i="1"/>
  <c r="AD133" i="1" s="1"/>
  <c r="AC133" i="1"/>
  <c r="AB133" i="1" s="1"/>
  <c r="V133" i="1"/>
  <c r="U133" i="1"/>
  <c r="T133" i="1"/>
  <c r="S133" i="1"/>
  <c r="R133" i="1"/>
  <c r="Q133" i="1"/>
  <c r="P133" i="1"/>
  <c r="N133" i="1"/>
  <c r="D133" i="1"/>
  <c r="C133" i="1"/>
  <c r="HC132" i="1"/>
  <c r="GX132" i="1"/>
  <c r="GV132" i="1"/>
  <c r="GP132" i="1"/>
  <c r="GO132" i="1"/>
  <c r="GL132" i="1"/>
  <c r="CZ132" i="1"/>
  <c r="Y132" i="1" s="1"/>
  <c r="CY132" i="1"/>
  <c r="X132" i="1" s="1"/>
  <c r="CX132" i="1"/>
  <c r="CW132" i="1"/>
  <c r="CV132" i="1"/>
  <c r="CT132" i="1"/>
  <c r="CS132" i="1"/>
  <c r="CR132" i="1"/>
  <c r="CQ132" i="1"/>
  <c r="CP132" i="1"/>
  <c r="O132" i="1" s="1"/>
  <c r="GM132" i="1" s="1"/>
  <c r="GN132" i="1" s="1"/>
  <c r="AJ132" i="1"/>
  <c r="AI132" i="1"/>
  <c r="AH132" i="1"/>
  <c r="AG132" i="1"/>
  <c r="CU132" i="1" s="1"/>
  <c r="T132" i="1" s="1"/>
  <c r="AF132" i="1"/>
  <c r="AE132" i="1"/>
  <c r="AD132" i="1"/>
  <c r="AC132" i="1"/>
  <c r="AB132" i="1" s="1"/>
  <c r="W132" i="1"/>
  <c r="V132" i="1"/>
  <c r="U132" i="1"/>
  <c r="S132" i="1"/>
  <c r="R132" i="1"/>
  <c r="Q132" i="1"/>
  <c r="P132" i="1"/>
  <c r="N132" i="1"/>
  <c r="D132" i="1"/>
  <c r="C132" i="1"/>
  <c r="HC131" i="1"/>
  <c r="GX131" i="1"/>
  <c r="GV131" i="1"/>
  <c r="GP131" i="1"/>
  <c r="GO131" i="1"/>
  <c r="GL131" i="1"/>
  <c r="CZ131" i="1"/>
  <c r="Y131" i="1" s="1"/>
  <c r="CY131" i="1"/>
  <c r="X131" i="1" s="1"/>
  <c r="CW131" i="1"/>
  <c r="CV131" i="1"/>
  <c r="CU131" i="1"/>
  <c r="CT131" i="1"/>
  <c r="CS131" i="1"/>
  <c r="CR131" i="1"/>
  <c r="CQ131" i="1"/>
  <c r="AJ131" i="1"/>
  <c r="CX131" i="1" s="1"/>
  <c r="W131" i="1" s="1"/>
  <c r="AI131" i="1"/>
  <c r="AH131" i="1"/>
  <c r="AG131" i="1"/>
  <c r="AF131" i="1"/>
  <c r="AE131" i="1"/>
  <c r="AD131" i="1" s="1"/>
  <c r="AC131" i="1"/>
  <c r="AB131" i="1" s="1"/>
  <c r="V131" i="1"/>
  <c r="U131" i="1"/>
  <c r="T131" i="1"/>
  <c r="S131" i="1"/>
  <c r="R131" i="1"/>
  <c r="Q131" i="1"/>
  <c r="P131" i="1"/>
  <c r="CP131" i="1" s="1"/>
  <c r="O131" i="1" s="1"/>
  <c r="GM131" i="1" s="1"/>
  <c r="GN131" i="1" s="1"/>
  <c r="N131" i="1"/>
  <c r="D131" i="1"/>
  <c r="C131" i="1"/>
  <c r="HC130" i="1"/>
  <c r="GX130" i="1"/>
  <c r="GV130" i="1"/>
  <c r="GP130" i="1"/>
  <c r="GO130" i="1"/>
  <c r="GL130" i="1"/>
  <c r="CZ130" i="1"/>
  <c r="Y130" i="1" s="1"/>
  <c r="CY130" i="1"/>
  <c r="X130" i="1" s="1"/>
  <c r="CX130" i="1"/>
  <c r="CW130" i="1"/>
  <c r="CV130" i="1"/>
  <c r="CT130" i="1"/>
  <c r="CS130" i="1"/>
  <c r="CR130" i="1"/>
  <c r="CQ130" i="1"/>
  <c r="CP130" i="1"/>
  <c r="O130" i="1" s="1"/>
  <c r="GM130" i="1" s="1"/>
  <c r="GN130" i="1" s="1"/>
  <c r="AJ130" i="1"/>
  <c r="AI130" i="1"/>
  <c r="AH130" i="1"/>
  <c r="AG130" i="1"/>
  <c r="CU130" i="1" s="1"/>
  <c r="AF130" i="1"/>
  <c r="AE130" i="1"/>
  <c r="AD130" i="1"/>
  <c r="AC130" i="1"/>
  <c r="AB130" i="1"/>
  <c r="W130" i="1"/>
  <c r="V130" i="1"/>
  <c r="U130" i="1"/>
  <c r="T130" i="1"/>
  <c r="S130" i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Z129" i="1"/>
  <c r="Y129" i="1" s="1"/>
  <c r="CY129" i="1"/>
  <c r="X129" i="1" s="1"/>
  <c r="CW129" i="1"/>
  <c r="CV129" i="1"/>
  <c r="CU129" i="1"/>
  <c r="CT129" i="1"/>
  <c r="CS129" i="1"/>
  <c r="CR129" i="1"/>
  <c r="CQ129" i="1"/>
  <c r="AJ129" i="1"/>
  <c r="CX129" i="1" s="1"/>
  <c r="W129" i="1" s="1"/>
  <c r="AI129" i="1"/>
  <c r="AH129" i="1"/>
  <c r="AG129" i="1"/>
  <c r="AF129" i="1"/>
  <c r="AE129" i="1"/>
  <c r="AD129" i="1" s="1"/>
  <c r="AC129" i="1"/>
  <c r="AB129" i="1" s="1"/>
  <c r="V129" i="1"/>
  <c r="U129" i="1"/>
  <c r="T129" i="1"/>
  <c r="S129" i="1"/>
  <c r="R129" i="1"/>
  <c r="Q129" i="1"/>
  <c r="P129" i="1"/>
  <c r="CP129" i="1" s="1"/>
  <c r="O129" i="1" s="1"/>
  <c r="GM129" i="1" s="1"/>
  <c r="GN129" i="1" s="1"/>
  <c r="N129" i="1"/>
  <c r="D129" i="1"/>
  <c r="C129" i="1"/>
  <c r="HC128" i="1"/>
  <c r="GX128" i="1"/>
  <c r="GV128" i="1"/>
  <c r="GP128" i="1"/>
  <c r="GO128" i="1"/>
  <c r="GL128" i="1"/>
  <c r="CZ128" i="1"/>
  <c r="Y128" i="1" s="1"/>
  <c r="CY128" i="1"/>
  <c r="X128" i="1" s="1"/>
  <c r="CX128" i="1"/>
  <c r="CW128" i="1"/>
  <c r="CV128" i="1"/>
  <c r="CT128" i="1"/>
  <c r="CS128" i="1"/>
  <c r="CR128" i="1"/>
  <c r="CQ128" i="1"/>
  <c r="CP128" i="1"/>
  <c r="O128" i="1" s="1"/>
  <c r="AJ128" i="1"/>
  <c r="AI128" i="1"/>
  <c r="AH128" i="1"/>
  <c r="AG128" i="1"/>
  <c r="CU128" i="1" s="1"/>
  <c r="AF128" i="1"/>
  <c r="AE128" i="1"/>
  <c r="AD128" i="1"/>
  <c r="AC128" i="1"/>
  <c r="AB128" i="1"/>
  <c r="W128" i="1"/>
  <c r="V128" i="1"/>
  <c r="U128" i="1"/>
  <c r="T128" i="1"/>
  <c r="S128" i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Z127" i="1"/>
  <c r="Y127" i="1" s="1"/>
  <c r="CY127" i="1"/>
  <c r="X127" i="1" s="1"/>
  <c r="CW127" i="1"/>
  <c r="CV127" i="1"/>
  <c r="CT127" i="1"/>
  <c r="CS127" i="1"/>
  <c r="CR127" i="1"/>
  <c r="CQ127" i="1"/>
  <c r="AJ127" i="1"/>
  <c r="CX127" i="1" s="1"/>
  <c r="W127" i="1" s="1"/>
  <c r="AI127" i="1"/>
  <c r="AH127" i="1"/>
  <c r="AG127" i="1"/>
  <c r="CU127" i="1" s="1"/>
  <c r="T127" i="1" s="1"/>
  <c r="AF127" i="1"/>
  <c r="AE127" i="1"/>
  <c r="AD127" i="1" s="1"/>
  <c r="AC127" i="1"/>
  <c r="AB127" i="1"/>
  <c r="V127" i="1"/>
  <c r="U127" i="1"/>
  <c r="S127" i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Z126" i="1"/>
  <c r="Y126" i="1" s="1"/>
  <c r="CY126" i="1"/>
  <c r="X126" i="1" s="1"/>
  <c r="CX126" i="1"/>
  <c r="CW126" i="1"/>
  <c r="CV126" i="1"/>
  <c r="CT126" i="1"/>
  <c r="CS126" i="1"/>
  <c r="CR126" i="1"/>
  <c r="CQ126" i="1"/>
  <c r="CP126" i="1"/>
  <c r="O126" i="1" s="1"/>
  <c r="AJ126" i="1"/>
  <c r="AI126" i="1"/>
  <c r="AH126" i="1"/>
  <c r="AG126" i="1"/>
  <c r="CU126" i="1" s="1"/>
  <c r="T126" i="1" s="1"/>
  <c r="AF126" i="1"/>
  <c r="AE126" i="1"/>
  <c r="AD126" i="1"/>
  <c r="AC126" i="1"/>
  <c r="AB126" i="1" s="1"/>
  <c r="W126" i="1"/>
  <c r="V126" i="1"/>
  <c r="U126" i="1"/>
  <c r="S126" i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Z125" i="1"/>
  <c r="Y125" i="1" s="1"/>
  <c r="CY125" i="1"/>
  <c r="X125" i="1" s="1"/>
  <c r="CW125" i="1"/>
  <c r="CV125" i="1"/>
  <c r="CT125" i="1"/>
  <c r="CS125" i="1"/>
  <c r="CR125" i="1"/>
  <c r="CQ125" i="1"/>
  <c r="AJ125" i="1"/>
  <c r="CX125" i="1" s="1"/>
  <c r="W125" i="1" s="1"/>
  <c r="AI125" i="1"/>
  <c r="AH125" i="1"/>
  <c r="AG125" i="1"/>
  <c r="CU125" i="1" s="1"/>
  <c r="AF125" i="1"/>
  <c r="AE125" i="1"/>
  <c r="AD125" i="1" s="1"/>
  <c r="AC125" i="1"/>
  <c r="AB125" i="1"/>
  <c r="V125" i="1"/>
  <c r="U125" i="1"/>
  <c r="T125" i="1"/>
  <c r="S125" i="1"/>
  <c r="R125" i="1"/>
  <c r="Q125" i="1"/>
  <c r="P125" i="1"/>
  <c r="CP125" i="1" s="1"/>
  <c r="O125" i="1" s="1"/>
  <c r="GM125" i="1" s="1"/>
  <c r="GN125" i="1" s="1"/>
  <c r="N125" i="1"/>
  <c r="D125" i="1"/>
  <c r="C125" i="1"/>
  <c r="HC124" i="1"/>
  <c r="GX124" i="1"/>
  <c r="GV124" i="1"/>
  <c r="GP124" i="1"/>
  <c r="GO124" i="1"/>
  <c r="GL124" i="1"/>
  <c r="CZ124" i="1"/>
  <c r="Y124" i="1" s="1"/>
  <c r="CY124" i="1"/>
  <c r="X124" i="1" s="1"/>
  <c r="CX124" i="1"/>
  <c r="CW124" i="1"/>
  <c r="CV124" i="1"/>
  <c r="CT124" i="1"/>
  <c r="CS124" i="1"/>
  <c r="CR124" i="1"/>
  <c r="CQ124" i="1"/>
  <c r="CP124" i="1"/>
  <c r="O124" i="1" s="1"/>
  <c r="AJ124" i="1"/>
  <c r="AI124" i="1"/>
  <c r="AH124" i="1"/>
  <c r="AG124" i="1"/>
  <c r="CU124" i="1" s="1"/>
  <c r="T124" i="1" s="1"/>
  <c r="AF124" i="1"/>
  <c r="AE124" i="1"/>
  <c r="AD124" i="1"/>
  <c r="AC124" i="1"/>
  <c r="AB124" i="1" s="1"/>
  <c r="W124" i="1"/>
  <c r="V124" i="1"/>
  <c r="U124" i="1"/>
  <c r="S124" i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W123" i="1"/>
  <c r="CV123" i="1"/>
  <c r="CU123" i="1"/>
  <c r="CT123" i="1"/>
  <c r="CS123" i="1"/>
  <c r="CR123" i="1"/>
  <c r="CQ123" i="1"/>
  <c r="AJ123" i="1"/>
  <c r="CX123" i="1" s="1"/>
  <c r="W123" i="1" s="1"/>
  <c r="AI123" i="1"/>
  <c r="AH123" i="1"/>
  <c r="AG123" i="1"/>
  <c r="AF123" i="1"/>
  <c r="AE123" i="1"/>
  <c r="AD123" i="1" s="1"/>
  <c r="AC123" i="1"/>
  <c r="AB123" i="1" s="1"/>
  <c r="V123" i="1"/>
  <c r="U123" i="1"/>
  <c r="T123" i="1"/>
  <c r="S123" i="1"/>
  <c r="R123" i="1"/>
  <c r="CZ123" i="1" s="1"/>
  <c r="Y123" i="1" s="1"/>
  <c r="Q123" i="1"/>
  <c r="P123" i="1"/>
  <c r="CP123" i="1" s="1"/>
  <c r="O123" i="1" s="1"/>
  <c r="N123" i="1"/>
  <c r="D123" i="1"/>
  <c r="C123" i="1"/>
  <c r="HC122" i="1"/>
  <c r="GX122" i="1"/>
  <c r="GV122" i="1"/>
  <c r="GP122" i="1"/>
  <c r="GO122" i="1"/>
  <c r="GL122" i="1"/>
  <c r="CZ122" i="1"/>
  <c r="Y122" i="1" s="1"/>
  <c r="CY122" i="1"/>
  <c r="CX122" i="1"/>
  <c r="CW122" i="1"/>
  <c r="CV122" i="1"/>
  <c r="CT122" i="1"/>
  <c r="CS122" i="1"/>
  <c r="CR122" i="1"/>
  <c r="CQ122" i="1"/>
  <c r="CP122" i="1"/>
  <c r="O122" i="1" s="1"/>
  <c r="GM122" i="1" s="1"/>
  <c r="GN122" i="1" s="1"/>
  <c r="AJ122" i="1"/>
  <c r="AI122" i="1"/>
  <c r="AH122" i="1"/>
  <c r="AG122" i="1"/>
  <c r="CU122" i="1" s="1"/>
  <c r="AF122" i="1"/>
  <c r="AE122" i="1"/>
  <c r="AD122" i="1"/>
  <c r="AC122" i="1"/>
  <c r="AB122" i="1"/>
  <c r="X122" i="1"/>
  <c r="W122" i="1"/>
  <c r="V122" i="1"/>
  <c r="U122" i="1"/>
  <c r="T122" i="1"/>
  <c r="S122" i="1"/>
  <c r="R122" i="1"/>
  <c r="Q122" i="1"/>
  <c r="P122" i="1"/>
  <c r="N122" i="1"/>
  <c r="D122" i="1"/>
  <c r="C122" i="1"/>
  <c r="HC121" i="1"/>
  <c r="GX121" i="1"/>
  <c r="GV121" i="1"/>
  <c r="GP121" i="1"/>
  <c r="GO121" i="1"/>
  <c r="GL121" i="1"/>
  <c r="CY121" i="1"/>
  <c r="X121" i="1" s="1"/>
  <c r="CW121" i="1"/>
  <c r="CV121" i="1"/>
  <c r="CT121" i="1"/>
  <c r="CS121" i="1"/>
  <c r="CR121" i="1"/>
  <c r="CQ121" i="1"/>
  <c r="AJ121" i="1"/>
  <c r="CX121" i="1" s="1"/>
  <c r="W121" i="1" s="1"/>
  <c r="AI121" i="1"/>
  <c r="AH121" i="1"/>
  <c r="AG121" i="1"/>
  <c r="CU121" i="1" s="1"/>
  <c r="AF121" i="1"/>
  <c r="AE121" i="1"/>
  <c r="AD121" i="1" s="1"/>
  <c r="AB121" i="1" s="1"/>
  <c r="AC121" i="1"/>
  <c r="V121" i="1"/>
  <c r="U121" i="1"/>
  <c r="T121" i="1"/>
  <c r="S121" i="1"/>
  <c r="R121" i="1"/>
  <c r="CZ121" i="1" s="1"/>
  <c r="Y121" i="1" s="1"/>
  <c r="Q121" i="1"/>
  <c r="P121" i="1"/>
  <c r="N121" i="1"/>
  <c r="D121" i="1"/>
  <c r="C121" i="1"/>
  <c r="HC120" i="1"/>
  <c r="GX120" i="1"/>
  <c r="GV120" i="1"/>
  <c r="GP120" i="1"/>
  <c r="GO120" i="1"/>
  <c r="GM120" i="1"/>
  <c r="GN120" i="1" s="1"/>
  <c r="GL120" i="1"/>
  <c r="CZ120" i="1"/>
  <c r="Y120" i="1" s="1"/>
  <c r="CY120" i="1"/>
  <c r="CX120" i="1"/>
  <c r="CW120" i="1"/>
  <c r="CV120" i="1"/>
  <c r="CT120" i="1"/>
  <c r="CS120" i="1"/>
  <c r="CR120" i="1"/>
  <c r="CQ120" i="1"/>
  <c r="CP120" i="1"/>
  <c r="AJ120" i="1"/>
  <c r="AI120" i="1"/>
  <c r="AH120" i="1"/>
  <c r="AG120" i="1"/>
  <c r="CU120" i="1" s="1"/>
  <c r="T120" i="1" s="1"/>
  <c r="AF120" i="1"/>
  <c r="AE120" i="1"/>
  <c r="AD120" i="1"/>
  <c r="AC120" i="1"/>
  <c r="AB120" i="1"/>
  <c r="X120" i="1"/>
  <c r="W120" i="1"/>
  <c r="V120" i="1"/>
  <c r="U120" i="1"/>
  <c r="S120" i="1"/>
  <c r="R120" i="1"/>
  <c r="Q120" i="1"/>
  <c r="P120" i="1"/>
  <c r="O120" i="1"/>
  <c r="N120" i="1"/>
  <c r="D120" i="1"/>
  <c r="C120" i="1"/>
  <c r="HC119" i="1"/>
  <c r="GX119" i="1"/>
  <c r="GV119" i="1"/>
  <c r="GP119" i="1"/>
  <c r="GO119" i="1"/>
  <c r="GL119" i="1"/>
  <c r="CZ119" i="1"/>
  <c r="Y119" i="1" s="1"/>
  <c r="CW119" i="1"/>
  <c r="CV119" i="1"/>
  <c r="CT119" i="1"/>
  <c r="CS119" i="1"/>
  <c r="CR119" i="1"/>
  <c r="CQ119" i="1"/>
  <c r="AJ119" i="1"/>
  <c r="CX119" i="1" s="1"/>
  <c r="W119" i="1" s="1"/>
  <c r="AI119" i="1"/>
  <c r="AH119" i="1"/>
  <c r="AG119" i="1"/>
  <c r="CU119" i="1" s="1"/>
  <c r="AF119" i="1"/>
  <c r="AE119" i="1"/>
  <c r="AD119" i="1" s="1"/>
  <c r="AB119" i="1" s="1"/>
  <c r="AC119" i="1"/>
  <c r="V119" i="1"/>
  <c r="U119" i="1"/>
  <c r="T119" i="1"/>
  <c r="S119" i="1"/>
  <c r="R119" i="1"/>
  <c r="CY119" i="1" s="1"/>
  <c r="X119" i="1" s="1"/>
  <c r="Q119" i="1"/>
  <c r="P119" i="1"/>
  <c r="N119" i="1"/>
  <c r="D119" i="1"/>
  <c r="C119" i="1"/>
  <c r="HC118" i="1"/>
  <c r="GX118" i="1"/>
  <c r="GV118" i="1"/>
  <c r="GP118" i="1"/>
  <c r="GO118" i="1"/>
  <c r="GL118" i="1"/>
  <c r="CZ118" i="1"/>
  <c r="Y118" i="1" s="1"/>
  <c r="CY118" i="1"/>
  <c r="X118" i="1" s="1"/>
  <c r="CX118" i="1"/>
  <c r="CW118" i="1"/>
  <c r="CV118" i="1"/>
  <c r="CT118" i="1"/>
  <c r="CS118" i="1"/>
  <c r="CR118" i="1"/>
  <c r="CQ118" i="1"/>
  <c r="CP118" i="1"/>
  <c r="O118" i="1" s="1"/>
  <c r="GM118" i="1" s="1"/>
  <c r="GN118" i="1" s="1"/>
  <c r="AJ118" i="1"/>
  <c r="AI118" i="1"/>
  <c r="AH118" i="1"/>
  <c r="AG118" i="1"/>
  <c r="CU118" i="1" s="1"/>
  <c r="T118" i="1" s="1"/>
  <c r="AF118" i="1"/>
  <c r="AE118" i="1"/>
  <c r="AD118" i="1"/>
  <c r="AC118" i="1"/>
  <c r="AB118" i="1"/>
  <c r="W118" i="1"/>
  <c r="V118" i="1"/>
  <c r="U118" i="1"/>
  <c r="S118" i="1"/>
  <c r="R118" i="1"/>
  <c r="Q118" i="1"/>
  <c r="P118" i="1"/>
  <c r="N118" i="1"/>
  <c r="D118" i="1"/>
  <c r="C118" i="1"/>
  <c r="HC117" i="1"/>
  <c r="GX117" i="1"/>
  <c r="GV117" i="1"/>
  <c r="GP117" i="1"/>
  <c r="GO117" i="1"/>
  <c r="GL117" i="1"/>
  <c r="CZ117" i="1"/>
  <c r="Y117" i="1" s="1"/>
  <c r="CY117" i="1"/>
  <c r="X117" i="1" s="1"/>
  <c r="CW117" i="1"/>
  <c r="CV117" i="1"/>
  <c r="CT117" i="1"/>
  <c r="CS117" i="1"/>
  <c r="CR117" i="1"/>
  <c r="CQ117" i="1"/>
  <c r="AJ117" i="1"/>
  <c r="CX117" i="1" s="1"/>
  <c r="W117" i="1" s="1"/>
  <c r="AI117" i="1"/>
  <c r="AH117" i="1"/>
  <c r="AG117" i="1"/>
  <c r="CU117" i="1" s="1"/>
  <c r="T117" i="1" s="1"/>
  <c r="AF117" i="1"/>
  <c r="AE117" i="1"/>
  <c r="AD117" i="1" s="1"/>
  <c r="AB117" i="1" s="1"/>
  <c r="AC117" i="1"/>
  <c r="V117" i="1"/>
  <c r="U117" i="1"/>
  <c r="S117" i="1"/>
  <c r="R117" i="1"/>
  <c r="Q117" i="1"/>
  <c r="P117" i="1"/>
  <c r="CP117" i="1" s="1"/>
  <c r="O117" i="1"/>
  <c r="GM117" i="1" s="1"/>
  <c r="GN117" i="1" s="1"/>
  <c r="N117" i="1"/>
  <c r="D117" i="1"/>
  <c r="C117" i="1"/>
  <c r="HC116" i="1"/>
  <c r="GX116" i="1"/>
  <c r="GV116" i="1"/>
  <c r="GP116" i="1"/>
  <c r="FV208" i="1" s="1"/>
  <c r="GO116" i="1"/>
  <c r="GL116" i="1"/>
  <c r="CZ116" i="1"/>
  <c r="Y116" i="1" s="1"/>
  <c r="CY116" i="1"/>
  <c r="CX116" i="1"/>
  <c r="CW116" i="1"/>
  <c r="CV116" i="1"/>
  <c r="CU116" i="1"/>
  <c r="CT116" i="1"/>
  <c r="CS116" i="1"/>
  <c r="CR116" i="1"/>
  <c r="CQ116" i="1"/>
  <c r="CP116" i="1"/>
  <c r="AJ116" i="1"/>
  <c r="AI116" i="1"/>
  <c r="AH116" i="1"/>
  <c r="AG116" i="1"/>
  <c r="AF116" i="1"/>
  <c r="AE116" i="1"/>
  <c r="AD116" i="1"/>
  <c r="AC116" i="1"/>
  <c r="AB116" i="1"/>
  <c r="X116" i="1"/>
  <c r="W116" i="1"/>
  <c r="V116" i="1"/>
  <c r="EA208" i="1" s="1"/>
  <c r="DN208" i="1" s="1"/>
  <c r="U116" i="1"/>
  <c r="T116" i="1"/>
  <c r="DY208" i="1" s="1"/>
  <c r="S116" i="1"/>
  <c r="DX208" i="1" s="1"/>
  <c r="DK208" i="1" s="1"/>
  <c r="P223" i="1" s="1"/>
  <c r="R116" i="1"/>
  <c r="Q116" i="1"/>
  <c r="DV208" i="1" s="1"/>
  <c r="DI208" i="1" s="1"/>
  <c r="P220" i="1" s="1"/>
  <c r="P116" i="1"/>
  <c r="DU208" i="1" s="1"/>
  <c r="O116" i="1"/>
  <c r="N116" i="1"/>
  <c r="D116" i="1"/>
  <c r="C116" i="1"/>
  <c r="HC115" i="1"/>
  <c r="GX115" i="1"/>
  <c r="GV115" i="1"/>
  <c r="GP115" i="1"/>
  <c r="CD208" i="1" s="1"/>
  <c r="GO115" i="1"/>
  <c r="GL115" i="1"/>
  <c r="BZ208" i="1" s="1"/>
  <c r="BZ109" i="1" s="1"/>
  <c r="CW115" i="1"/>
  <c r="CV115" i="1"/>
  <c r="CU115" i="1"/>
  <c r="CT115" i="1"/>
  <c r="CS115" i="1"/>
  <c r="CR115" i="1"/>
  <c r="CQ115" i="1"/>
  <c r="AJ115" i="1"/>
  <c r="CX115" i="1" s="1"/>
  <c r="W115" i="1" s="1"/>
  <c r="AJ208" i="1" s="1"/>
  <c r="AI115" i="1"/>
  <c r="AH115" i="1"/>
  <c r="AG115" i="1"/>
  <c r="AF115" i="1"/>
  <c r="AE115" i="1"/>
  <c r="AD115" i="1" s="1"/>
  <c r="AB115" i="1" s="1"/>
  <c r="AC115" i="1"/>
  <c r="V115" i="1"/>
  <c r="AI208" i="1" s="1"/>
  <c r="V208" i="1" s="1"/>
  <c r="U115" i="1"/>
  <c r="T115" i="1"/>
  <c r="S115" i="1"/>
  <c r="R115" i="1"/>
  <c r="CZ115" i="1" s="1"/>
  <c r="Y115" i="1" s="1"/>
  <c r="Q115" i="1"/>
  <c r="P115" i="1"/>
  <c r="N115" i="1"/>
  <c r="D115" i="1"/>
  <c r="C115" i="1"/>
  <c r="HC114" i="1"/>
  <c r="GX114" i="1"/>
  <c r="GV114" i="1"/>
  <c r="GP114" i="1"/>
  <c r="GO114" i="1"/>
  <c r="GL114" i="1"/>
  <c r="CX114" i="1"/>
  <c r="W114" i="1" s="1"/>
  <c r="CW114" i="1"/>
  <c r="CV114" i="1"/>
  <c r="CT114" i="1"/>
  <c r="CS114" i="1"/>
  <c r="CR114" i="1"/>
  <c r="CQ114" i="1"/>
  <c r="AJ114" i="1"/>
  <c r="AI114" i="1"/>
  <c r="AH114" i="1"/>
  <c r="AG114" i="1"/>
  <c r="CU114" i="1" s="1"/>
  <c r="T114" i="1" s="1"/>
  <c r="AF114" i="1"/>
  <c r="AE114" i="1"/>
  <c r="AD114" i="1"/>
  <c r="AC114" i="1"/>
  <c r="AB114" i="1"/>
  <c r="V114" i="1"/>
  <c r="U114" i="1"/>
  <c r="S114" i="1"/>
  <c r="CZ114" i="1" s="1"/>
  <c r="Y114" i="1" s="1"/>
  <c r="R114" i="1"/>
  <c r="Q114" i="1"/>
  <c r="P114" i="1"/>
  <c r="CP114" i="1" s="1"/>
  <c r="O114" i="1" s="1"/>
  <c r="N114" i="1"/>
  <c r="D114" i="1"/>
  <c r="C114" i="1"/>
  <c r="HC113" i="1"/>
  <c r="GX113" i="1"/>
  <c r="GV113" i="1"/>
  <c r="GP113" i="1"/>
  <c r="GO113" i="1"/>
  <c r="GL113" i="1"/>
  <c r="CY113" i="1"/>
  <c r="X113" i="1" s="1"/>
  <c r="CW113" i="1"/>
  <c r="CV113" i="1"/>
  <c r="CU113" i="1"/>
  <c r="CT113" i="1"/>
  <c r="CS113" i="1"/>
  <c r="CR113" i="1"/>
  <c r="CQ113" i="1"/>
  <c r="AJ113" i="1"/>
  <c r="CX113" i="1" s="1"/>
  <c r="W113" i="1" s="1"/>
  <c r="AI113" i="1"/>
  <c r="AH113" i="1"/>
  <c r="AG113" i="1"/>
  <c r="AF113" i="1"/>
  <c r="AE113" i="1"/>
  <c r="AD113" i="1"/>
  <c r="AC113" i="1"/>
  <c r="AB113" i="1"/>
  <c r="V113" i="1"/>
  <c r="U113" i="1"/>
  <c r="T113" i="1"/>
  <c r="S113" i="1"/>
  <c r="R113" i="1"/>
  <c r="CZ113" i="1" s="1"/>
  <c r="Y113" i="1" s="1"/>
  <c r="Q113" i="1"/>
  <c r="P113" i="1"/>
  <c r="CP113" i="1" s="1"/>
  <c r="O113" i="1" s="1"/>
  <c r="GM113" i="1" s="1"/>
  <c r="GN113" i="1" s="1"/>
  <c r="N113" i="1"/>
  <c r="D113" i="1"/>
  <c r="C113" i="1"/>
  <c r="HC112" i="1"/>
  <c r="GX112" i="1"/>
  <c r="GV112" i="1"/>
  <c r="GP112" i="1"/>
  <c r="GO112" i="1"/>
  <c r="GL112" i="1"/>
  <c r="CW112" i="1"/>
  <c r="CV112" i="1"/>
  <c r="CU112" i="1"/>
  <c r="T112" i="1" s="1"/>
  <c r="CT112" i="1"/>
  <c r="CS112" i="1"/>
  <c r="CR112" i="1"/>
  <c r="CQ112" i="1"/>
  <c r="AJ112" i="1"/>
  <c r="CX112" i="1" s="1"/>
  <c r="W112" i="1" s="1"/>
  <c r="AI112" i="1"/>
  <c r="AH112" i="1"/>
  <c r="AG112" i="1"/>
  <c r="AF112" i="1"/>
  <c r="AE112" i="1"/>
  <c r="AD112" i="1"/>
  <c r="AB112" i="1" s="1"/>
  <c r="AC112" i="1"/>
  <c r="V112" i="1"/>
  <c r="U112" i="1"/>
  <c r="S112" i="1"/>
  <c r="CY112" i="1" s="1"/>
  <c r="X112" i="1" s="1"/>
  <c r="R112" i="1"/>
  <c r="CZ112" i="1" s="1"/>
  <c r="Y112" i="1" s="1"/>
  <c r="Q112" i="1"/>
  <c r="P112" i="1"/>
  <c r="CP112" i="1" s="1"/>
  <c r="O112" i="1" s="1"/>
  <c r="N112" i="1"/>
  <c r="D112" i="1"/>
  <c r="C112" i="1"/>
  <c r="HC111" i="1"/>
  <c r="GX111" i="1"/>
  <c r="GV111" i="1"/>
  <c r="GP111" i="1"/>
  <c r="GO111" i="1"/>
  <c r="GL111" i="1"/>
  <c r="CY111" i="1"/>
  <c r="CW111" i="1"/>
  <c r="CV111" i="1"/>
  <c r="CU111" i="1"/>
  <c r="T111" i="1" s="1"/>
  <c r="CT111" i="1"/>
  <c r="CS111" i="1"/>
  <c r="CR111" i="1"/>
  <c r="CQ111" i="1"/>
  <c r="AJ111" i="1"/>
  <c r="CX111" i="1" s="1"/>
  <c r="W111" i="1" s="1"/>
  <c r="AI111" i="1"/>
  <c r="AH111" i="1"/>
  <c r="AG111" i="1"/>
  <c r="AF111" i="1"/>
  <c r="AB111" i="1" s="1"/>
  <c r="AE111" i="1"/>
  <c r="AD111" i="1"/>
  <c r="AC111" i="1"/>
  <c r="X111" i="1"/>
  <c r="V111" i="1"/>
  <c r="U111" i="1"/>
  <c r="S111" i="1"/>
  <c r="R111" i="1"/>
  <c r="CZ111" i="1" s="1"/>
  <c r="Y111" i="1" s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EA109" i="1"/>
  <c r="DX109" i="1"/>
  <c r="DV109" i="1"/>
  <c r="DU109" i="1"/>
  <c r="DS109" i="1"/>
  <c r="DR109" i="1"/>
  <c r="DK109" i="1"/>
  <c r="DI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I109" i="1"/>
  <c r="AA109" i="1"/>
  <c r="Z109" i="1"/>
  <c r="G109" i="1"/>
  <c r="F109" i="1"/>
  <c r="E109" i="1"/>
  <c r="D109" i="1"/>
  <c r="C109" i="1"/>
  <c r="B109" i="1"/>
  <c r="D107" i="1"/>
  <c r="P102" i="1"/>
  <c r="F102" i="1"/>
  <c r="F100" i="1"/>
  <c r="F99" i="1"/>
  <c r="F96" i="1"/>
  <c r="P93" i="1"/>
  <c r="F93" i="1"/>
  <c r="P92" i="1"/>
  <c r="P90" i="1"/>
  <c r="F90" i="1"/>
  <c r="P89" i="1"/>
  <c r="P86" i="1"/>
  <c r="F86" i="1"/>
  <c r="F83" i="1"/>
  <c r="P81" i="1"/>
  <c r="F81" i="1"/>
  <c r="P80" i="1"/>
  <c r="F80" i="1"/>
  <c r="GE77" i="1"/>
  <c r="GD77" i="1"/>
  <c r="GC77" i="1"/>
  <c r="GB77" i="1"/>
  <c r="GB26" i="1" s="1"/>
  <c r="FX77" i="1"/>
  <c r="EO77" i="1" s="1"/>
  <c r="FW77" i="1"/>
  <c r="EN77" i="1" s="1"/>
  <c r="FV77" i="1"/>
  <c r="EM77" i="1" s="1"/>
  <c r="FU77" i="1"/>
  <c r="EL77" i="1" s="1"/>
  <c r="FT77" i="1"/>
  <c r="FS77" i="1"/>
  <c r="EJ77" i="1" s="1"/>
  <c r="FR77" i="1"/>
  <c r="GA77" i="1" s="1"/>
  <c r="ER77" i="1" s="1"/>
  <c r="FQ77" i="1"/>
  <c r="FP77" i="1"/>
  <c r="EV77" i="1"/>
  <c r="EU77" i="1"/>
  <c r="ET77" i="1"/>
  <c r="EK77" i="1"/>
  <c r="EH77" i="1"/>
  <c r="EG77" i="1"/>
  <c r="ED77" i="1"/>
  <c r="EC77" i="1"/>
  <c r="DP77" i="1" s="1"/>
  <c r="EB77" i="1"/>
  <c r="EA77" i="1"/>
  <c r="DN77" i="1" s="1"/>
  <c r="DZ77" i="1"/>
  <c r="DM77" i="1" s="1"/>
  <c r="DY77" i="1"/>
  <c r="DL77" i="1" s="1"/>
  <c r="DX77" i="1"/>
  <c r="DW77" i="1"/>
  <c r="DJ77" i="1" s="1"/>
  <c r="DV77" i="1"/>
  <c r="DU77" i="1"/>
  <c r="FZ77" i="1" s="1"/>
  <c r="EQ77" i="1" s="1"/>
  <c r="DT77" i="1"/>
  <c r="DG77" i="1" s="1"/>
  <c r="DQ77" i="1"/>
  <c r="DO77" i="1"/>
  <c r="DK77" i="1"/>
  <c r="DI77" i="1"/>
  <c r="DH77" i="1"/>
  <c r="CM77" i="1"/>
  <c r="CL77" i="1"/>
  <c r="CK77" i="1"/>
  <c r="CJ77" i="1"/>
  <c r="CJ26" i="1" s="1"/>
  <c r="CF77" i="1"/>
  <c r="AW77" i="1" s="1"/>
  <c r="CD77" i="1"/>
  <c r="CC77" i="1"/>
  <c r="CB77" i="1"/>
  <c r="CA77" i="1"/>
  <c r="BZ77" i="1"/>
  <c r="BY77" i="1"/>
  <c r="BX77" i="1"/>
  <c r="BD77" i="1"/>
  <c r="BC77" i="1"/>
  <c r="BB77" i="1"/>
  <c r="BA77" i="1"/>
  <c r="AU77" i="1"/>
  <c r="AT77" i="1"/>
  <c r="AS77" i="1"/>
  <c r="AR77" i="1"/>
  <c r="AP77" i="1"/>
  <c r="AO77" i="1"/>
  <c r="AL77" i="1"/>
  <c r="AK77" i="1"/>
  <c r="X77" i="1" s="1"/>
  <c r="AJ77" i="1"/>
  <c r="AI77" i="1"/>
  <c r="AH77" i="1"/>
  <c r="U77" i="1" s="1"/>
  <c r="AG77" i="1"/>
  <c r="T77" i="1" s="1"/>
  <c r="AF77" i="1"/>
  <c r="AE77" i="1"/>
  <c r="R77" i="1" s="1"/>
  <c r="AD77" i="1"/>
  <c r="AC77" i="1"/>
  <c r="P77" i="1" s="1"/>
  <c r="AB77" i="1"/>
  <c r="O77" i="1" s="1"/>
  <c r="Y77" i="1"/>
  <c r="W77" i="1"/>
  <c r="V77" i="1"/>
  <c r="S77" i="1"/>
  <c r="Q77" i="1"/>
  <c r="G77" i="1"/>
  <c r="F77" i="1"/>
  <c r="D77" i="1"/>
  <c r="C77" i="1"/>
  <c r="B77" i="1"/>
  <c r="HC75" i="1"/>
  <c r="GX75" i="1"/>
  <c r="GV75" i="1"/>
  <c r="GP75" i="1"/>
  <c r="GO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GM75" i="1" s="1"/>
  <c r="N75" i="1"/>
  <c r="I75" i="1"/>
  <c r="HC74" i="1"/>
  <c r="GX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U74" i="1"/>
  <c r="T74" i="1"/>
  <c r="S74" i="1"/>
  <c r="R74" i="1"/>
  <c r="Q74" i="1"/>
  <c r="P74" i="1"/>
  <c r="O74" i="1"/>
  <c r="GM74" i="1" s="1"/>
  <c r="GO74" i="1" s="1"/>
  <c r="N74" i="1"/>
  <c r="I74" i="1"/>
  <c r="W74" i="1" s="1"/>
  <c r="HC73" i="1"/>
  <c r="GX73" i="1"/>
  <c r="GV73" i="1"/>
  <c r="GP73" i="1"/>
  <c r="GN73" i="1"/>
  <c r="GL73" i="1"/>
  <c r="CX73" i="1"/>
  <c r="CW73" i="1"/>
  <c r="CV73" i="1"/>
  <c r="CT73" i="1"/>
  <c r="CS73" i="1"/>
  <c r="CR73" i="1"/>
  <c r="CQ73" i="1"/>
  <c r="AJ73" i="1"/>
  <c r="AI73" i="1"/>
  <c r="AH73" i="1"/>
  <c r="AG73" i="1"/>
  <c r="CU73" i="1" s="1"/>
  <c r="T73" i="1" s="1"/>
  <c r="AF73" i="1"/>
  <c r="AE73" i="1"/>
  <c r="AD73" i="1" s="1"/>
  <c r="AB73" i="1" s="1"/>
  <c r="AC73" i="1"/>
  <c r="W73" i="1"/>
  <c r="V73" i="1"/>
  <c r="U73" i="1"/>
  <c r="S73" i="1"/>
  <c r="R73" i="1"/>
  <c r="Q73" i="1"/>
  <c r="CP73" i="1" s="1"/>
  <c r="O73" i="1" s="1"/>
  <c r="P73" i="1"/>
  <c r="N73" i="1"/>
  <c r="D73" i="1"/>
  <c r="C73" i="1"/>
  <c r="HC72" i="1"/>
  <c r="GX72" i="1"/>
  <c r="GV72" i="1"/>
  <c r="GP72" i="1"/>
  <c r="GN72" i="1"/>
  <c r="GL72" i="1"/>
  <c r="CX72" i="1"/>
  <c r="CW72" i="1"/>
  <c r="CV72" i="1"/>
  <c r="CT72" i="1"/>
  <c r="CS72" i="1"/>
  <c r="CR72" i="1"/>
  <c r="CQ72" i="1"/>
  <c r="CP72" i="1"/>
  <c r="O72" i="1" s="1"/>
  <c r="AJ72" i="1"/>
  <c r="AI72" i="1"/>
  <c r="AH72" i="1"/>
  <c r="AG72" i="1"/>
  <c r="CU72" i="1" s="1"/>
  <c r="AF72" i="1"/>
  <c r="AE72" i="1"/>
  <c r="AD72" i="1" s="1"/>
  <c r="AB72" i="1" s="1"/>
  <c r="AC72" i="1"/>
  <c r="W72" i="1"/>
  <c r="V72" i="1"/>
  <c r="U72" i="1"/>
  <c r="T72" i="1"/>
  <c r="S72" i="1"/>
  <c r="R72" i="1"/>
  <c r="Q72" i="1"/>
  <c r="P72" i="1"/>
  <c r="N72" i="1"/>
  <c r="D72" i="1"/>
  <c r="C72" i="1"/>
  <c r="HC71" i="1"/>
  <c r="GX71" i="1"/>
  <c r="GV71" i="1"/>
  <c r="GP71" i="1"/>
  <c r="GO71" i="1"/>
  <c r="GL71" i="1"/>
  <c r="CX71" i="1"/>
  <c r="CW71" i="1"/>
  <c r="CV71" i="1"/>
  <c r="CT71" i="1"/>
  <c r="CS71" i="1"/>
  <c r="CR71" i="1"/>
  <c r="CQ71" i="1"/>
  <c r="AJ71" i="1"/>
  <c r="AI71" i="1"/>
  <c r="AH71" i="1"/>
  <c r="AG71" i="1"/>
  <c r="CU71" i="1" s="1"/>
  <c r="T71" i="1" s="1"/>
  <c r="AF71" i="1"/>
  <c r="AE71" i="1"/>
  <c r="AD71" i="1"/>
  <c r="AC71" i="1"/>
  <c r="AB71" i="1"/>
  <c r="W71" i="1"/>
  <c r="V71" i="1"/>
  <c r="U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X70" i="1"/>
  <c r="CW70" i="1"/>
  <c r="CV70" i="1"/>
  <c r="CT70" i="1"/>
  <c r="CS70" i="1"/>
  <c r="CR70" i="1"/>
  <c r="CQ70" i="1"/>
  <c r="AJ70" i="1"/>
  <c r="AI70" i="1"/>
  <c r="AH70" i="1"/>
  <c r="AG70" i="1"/>
  <c r="CU70" i="1" s="1"/>
  <c r="AF70" i="1"/>
  <c r="AB70" i="1" s="1"/>
  <c r="AE70" i="1"/>
  <c r="AD70" i="1"/>
  <c r="AC70" i="1"/>
  <c r="W70" i="1"/>
  <c r="V70" i="1"/>
  <c r="U70" i="1"/>
  <c r="T70" i="1"/>
  <c r="S70" i="1"/>
  <c r="CZ70" i="1" s="1"/>
  <c r="Y70" i="1" s="1"/>
  <c r="R70" i="1"/>
  <c r="Q70" i="1"/>
  <c r="P70" i="1"/>
  <c r="N70" i="1"/>
  <c r="D70" i="1"/>
  <c r="C70" i="1"/>
  <c r="HC69" i="1"/>
  <c r="GX69" i="1"/>
  <c r="GV69" i="1"/>
  <c r="GP69" i="1"/>
  <c r="GO69" i="1"/>
  <c r="GL69" i="1"/>
  <c r="CX69" i="1"/>
  <c r="CW69" i="1"/>
  <c r="CV69" i="1"/>
  <c r="CT69" i="1"/>
  <c r="CS69" i="1"/>
  <c r="CR69" i="1"/>
  <c r="CQ69" i="1"/>
  <c r="CP69" i="1"/>
  <c r="O69" i="1" s="1"/>
  <c r="AJ69" i="1"/>
  <c r="AI69" i="1"/>
  <c r="AH69" i="1"/>
  <c r="AG69" i="1"/>
  <c r="CU69" i="1" s="1"/>
  <c r="T69" i="1" s="1"/>
  <c r="AF69" i="1"/>
  <c r="AE69" i="1"/>
  <c r="AD69" i="1" s="1"/>
  <c r="AC69" i="1"/>
  <c r="AB69" i="1"/>
  <c r="W69" i="1"/>
  <c r="V69" i="1"/>
  <c r="U69" i="1"/>
  <c r="S69" i="1"/>
  <c r="R69" i="1"/>
  <c r="Q69" i="1"/>
  <c r="P69" i="1"/>
  <c r="N69" i="1"/>
  <c r="D69" i="1"/>
  <c r="C69" i="1"/>
  <c r="HC68" i="1"/>
  <c r="GX68" i="1"/>
  <c r="GV68" i="1"/>
  <c r="GP68" i="1"/>
  <c r="GO68" i="1"/>
  <c r="GL68" i="1"/>
  <c r="CX68" i="1"/>
  <c r="CW68" i="1"/>
  <c r="CV68" i="1"/>
  <c r="CT68" i="1"/>
  <c r="CS68" i="1"/>
  <c r="CR68" i="1"/>
  <c r="CQ68" i="1"/>
  <c r="AJ68" i="1"/>
  <c r="AI68" i="1"/>
  <c r="AH68" i="1"/>
  <c r="AG68" i="1"/>
  <c r="CU68" i="1" s="1"/>
  <c r="T68" i="1" s="1"/>
  <c r="AF68" i="1"/>
  <c r="AE68" i="1"/>
  <c r="AD68" i="1" s="1"/>
  <c r="AB68" i="1" s="1"/>
  <c r="AC68" i="1"/>
  <c r="W68" i="1"/>
  <c r="V68" i="1"/>
  <c r="U68" i="1"/>
  <c r="S68" i="1"/>
  <c r="CZ68" i="1" s="1"/>
  <c r="Y68" i="1" s="1"/>
  <c r="R68" i="1"/>
  <c r="Q68" i="1"/>
  <c r="CP68" i="1" s="1"/>
  <c r="O68" i="1" s="1"/>
  <c r="P68" i="1"/>
  <c r="N68" i="1"/>
  <c r="D68" i="1"/>
  <c r="C68" i="1"/>
  <c r="HC67" i="1"/>
  <c r="GX67" i="1"/>
  <c r="GV67" i="1"/>
  <c r="GP67" i="1"/>
  <c r="GO67" i="1"/>
  <c r="GL67" i="1"/>
  <c r="CX67" i="1"/>
  <c r="W67" i="1" s="1"/>
  <c r="CW67" i="1"/>
  <c r="CV67" i="1"/>
  <c r="CT67" i="1"/>
  <c r="CS67" i="1"/>
  <c r="CR67" i="1"/>
  <c r="CQ67" i="1"/>
  <c r="AJ67" i="1"/>
  <c r="AI67" i="1"/>
  <c r="AH67" i="1"/>
  <c r="AG67" i="1"/>
  <c r="CU67" i="1" s="1"/>
  <c r="T67" i="1" s="1"/>
  <c r="AF67" i="1"/>
  <c r="AE67" i="1"/>
  <c r="AD67" i="1" s="1"/>
  <c r="AC67" i="1"/>
  <c r="AB67" i="1"/>
  <c r="V67" i="1"/>
  <c r="U67" i="1"/>
  <c r="S67" i="1"/>
  <c r="R67" i="1"/>
  <c r="Q67" i="1"/>
  <c r="CP67" i="1" s="1"/>
  <c r="O67" i="1" s="1"/>
  <c r="P67" i="1"/>
  <c r="N67" i="1"/>
  <c r="D67" i="1"/>
  <c r="C67" i="1"/>
  <c r="HC66" i="1"/>
  <c r="GX66" i="1"/>
  <c r="GV66" i="1"/>
  <c r="GP66" i="1"/>
  <c r="GO66" i="1"/>
  <c r="GL66" i="1"/>
  <c r="CX66" i="1"/>
  <c r="W66" i="1" s="1"/>
  <c r="CW66" i="1"/>
  <c r="CV66" i="1"/>
  <c r="CT66" i="1"/>
  <c r="CS66" i="1"/>
  <c r="CR66" i="1"/>
  <c r="CQ66" i="1"/>
  <c r="AJ66" i="1"/>
  <c r="AI66" i="1"/>
  <c r="AH66" i="1"/>
  <c r="AG66" i="1"/>
  <c r="CU66" i="1" s="1"/>
  <c r="T66" i="1" s="1"/>
  <c r="AF66" i="1"/>
  <c r="AE66" i="1"/>
  <c r="AD66" i="1" s="1"/>
  <c r="AC66" i="1"/>
  <c r="V66" i="1"/>
  <c r="U66" i="1"/>
  <c r="S66" i="1"/>
  <c r="R66" i="1"/>
  <c r="CY66" i="1" s="1"/>
  <c r="X66" i="1" s="1"/>
  <c r="Q66" i="1"/>
  <c r="CP66" i="1" s="1"/>
  <c r="O66" i="1" s="1"/>
  <c r="P66" i="1"/>
  <c r="N66" i="1"/>
  <c r="D66" i="1"/>
  <c r="C66" i="1"/>
  <c r="HC65" i="1"/>
  <c r="GX65" i="1"/>
  <c r="GV65" i="1"/>
  <c r="GP65" i="1"/>
  <c r="GO65" i="1"/>
  <c r="GL65" i="1"/>
  <c r="CX65" i="1"/>
  <c r="W65" i="1" s="1"/>
  <c r="CW65" i="1"/>
  <c r="CV65" i="1"/>
  <c r="CT65" i="1"/>
  <c r="CS65" i="1"/>
  <c r="CR65" i="1"/>
  <c r="CQ65" i="1"/>
  <c r="AJ65" i="1"/>
  <c r="AI65" i="1"/>
  <c r="AH65" i="1"/>
  <c r="AG65" i="1"/>
  <c r="CU65" i="1" s="1"/>
  <c r="T65" i="1" s="1"/>
  <c r="AF65" i="1"/>
  <c r="AE65" i="1"/>
  <c r="AD65" i="1" s="1"/>
  <c r="AB65" i="1" s="1"/>
  <c r="AC65" i="1"/>
  <c r="V65" i="1"/>
  <c r="U65" i="1"/>
  <c r="S65" i="1"/>
  <c r="R65" i="1"/>
  <c r="Q65" i="1"/>
  <c r="CP65" i="1" s="1"/>
  <c r="O65" i="1" s="1"/>
  <c r="P65" i="1"/>
  <c r="N65" i="1"/>
  <c r="D65" i="1"/>
  <c r="C65" i="1"/>
  <c r="HC64" i="1"/>
  <c r="GX64" i="1"/>
  <c r="GV64" i="1"/>
  <c r="GP64" i="1"/>
  <c r="GO64" i="1"/>
  <c r="GL64" i="1"/>
  <c r="CX64" i="1"/>
  <c r="W64" i="1" s="1"/>
  <c r="CW64" i="1"/>
  <c r="CV64" i="1"/>
  <c r="CT64" i="1"/>
  <c r="CS64" i="1"/>
  <c r="CR64" i="1"/>
  <c r="CQ64" i="1"/>
  <c r="AJ64" i="1"/>
  <c r="AI64" i="1"/>
  <c r="AH64" i="1"/>
  <c r="AG64" i="1"/>
  <c r="CU64" i="1" s="1"/>
  <c r="T64" i="1" s="1"/>
  <c r="AF64" i="1"/>
  <c r="AE64" i="1"/>
  <c r="AD64" i="1" s="1"/>
  <c r="AB64" i="1" s="1"/>
  <c r="AC64" i="1"/>
  <c r="V64" i="1"/>
  <c r="U64" i="1"/>
  <c r="S64" i="1"/>
  <c r="R64" i="1"/>
  <c r="CY64" i="1" s="1"/>
  <c r="X64" i="1" s="1"/>
  <c r="Q64" i="1"/>
  <c r="CP64" i="1" s="1"/>
  <c r="O64" i="1" s="1"/>
  <c r="P64" i="1"/>
  <c r="N64" i="1"/>
  <c r="D64" i="1"/>
  <c r="C64" i="1"/>
  <c r="HC63" i="1"/>
  <c r="GX63" i="1"/>
  <c r="GV63" i="1"/>
  <c r="GP63" i="1"/>
  <c r="GO63" i="1"/>
  <c r="GL63" i="1"/>
  <c r="CX63" i="1"/>
  <c r="W63" i="1" s="1"/>
  <c r="CW63" i="1"/>
  <c r="CV63" i="1"/>
  <c r="CT63" i="1"/>
  <c r="CS63" i="1"/>
  <c r="CR63" i="1"/>
  <c r="CQ63" i="1"/>
  <c r="AJ63" i="1"/>
  <c r="AI63" i="1"/>
  <c r="AH63" i="1"/>
  <c r="AG63" i="1"/>
  <c r="CU63" i="1" s="1"/>
  <c r="T63" i="1" s="1"/>
  <c r="AF63" i="1"/>
  <c r="AE63" i="1"/>
  <c r="AD63" i="1" s="1"/>
  <c r="AB63" i="1" s="1"/>
  <c r="AC63" i="1"/>
  <c r="V63" i="1"/>
  <c r="U63" i="1"/>
  <c r="S63" i="1"/>
  <c r="R63" i="1"/>
  <c r="Q63" i="1"/>
  <c r="CP63" i="1" s="1"/>
  <c r="O63" i="1" s="1"/>
  <c r="P63" i="1"/>
  <c r="N63" i="1"/>
  <c r="D63" i="1"/>
  <c r="C63" i="1"/>
  <c r="HC62" i="1"/>
  <c r="GX62" i="1"/>
  <c r="GV62" i="1"/>
  <c r="GP62" i="1"/>
  <c r="GO62" i="1"/>
  <c r="GL62" i="1"/>
  <c r="CY62" i="1"/>
  <c r="X62" i="1" s="1"/>
  <c r="CX62" i="1"/>
  <c r="W62" i="1" s="1"/>
  <c r="CW62" i="1"/>
  <c r="CV62" i="1"/>
  <c r="CT62" i="1"/>
  <c r="CS62" i="1"/>
  <c r="CR62" i="1"/>
  <c r="CQ62" i="1"/>
  <c r="AJ62" i="1"/>
  <c r="AI62" i="1"/>
  <c r="AH62" i="1"/>
  <c r="AG62" i="1"/>
  <c r="CU62" i="1" s="1"/>
  <c r="T62" i="1" s="1"/>
  <c r="AF62" i="1"/>
  <c r="AE62" i="1"/>
  <c r="AD62" i="1" s="1"/>
  <c r="AB62" i="1" s="1"/>
  <c r="AC62" i="1"/>
  <c r="V62" i="1"/>
  <c r="U62" i="1"/>
  <c r="S62" i="1"/>
  <c r="CZ62" i="1" s="1"/>
  <c r="Y62" i="1" s="1"/>
  <c r="R62" i="1"/>
  <c r="Q62" i="1"/>
  <c r="CP62" i="1" s="1"/>
  <c r="O62" i="1" s="1"/>
  <c r="GM62" i="1" s="1"/>
  <c r="GN62" i="1" s="1"/>
  <c r="P62" i="1"/>
  <c r="N62" i="1"/>
  <c r="D62" i="1"/>
  <c r="C62" i="1"/>
  <c r="HC61" i="1"/>
  <c r="GX61" i="1"/>
  <c r="GV61" i="1"/>
  <c r="GP61" i="1"/>
  <c r="GO61" i="1"/>
  <c r="GN61" i="1"/>
  <c r="GM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GM60" i="1" s="1"/>
  <c r="GO60" i="1" s="1"/>
  <c r="N60" i="1"/>
  <c r="I60" i="1"/>
  <c r="HC59" i="1"/>
  <c r="GX59" i="1"/>
  <c r="GV59" i="1"/>
  <c r="GP59" i="1"/>
  <c r="GN59" i="1"/>
  <c r="GL59" i="1"/>
  <c r="CZ59" i="1"/>
  <c r="Y59" i="1" s="1"/>
  <c r="CW59" i="1"/>
  <c r="CV59" i="1"/>
  <c r="CT59" i="1"/>
  <c r="CS59" i="1"/>
  <c r="CR59" i="1"/>
  <c r="CQ59" i="1"/>
  <c r="CP59" i="1"/>
  <c r="O59" i="1" s="1"/>
  <c r="GM59" i="1" s="1"/>
  <c r="GO59" i="1" s="1"/>
  <c r="AJ59" i="1"/>
  <c r="CX59" i="1" s="1"/>
  <c r="W59" i="1" s="1"/>
  <c r="AI59" i="1"/>
  <c r="AH59" i="1"/>
  <c r="AG59" i="1"/>
  <c r="CU59" i="1" s="1"/>
  <c r="T59" i="1" s="1"/>
  <c r="AF59" i="1"/>
  <c r="AE59" i="1"/>
  <c r="AD59" i="1" s="1"/>
  <c r="AC59" i="1"/>
  <c r="V59" i="1"/>
  <c r="U59" i="1"/>
  <c r="S59" i="1"/>
  <c r="CY59" i="1" s="1"/>
  <c r="X59" i="1" s="1"/>
  <c r="R59" i="1"/>
  <c r="Q59" i="1"/>
  <c r="P59" i="1"/>
  <c r="N59" i="1"/>
  <c r="D59" i="1"/>
  <c r="C59" i="1"/>
  <c r="HC58" i="1"/>
  <c r="GX58" i="1"/>
  <c r="GV58" i="1"/>
  <c r="GP58" i="1"/>
  <c r="GN58" i="1"/>
  <c r="GL58" i="1"/>
  <c r="CW58" i="1"/>
  <c r="CV58" i="1"/>
  <c r="CU58" i="1"/>
  <c r="T58" i="1" s="1"/>
  <c r="CT58" i="1"/>
  <c r="CS58" i="1"/>
  <c r="CR58" i="1"/>
  <c r="CQ58" i="1"/>
  <c r="AJ58" i="1"/>
  <c r="CX58" i="1" s="1"/>
  <c r="W58" i="1" s="1"/>
  <c r="AI58" i="1"/>
  <c r="AH58" i="1"/>
  <c r="AG58" i="1"/>
  <c r="AF58" i="1"/>
  <c r="AE58" i="1"/>
  <c r="AD58" i="1"/>
  <c r="AC58" i="1"/>
  <c r="V58" i="1"/>
  <c r="U58" i="1"/>
  <c r="S58" i="1"/>
  <c r="R58" i="1"/>
  <c r="CZ58" i="1" s="1"/>
  <c r="Y58" i="1" s="1"/>
  <c r="Q58" i="1"/>
  <c r="P58" i="1"/>
  <c r="CP58" i="1" s="1"/>
  <c r="O58" i="1" s="1"/>
  <c r="N58" i="1"/>
  <c r="D58" i="1"/>
  <c r="C58" i="1"/>
  <c r="HC57" i="1"/>
  <c r="GX57" i="1"/>
  <c r="GV57" i="1"/>
  <c r="GP57" i="1"/>
  <c r="GN57" i="1"/>
  <c r="GM57" i="1"/>
  <c r="GO57" i="1" s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/>
  <c r="N57" i="1"/>
  <c r="I57" i="1"/>
  <c r="HC56" i="1"/>
  <c r="GX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W56" i="1"/>
  <c r="V56" i="1"/>
  <c r="U56" i="1"/>
  <c r="T56" i="1"/>
  <c r="Q56" i="1"/>
  <c r="P56" i="1"/>
  <c r="O56" i="1" s="1"/>
  <c r="GM56" i="1" s="1"/>
  <c r="GO56" i="1" s="1"/>
  <c r="N56" i="1"/>
  <c r="I56" i="1"/>
  <c r="S56" i="1" s="1"/>
  <c r="HC55" i="1"/>
  <c r="GX55" i="1"/>
  <c r="GV55" i="1"/>
  <c r="GP55" i="1"/>
  <c r="GN55" i="1"/>
  <c r="GL55" i="1"/>
  <c r="CZ55" i="1"/>
  <c r="CY55" i="1"/>
  <c r="X55" i="1" s="1"/>
  <c r="CW55" i="1"/>
  <c r="CV55" i="1"/>
  <c r="CU55" i="1"/>
  <c r="T55" i="1" s="1"/>
  <c r="CT55" i="1"/>
  <c r="CS55" i="1"/>
  <c r="CR55" i="1"/>
  <c r="CQ55" i="1"/>
  <c r="AJ55" i="1"/>
  <c r="CX55" i="1" s="1"/>
  <c r="W55" i="1" s="1"/>
  <c r="AI55" i="1"/>
  <c r="AH55" i="1"/>
  <c r="AG55" i="1"/>
  <c r="AF55" i="1"/>
  <c r="AE55" i="1"/>
  <c r="AD55" i="1"/>
  <c r="AC55" i="1"/>
  <c r="Y55" i="1"/>
  <c r="V55" i="1"/>
  <c r="U55" i="1"/>
  <c r="S55" i="1"/>
  <c r="R55" i="1"/>
  <c r="Q55" i="1"/>
  <c r="P55" i="1"/>
  <c r="CP55" i="1" s="1"/>
  <c r="O55" i="1" s="1"/>
  <c r="GM55" i="1" s="1"/>
  <c r="GO55" i="1" s="1"/>
  <c r="N55" i="1"/>
  <c r="D55" i="1"/>
  <c r="C55" i="1"/>
  <c r="HC54" i="1"/>
  <c r="GX54" i="1"/>
  <c r="GV54" i="1"/>
  <c r="GP54" i="1"/>
  <c r="GN54" i="1"/>
  <c r="GL54" i="1"/>
  <c r="CZ54" i="1"/>
  <c r="CW54" i="1"/>
  <c r="CV54" i="1"/>
  <c r="CU54" i="1"/>
  <c r="T54" i="1" s="1"/>
  <c r="CT54" i="1"/>
  <c r="CS54" i="1"/>
  <c r="CR54" i="1"/>
  <c r="CQ54" i="1"/>
  <c r="AJ54" i="1"/>
  <c r="CX54" i="1" s="1"/>
  <c r="W54" i="1" s="1"/>
  <c r="AI54" i="1"/>
  <c r="AH54" i="1"/>
  <c r="AG54" i="1"/>
  <c r="AF54" i="1"/>
  <c r="AE54" i="1"/>
  <c r="AD54" i="1"/>
  <c r="AB54" i="1" s="1"/>
  <c r="AC54" i="1"/>
  <c r="Y54" i="1"/>
  <c r="V54" i="1"/>
  <c r="U54" i="1"/>
  <c r="S54" i="1"/>
  <c r="CY54" i="1" s="1"/>
  <c r="X54" i="1" s="1"/>
  <c r="R54" i="1"/>
  <c r="Q54" i="1"/>
  <c r="P54" i="1"/>
  <c r="CP54" i="1" s="1"/>
  <c r="O54" i="1" s="1"/>
  <c r="GM54" i="1" s="1"/>
  <c r="GO54" i="1" s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W53" i="1" s="1"/>
  <c r="CW53" i="1"/>
  <c r="CV53" i="1"/>
  <c r="CT53" i="1"/>
  <c r="CS53" i="1"/>
  <c r="CR53" i="1"/>
  <c r="CQ53" i="1"/>
  <c r="CP53" i="1"/>
  <c r="AJ53" i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V52" i="1"/>
  <c r="GP52" i="1"/>
  <c r="GO52" i="1"/>
  <c r="GL52" i="1"/>
  <c r="CW52" i="1"/>
  <c r="CV52" i="1"/>
  <c r="CT52" i="1"/>
  <c r="CS52" i="1"/>
  <c r="CR52" i="1"/>
  <c r="CQ52" i="1"/>
  <c r="AJ52" i="1"/>
  <c r="CX52" i="1" s="1"/>
  <c r="AI52" i="1"/>
  <c r="AH52" i="1"/>
  <c r="AG52" i="1"/>
  <c r="CU52" i="1" s="1"/>
  <c r="T52" i="1" s="1"/>
  <c r="AF52" i="1"/>
  <c r="AE52" i="1"/>
  <c r="AD52" i="1"/>
  <c r="AC52" i="1"/>
  <c r="AB52" i="1"/>
  <c r="N52" i="1"/>
  <c r="I52" i="1"/>
  <c r="HC51" i="1"/>
  <c r="GX51" i="1"/>
  <c r="GV51" i="1"/>
  <c r="GP51" i="1"/>
  <c r="GO51" i="1"/>
  <c r="GL51" i="1"/>
  <c r="CY51" i="1"/>
  <c r="X51" i="1" s="1"/>
  <c r="CX51" i="1"/>
  <c r="CW51" i="1"/>
  <c r="CV51" i="1"/>
  <c r="CT51" i="1"/>
  <c r="CS51" i="1"/>
  <c r="CR51" i="1"/>
  <c r="CQ51" i="1"/>
  <c r="AJ51" i="1"/>
  <c r="AI51" i="1"/>
  <c r="AH51" i="1"/>
  <c r="AG51" i="1"/>
  <c r="CU51" i="1" s="1"/>
  <c r="T51" i="1" s="1"/>
  <c r="AF51" i="1"/>
  <c r="AE51" i="1"/>
  <c r="AD51" i="1" s="1"/>
  <c r="AC51" i="1"/>
  <c r="AB51" i="1"/>
  <c r="Y51" i="1"/>
  <c r="W51" i="1"/>
  <c r="V51" i="1"/>
  <c r="U51" i="1"/>
  <c r="S51" i="1"/>
  <c r="CZ51" i="1" s="1"/>
  <c r="R51" i="1"/>
  <c r="Q51" i="1"/>
  <c r="CP51" i="1" s="1"/>
  <c r="O51" i="1" s="1"/>
  <c r="GM51" i="1" s="1"/>
  <c r="GN51" i="1" s="1"/>
  <c r="P51" i="1"/>
  <c r="N51" i="1"/>
  <c r="D51" i="1"/>
  <c r="C51" i="1"/>
  <c r="HC50" i="1"/>
  <c r="GX50" i="1"/>
  <c r="GV50" i="1"/>
  <c r="GP50" i="1"/>
  <c r="GO50" i="1"/>
  <c r="GL50" i="1"/>
  <c r="CY50" i="1"/>
  <c r="CX50" i="1"/>
  <c r="W50" i="1" s="1"/>
  <c r="CW50" i="1"/>
  <c r="CV50" i="1"/>
  <c r="CT50" i="1"/>
  <c r="CS50" i="1"/>
  <c r="CR50" i="1"/>
  <c r="CQ50" i="1"/>
  <c r="AJ50" i="1"/>
  <c r="AI50" i="1"/>
  <c r="AH50" i="1"/>
  <c r="AG50" i="1"/>
  <c r="CU50" i="1" s="1"/>
  <c r="T50" i="1" s="1"/>
  <c r="AF50" i="1"/>
  <c r="AE50" i="1"/>
  <c r="AD50" i="1" s="1"/>
  <c r="AB50" i="1" s="1"/>
  <c r="AC50" i="1"/>
  <c r="Y50" i="1"/>
  <c r="X50" i="1"/>
  <c r="V50" i="1"/>
  <c r="U50" i="1"/>
  <c r="S50" i="1"/>
  <c r="CZ50" i="1" s="1"/>
  <c r="R50" i="1"/>
  <c r="Q50" i="1"/>
  <c r="CP50" i="1" s="1"/>
  <c r="O50" i="1" s="1"/>
  <c r="GM50" i="1" s="1"/>
  <c r="GN50" i="1" s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T49" i="1"/>
  <c r="CS49" i="1"/>
  <c r="CR49" i="1"/>
  <c r="CQ49" i="1"/>
  <c r="CP49" i="1"/>
  <c r="AJ49" i="1"/>
  <c r="AI49" i="1"/>
  <c r="AH49" i="1"/>
  <c r="AG49" i="1"/>
  <c r="CU49" i="1" s="1"/>
  <c r="T49" i="1" s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W48" i="1"/>
  <c r="CV48" i="1"/>
  <c r="CT48" i="1"/>
  <c r="CS48" i="1"/>
  <c r="CR48" i="1"/>
  <c r="CQ48" i="1"/>
  <c r="AJ48" i="1"/>
  <c r="CX48" i="1" s="1"/>
  <c r="W48" i="1" s="1"/>
  <c r="AI48" i="1"/>
  <c r="AH48" i="1"/>
  <c r="AG48" i="1"/>
  <c r="CU48" i="1" s="1"/>
  <c r="T48" i="1" s="1"/>
  <c r="AF48" i="1"/>
  <c r="AE48" i="1"/>
  <c r="AD48" i="1"/>
  <c r="AC48" i="1"/>
  <c r="AB48" i="1"/>
  <c r="V48" i="1"/>
  <c r="S48" i="1"/>
  <c r="R48" i="1"/>
  <c r="P48" i="1"/>
  <c r="N48" i="1"/>
  <c r="I48" i="1"/>
  <c r="HC47" i="1"/>
  <c r="GX47" i="1"/>
  <c r="GV47" i="1"/>
  <c r="GP47" i="1"/>
  <c r="GO47" i="1"/>
  <c r="GL47" i="1"/>
  <c r="CW47" i="1"/>
  <c r="CV47" i="1"/>
  <c r="CU47" i="1"/>
  <c r="T47" i="1" s="1"/>
  <c r="CT47" i="1"/>
  <c r="CS47" i="1"/>
  <c r="CR47" i="1"/>
  <c r="CQ47" i="1"/>
  <c r="AJ47" i="1"/>
  <c r="CX47" i="1" s="1"/>
  <c r="W47" i="1" s="1"/>
  <c r="AI47" i="1"/>
  <c r="AH47" i="1"/>
  <c r="AG47" i="1"/>
  <c r="AF47" i="1"/>
  <c r="AE47" i="1"/>
  <c r="AD47" i="1" s="1"/>
  <c r="AB47" i="1" s="1"/>
  <c r="AC47" i="1"/>
  <c r="V47" i="1"/>
  <c r="U47" i="1"/>
  <c r="S47" i="1"/>
  <c r="R47" i="1"/>
  <c r="CZ47" i="1" s="1"/>
  <c r="Y47" i="1" s="1"/>
  <c r="Q47" i="1"/>
  <c r="P47" i="1"/>
  <c r="CP47" i="1" s="1"/>
  <c r="O47" i="1" s="1"/>
  <c r="N47" i="1"/>
  <c r="D47" i="1"/>
  <c r="C47" i="1"/>
  <c r="HC46" i="1"/>
  <c r="GX46" i="1"/>
  <c r="GV46" i="1"/>
  <c r="GP46" i="1"/>
  <c r="GO46" i="1"/>
  <c r="GL46" i="1"/>
  <c r="CZ46" i="1"/>
  <c r="Y46" i="1" s="1"/>
  <c r="CW46" i="1"/>
  <c r="CV46" i="1"/>
  <c r="CT46" i="1"/>
  <c r="CS46" i="1"/>
  <c r="CR46" i="1"/>
  <c r="CQ46" i="1"/>
  <c r="AJ46" i="1"/>
  <c r="CX46" i="1" s="1"/>
  <c r="W46" i="1" s="1"/>
  <c r="AI46" i="1"/>
  <c r="AH46" i="1"/>
  <c r="AG46" i="1"/>
  <c r="CU46" i="1" s="1"/>
  <c r="T46" i="1" s="1"/>
  <c r="AF46" i="1"/>
  <c r="AE46" i="1"/>
  <c r="AD46" i="1" s="1"/>
  <c r="AC46" i="1"/>
  <c r="V46" i="1"/>
  <c r="U46" i="1"/>
  <c r="S46" i="1"/>
  <c r="R46" i="1"/>
  <c r="Q46" i="1"/>
  <c r="CP46" i="1" s="1"/>
  <c r="O46" i="1" s="1"/>
  <c r="P46" i="1"/>
  <c r="N46" i="1"/>
  <c r="D46" i="1"/>
  <c r="C46" i="1"/>
  <c r="HC45" i="1"/>
  <c r="GX45" i="1"/>
  <c r="GV45" i="1"/>
  <c r="GP45" i="1"/>
  <c r="GO45" i="1"/>
  <c r="GL45" i="1"/>
  <c r="CW45" i="1"/>
  <c r="CV45" i="1"/>
  <c r="CU45" i="1"/>
  <c r="T45" i="1" s="1"/>
  <c r="CT45" i="1"/>
  <c r="CS45" i="1"/>
  <c r="CR45" i="1"/>
  <c r="CQ45" i="1"/>
  <c r="AJ45" i="1"/>
  <c r="CX45" i="1" s="1"/>
  <c r="W45" i="1" s="1"/>
  <c r="AI45" i="1"/>
  <c r="AH45" i="1"/>
  <c r="AG45" i="1"/>
  <c r="AF45" i="1"/>
  <c r="AE45" i="1"/>
  <c r="AD45" i="1" s="1"/>
  <c r="AB45" i="1" s="1"/>
  <c r="AC45" i="1"/>
  <c r="V45" i="1"/>
  <c r="U45" i="1"/>
  <c r="S45" i="1"/>
  <c r="R45" i="1"/>
  <c r="CZ45" i="1" s="1"/>
  <c r="Y45" i="1" s="1"/>
  <c r="Q45" i="1"/>
  <c r="P45" i="1"/>
  <c r="CP45" i="1" s="1"/>
  <c r="O45" i="1" s="1"/>
  <c r="N45" i="1"/>
  <c r="D45" i="1"/>
  <c r="C45" i="1"/>
  <c r="HC44" i="1"/>
  <c r="GX44" i="1"/>
  <c r="GV44" i="1"/>
  <c r="GP44" i="1"/>
  <c r="GO44" i="1"/>
  <c r="GL44" i="1"/>
  <c r="CZ44" i="1"/>
  <c r="Y44" i="1" s="1"/>
  <c r="CW44" i="1"/>
  <c r="CV44" i="1"/>
  <c r="CT44" i="1"/>
  <c r="CS44" i="1"/>
  <c r="CR44" i="1"/>
  <c r="CQ44" i="1"/>
  <c r="AJ44" i="1"/>
  <c r="CX44" i="1" s="1"/>
  <c r="W44" i="1" s="1"/>
  <c r="AI44" i="1"/>
  <c r="AH44" i="1"/>
  <c r="AG44" i="1"/>
  <c r="CU44" i="1" s="1"/>
  <c r="T44" i="1" s="1"/>
  <c r="AF44" i="1"/>
  <c r="AE44" i="1"/>
  <c r="AD44" i="1" s="1"/>
  <c r="AC44" i="1"/>
  <c r="V44" i="1"/>
  <c r="U44" i="1"/>
  <c r="S44" i="1"/>
  <c r="R44" i="1"/>
  <c r="Q44" i="1"/>
  <c r="CP44" i="1" s="1"/>
  <c r="O44" i="1" s="1"/>
  <c r="P44" i="1"/>
  <c r="N44" i="1"/>
  <c r="D44" i="1"/>
  <c r="C44" i="1"/>
  <c r="HC43" i="1"/>
  <c r="GX43" i="1"/>
  <c r="GV43" i="1"/>
  <c r="GP43" i="1"/>
  <c r="GO43" i="1"/>
  <c r="GL43" i="1"/>
  <c r="CW43" i="1"/>
  <c r="CV43" i="1"/>
  <c r="CU43" i="1"/>
  <c r="T43" i="1" s="1"/>
  <c r="CT43" i="1"/>
  <c r="CS43" i="1"/>
  <c r="CR43" i="1"/>
  <c r="CQ43" i="1"/>
  <c r="AJ43" i="1"/>
  <c r="CX43" i="1" s="1"/>
  <c r="W43" i="1" s="1"/>
  <c r="AI43" i="1"/>
  <c r="AH43" i="1"/>
  <c r="AG43" i="1"/>
  <c r="AF43" i="1"/>
  <c r="AE43" i="1"/>
  <c r="AD43" i="1" s="1"/>
  <c r="AB43" i="1" s="1"/>
  <c r="AC43" i="1"/>
  <c r="V43" i="1"/>
  <c r="U43" i="1"/>
  <c r="S43" i="1"/>
  <c r="R43" i="1"/>
  <c r="CZ43" i="1" s="1"/>
  <c r="Y43" i="1" s="1"/>
  <c r="Q43" i="1"/>
  <c r="P43" i="1"/>
  <c r="CP43" i="1" s="1"/>
  <c r="O43" i="1" s="1"/>
  <c r="N43" i="1"/>
  <c r="D43" i="1"/>
  <c r="C43" i="1"/>
  <c r="HC42" i="1"/>
  <c r="GX42" i="1"/>
  <c r="GV42" i="1"/>
  <c r="GP42" i="1"/>
  <c r="GO42" i="1"/>
  <c r="GL42" i="1"/>
  <c r="CZ42" i="1"/>
  <c r="Y42" i="1" s="1"/>
  <c r="CW42" i="1"/>
  <c r="CV42" i="1"/>
  <c r="CT42" i="1"/>
  <c r="CS42" i="1"/>
  <c r="CR42" i="1"/>
  <c r="CQ42" i="1"/>
  <c r="AJ42" i="1"/>
  <c r="CX42" i="1" s="1"/>
  <c r="W42" i="1" s="1"/>
  <c r="AI42" i="1"/>
  <c r="AH42" i="1"/>
  <c r="AG42" i="1"/>
  <c r="CU42" i="1" s="1"/>
  <c r="T42" i="1" s="1"/>
  <c r="AF42" i="1"/>
  <c r="AE42" i="1"/>
  <c r="AD42" i="1" s="1"/>
  <c r="AC42" i="1"/>
  <c r="V42" i="1"/>
  <c r="U42" i="1"/>
  <c r="S42" i="1"/>
  <c r="R42" i="1"/>
  <c r="Q42" i="1"/>
  <c r="CP42" i="1" s="1"/>
  <c r="O42" i="1" s="1"/>
  <c r="P42" i="1"/>
  <c r="N42" i="1"/>
  <c r="D42" i="1"/>
  <c r="C42" i="1"/>
  <c r="HC41" i="1"/>
  <c r="GX41" i="1"/>
  <c r="GV41" i="1"/>
  <c r="GP41" i="1"/>
  <c r="GO41" i="1"/>
  <c r="GL41" i="1"/>
  <c r="CW41" i="1"/>
  <c r="CV41" i="1"/>
  <c r="CU41" i="1"/>
  <c r="T41" i="1" s="1"/>
  <c r="CT41" i="1"/>
  <c r="CS41" i="1"/>
  <c r="CR41" i="1"/>
  <c r="CQ41" i="1"/>
  <c r="AJ41" i="1"/>
  <c r="CX41" i="1" s="1"/>
  <c r="W41" i="1" s="1"/>
  <c r="AI41" i="1"/>
  <c r="AH41" i="1"/>
  <c r="AG41" i="1"/>
  <c r="AF41" i="1"/>
  <c r="AE41" i="1"/>
  <c r="AD41" i="1" s="1"/>
  <c r="AB41" i="1" s="1"/>
  <c r="AC41" i="1"/>
  <c r="V41" i="1"/>
  <c r="U41" i="1"/>
  <c r="S41" i="1"/>
  <c r="R41" i="1"/>
  <c r="CZ41" i="1" s="1"/>
  <c r="Y41" i="1" s="1"/>
  <c r="Q41" i="1"/>
  <c r="P41" i="1"/>
  <c r="CP41" i="1" s="1"/>
  <c r="O41" i="1" s="1"/>
  <c r="N41" i="1"/>
  <c r="D41" i="1"/>
  <c r="C41" i="1"/>
  <c r="HC40" i="1"/>
  <c r="GX40" i="1"/>
  <c r="GV40" i="1"/>
  <c r="GP40" i="1"/>
  <c r="GO40" i="1"/>
  <c r="GL40" i="1"/>
  <c r="CZ40" i="1"/>
  <c r="Y40" i="1" s="1"/>
  <c r="CW40" i="1"/>
  <c r="CV40" i="1"/>
  <c r="CT40" i="1"/>
  <c r="CS40" i="1"/>
  <c r="CR40" i="1"/>
  <c r="CQ40" i="1"/>
  <c r="AJ40" i="1"/>
  <c r="CX40" i="1" s="1"/>
  <c r="W40" i="1" s="1"/>
  <c r="AI40" i="1"/>
  <c r="AH40" i="1"/>
  <c r="AG40" i="1"/>
  <c r="CU40" i="1" s="1"/>
  <c r="T40" i="1" s="1"/>
  <c r="AF40" i="1"/>
  <c r="AE40" i="1"/>
  <c r="AD40" i="1" s="1"/>
  <c r="AC40" i="1"/>
  <c r="V40" i="1"/>
  <c r="U40" i="1"/>
  <c r="S40" i="1"/>
  <c r="R40" i="1"/>
  <c r="Q40" i="1"/>
  <c r="CP40" i="1" s="1"/>
  <c r="O40" i="1" s="1"/>
  <c r="P40" i="1"/>
  <c r="N40" i="1"/>
  <c r="D40" i="1"/>
  <c r="C40" i="1"/>
  <c r="HC39" i="1"/>
  <c r="GX39" i="1"/>
  <c r="GV39" i="1"/>
  <c r="GP39" i="1"/>
  <c r="GO39" i="1"/>
  <c r="GL39" i="1"/>
  <c r="CZ39" i="1"/>
  <c r="Y39" i="1" s="1"/>
  <c r="CW39" i="1"/>
  <c r="CV39" i="1"/>
  <c r="CU39" i="1"/>
  <c r="T39" i="1" s="1"/>
  <c r="CT39" i="1"/>
  <c r="CS39" i="1"/>
  <c r="CR39" i="1"/>
  <c r="CQ39" i="1"/>
  <c r="AJ39" i="1"/>
  <c r="CX39" i="1" s="1"/>
  <c r="W39" i="1" s="1"/>
  <c r="AI39" i="1"/>
  <c r="AH39" i="1"/>
  <c r="AG39" i="1"/>
  <c r="AF39" i="1"/>
  <c r="AE39" i="1"/>
  <c r="AD39" i="1" s="1"/>
  <c r="AB39" i="1" s="1"/>
  <c r="AC39" i="1"/>
  <c r="V39" i="1"/>
  <c r="U39" i="1"/>
  <c r="S39" i="1"/>
  <c r="CY39" i="1" s="1"/>
  <c r="X39" i="1" s="1"/>
  <c r="R39" i="1"/>
  <c r="Q39" i="1"/>
  <c r="P39" i="1"/>
  <c r="CP39" i="1" s="1"/>
  <c r="O39" i="1" s="1"/>
  <c r="GM39" i="1" s="1"/>
  <c r="GN39" i="1" s="1"/>
  <c r="N39" i="1"/>
  <c r="D39" i="1"/>
  <c r="C39" i="1"/>
  <c r="HC38" i="1"/>
  <c r="GX38" i="1"/>
  <c r="GV38" i="1"/>
  <c r="GP38" i="1"/>
  <c r="GO38" i="1"/>
  <c r="GL38" i="1"/>
  <c r="CW38" i="1"/>
  <c r="CV38" i="1"/>
  <c r="CT38" i="1"/>
  <c r="CS38" i="1"/>
  <c r="CR38" i="1"/>
  <c r="CQ38" i="1"/>
  <c r="AJ38" i="1"/>
  <c r="CX38" i="1" s="1"/>
  <c r="W38" i="1" s="1"/>
  <c r="AI38" i="1"/>
  <c r="AH38" i="1"/>
  <c r="AG38" i="1"/>
  <c r="CU38" i="1" s="1"/>
  <c r="T38" i="1" s="1"/>
  <c r="AF38" i="1"/>
  <c r="AE38" i="1"/>
  <c r="AD38" i="1" s="1"/>
  <c r="AB38" i="1" s="1"/>
  <c r="AC38" i="1"/>
  <c r="V38" i="1"/>
  <c r="U38" i="1"/>
  <c r="S38" i="1"/>
  <c r="CY38" i="1" s="1"/>
  <c r="X38" i="1" s="1"/>
  <c r="R38" i="1"/>
  <c r="Q38" i="1"/>
  <c r="P38" i="1"/>
  <c r="N38" i="1"/>
  <c r="D38" i="1"/>
  <c r="C38" i="1"/>
  <c r="HC37" i="1"/>
  <c r="GX37" i="1"/>
  <c r="GV37" i="1"/>
  <c r="GP37" i="1"/>
  <c r="GO37" i="1"/>
  <c r="GL37" i="1"/>
  <c r="CW37" i="1"/>
  <c r="CV37" i="1"/>
  <c r="CU37" i="1"/>
  <c r="T37" i="1" s="1"/>
  <c r="CT37" i="1"/>
  <c r="CS37" i="1"/>
  <c r="CR37" i="1"/>
  <c r="CQ37" i="1"/>
  <c r="CP37" i="1"/>
  <c r="O37" i="1" s="1"/>
  <c r="AJ37" i="1"/>
  <c r="CX37" i="1" s="1"/>
  <c r="AI37" i="1"/>
  <c r="AH37" i="1"/>
  <c r="AG37" i="1"/>
  <c r="AF37" i="1"/>
  <c r="AE37" i="1"/>
  <c r="AD37" i="1" s="1"/>
  <c r="AB37" i="1" s="1"/>
  <c r="AC37" i="1"/>
  <c r="W37" i="1"/>
  <c r="V37" i="1"/>
  <c r="U37" i="1"/>
  <c r="S37" i="1"/>
  <c r="CY37" i="1" s="1"/>
  <c r="X37" i="1" s="1"/>
  <c r="R37" i="1"/>
  <c r="CZ37" i="1" s="1"/>
  <c r="Y37" i="1" s="1"/>
  <c r="Q37" i="1"/>
  <c r="P37" i="1"/>
  <c r="N37" i="1"/>
  <c r="D37" i="1"/>
  <c r="C37" i="1"/>
  <c r="HC36" i="1"/>
  <c r="GX36" i="1"/>
  <c r="GV36" i="1"/>
  <c r="GP36" i="1"/>
  <c r="GO36" i="1"/>
  <c r="GL36" i="1"/>
  <c r="CW36" i="1"/>
  <c r="CV36" i="1"/>
  <c r="CT36" i="1"/>
  <c r="CS36" i="1"/>
  <c r="CR36" i="1"/>
  <c r="CQ36" i="1"/>
  <c r="AJ36" i="1"/>
  <c r="CX36" i="1" s="1"/>
  <c r="W36" i="1" s="1"/>
  <c r="AI36" i="1"/>
  <c r="AH36" i="1"/>
  <c r="AG36" i="1"/>
  <c r="CU36" i="1" s="1"/>
  <c r="T36" i="1" s="1"/>
  <c r="AF36" i="1"/>
  <c r="AE36" i="1"/>
  <c r="AD36" i="1" s="1"/>
  <c r="AB36" i="1" s="1"/>
  <c r="AC36" i="1"/>
  <c r="V36" i="1"/>
  <c r="U36" i="1"/>
  <c r="S36" i="1"/>
  <c r="CY36" i="1" s="1"/>
  <c r="X36" i="1" s="1"/>
  <c r="R36" i="1"/>
  <c r="Q36" i="1"/>
  <c r="P36" i="1"/>
  <c r="N36" i="1"/>
  <c r="D36" i="1"/>
  <c r="C36" i="1"/>
  <c r="HC35" i="1"/>
  <c r="GX35" i="1"/>
  <c r="GV35" i="1"/>
  <c r="GP35" i="1"/>
  <c r="GO35" i="1"/>
  <c r="GL35" i="1"/>
  <c r="CZ35" i="1"/>
  <c r="CW35" i="1"/>
  <c r="CV35" i="1"/>
  <c r="CU35" i="1"/>
  <c r="T35" i="1" s="1"/>
  <c r="CT35" i="1"/>
  <c r="CS35" i="1"/>
  <c r="CR35" i="1"/>
  <c r="CQ35" i="1"/>
  <c r="CP35" i="1"/>
  <c r="O35" i="1" s="1"/>
  <c r="GM35" i="1" s="1"/>
  <c r="GN35" i="1" s="1"/>
  <c r="AJ35" i="1"/>
  <c r="CX35" i="1" s="1"/>
  <c r="W35" i="1" s="1"/>
  <c r="AI35" i="1"/>
  <c r="AH35" i="1"/>
  <c r="AG35" i="1"/>
  <c r="AF35" i="1"/>
  <c r="AE35" i="1"/>
  <c r="AD35" i="1"/>
  <c r="AB35" i="1" s="1"/>
  <c r="AC35" i="1"/>
  <c r="Y35" i="1"/>
  <c r="X35" i="1"/>
  <c r="V35" i="1"/>
  <c r="U35" i="1"/>
  <c r="S35" i="1"/>
  <c r="CY35" i="1" s="1"/>
  <c r="R35" i="1"/>
  <c r="Q35" i="1"/>
  <c r="P35" i="1"/>
  <c r="N35" i="1"/>
  <c r="D35" i="1"/>
  <c r="C35" i="1"/>
  <c r="HC34" i="1"/>
  <c r="GX34" i="1"/>
  <c r="GV34" i="1"/>
  <c r="GP34" i="1"/>
  <c r="GO34" i="1"/>
  <c r="GL34" i="1"/>
  <c r="CZ34" i="1"/>
  <c r="Y34" i="1" s="1"/>
  <c r="CX34" i="1"/>
  <c r="CW34" i="1"/>
  <c r="CV34" i="1"/>
  <c r="CU34" i="1"/>
  <c r="T34" i="1" s="1"/>
  <c r="CT34" i="1"/>
  <c r="CS34" i="1"/>
  <c r="CR34" i="1"/>
  <c r="CQ34" i="1"/>
  <c r="AJ34" i="1"/>
  <c r="AI34" i="1"/>
  <c r="AH34" i="1"/>
  <c r="AG34" i="1"/>
  <c r="AF34" i="1"/>
  <c r="AE34" i="1"/>
  <c r="AD34" i="1"/>
  <c r="AB34" i="1" s="1"/>
  <c r="AC34" i="1"/>
  <c r="X34" i="1"/>
  <c r="W34" i="1"/>
  <c r="V34" i="1"/>
  <c r="U34" i="1"/>
  <c r="S34" i="1"/>
  <c r="CY34" i="1" s="1"/>
  <c r="R34" i="1"/>
  <c r="Q34" i="1"/>
  <c r="P34" i="1"/>
  <c r="CP34" i="1" s="1"/>
  <c r="O34" i="1" s="1"/>
  <c r="GM34" i="1" s="1"/>
  <c r="GN34" i="1" s="1"/>
  <c r="N34" i="1"/>
  <c r="D34" i="1"/>
  <c r="C34" i="1"/>
  <c r="HC33" i="1"/>
  <c r="GX33" i="1"/>
  <c r="GV33" i="1"/>
  <c r="GP33" i="1"/>
  <c r="GO33" i="1"/>
  <c r="GL33" i="1"/>
  <c r="CW33" i="1"/>
  <c r="CV33" i="1"/>
  <c r="CU33" i="1"/>
  <c r="T33" i="1" s="1"/>
  <c r="CT33" i="1"/>
  <c r="CS33" i="1"/>
  <c r="CR33" i="1"/>
  <c r="CQ33" i="1"/>
  <c r="AJ33" i="1"/>
  <c r="CX33" i="1" s="1"/>
  <c r="W33" i="1" s="1"/>
  <c r="AI33" i="1"/>
  <c r="AH33" i="1"/>
  <c r="AG33" i="1"/>
  <c r="AF33" i="1"/>
  <c r="AE33" i="1"/>
  <c r="AD33" i="1" s="1"/>
  <c r="AB33" i="1" s="1"/>
  <c r="AC33" i="1"/>
  <c r="V33" i="1"/>
  <c r="U33" i="1"/>
  <c r="S33" i="1"/>
  <c r="R33" i="1"/>
  <c r="CZ33" i="1" s="1"/>
  <c r="Y33" i="1" s="1"/>
  <c r="Q33" i="1"/>
  <c r="P33" i="1"/>
  <c r="CP33" i="1" s="1"/>
  <c r="O33" i="1" s="1"/>
  <c r="N33" i="1"/>
  <c r="D33" i="1"/>
  <c r="C33" i="1"/>
  <c r="HC32" i="1"/>
  <c r="GX32" i="1"/>
  <c r="GV32" i="1"/>
  <c r="GP32" i="1"/>
  <c r="GO32" i="1"/>
  <c r="GL32" i="1"/>
  <c r="CZ32" i="1"/>
  <c r="Y32" i="1" s="1"/>
  <c r="CX32" i="1"/>
  <c r="W32" i="1" s="1"/>
  <c r="CW32" i="1"/>
  <c r="CV32" i="1"/>
  <c r="CT32" i="1"/>
  <c r="CS32" i="1"/>
  <c r="CR32" i="1"/>
  <c r="CQ32" i="1"/>
  <c r="AJ32" i="1"/>
  <c r="AI32" i="1"/>
  <c r="AH32" i="1"/>
  <c r="AG32" i="1"/>
  <c r="CU32" i="1" s="1"/>
  <c r="T32" i="1" s="1"/>
  <c r="AF32" i="1"/>
  <c r="AE32" i="1"/>
  <c r="AD32" i="1" s="1"/>
  <c r="AB32" i="1" s="1"/>
  <c r="AC32" i="1"/>
  <c r="V32" i="1"/>
  <c r="U32" i="1"/>
  <c r="S32" i="1"/>
  <c r="R32" i="1"/>
  <c r="Q32" i="1"/>
  <c r="P32" i="1"/>
  <c r="CP32" i="1" s="1"/>
  <c r="O32" i="1" s="1"/>
  <c r="N32" i="1"/>
  <c r="D32" i="1"/>
  <c r="C32" i="1"/>
  <c r="HC31" i="1"/>
  <c r="GX31" i="1"/>
  <c r="GV31" i="1"/>
  <c r="GP31" i="1"/>
  <c r="GO31" i="1"/>
  <c r="GL31" i="1"/>
  <c r="CZ31" i="1"/>
  <c r="Y31" i="1" s="1"/>
  <c r="CW31" i="1"/>
  <c r="CV31" i="1"/>
  <c r="CU31" i="1"/>
  <c r="T31" i="1" s="1"/>
  <c r="CT31" i="1"/>
  <c r="CS31" i="1"/>
  <c r="CR31" i="1"/>
  <c r="CQ31" i="1"/>
  <c r="AJ31" i="1"/>
  <c r="CX31" i="1" s="1"/>
  <c r="W31" i="1" s="1"/>
  <c r="AI31" i="1"/>
  <c r="AH31" i="1"/>
  <c r="AG31" i="1"/>
  <c r="AF31" i="1"/>
  <c r="AE31" i="1"/>
  <c r="AD31" i="1" s="1"/>
  <c r="AB31" i="1" s="1"/>
  <c r="AC31" i="1"/>
  <c r="V31" i="1"/>
  <c r="U31" i="1"/>
  <c r="S31" i="1"/>
  <c r="CY31" i="1" s="1"/>
  <c r="X31" i="1" s="1"/>
  <c r="R31" i="1"/>
  <c r="Q31" i="1"/>
  <c r="P31" i="1"/>
  <c r="CP31" i="1" s="1"/>
  <c r="O31" i="1" s="1"/>
  <c r="N31" i="1"/>
  <c r="D31" i="1"/>
  <c r="C31" i="1"/>
  <c r="HC30" i="1"/>
  <c r="GX30" i="1"/>
  <c r="GV30" i="1"/>
  <c r="GP30" i="1"/>
  <c r="GO30" i="1"/>
  <c r="GL30" i="1"/>
  <c r="CW30" i="1"/>
  <c r="CV30" i="1"/>
  <c r="CU30" i="1"/>
  <c r="T30" i="1" s="1"/>
  <c r="CT30" i="1"/>
  <c r="CS30" i="1"/>
  <c r="CR30" i="1"/>
  <c r="CQ30" i="1"/>
  <c r="AJ30" i="1"/>
  <c r="CX30" i="1" s="1"/>
  <c r="W30" i="1" s="1"/>
  <c r="AI30" i="1"/>
  <c r="AH30" i="1"/>
  <c r="AG30" i="1"/>
  <c r="AF30" i="1"/>
  <c r="AE30" i="1"/>
  <c r="AD30" i="1"/>
  <c r="AB30" i="1" s="1"/>
  <c r="AC30" i="1"/>
  <c r="V30" i="1"/>
  <c r="U30" i="1"/>
  <c r="S30" i="1"/>
  <c r="R30" i="1"/>
  <c r="Q30" i="1"/>
  <c r="P30" i="1"/>
  <c r="N30" i="1"/>
  <c r="D30" i="1"/>
  <c r="C30" i="1"/>
  <c r="HC29" i="1"/>
  <c r="GX29" i="1"/>
  <c r="GV29" i="1"/>
  <c r="GP29" i="1"/>
  <c r="GO29" i="1"/>
  <c r="GL29" i="1"/>
  <c r="CZ29" i="1"/>
  <c r="CW29" i="1"/>
  <c r="CV29" i="1"/>
  <c r="CU29" i="1"/>
  <c r="T29" i="1" s="1"/>
  <c r="CT29" i="1"/>
  <c r="CS29" i="1"/>
  <c r="CR29" i="1"/>
  <c r="CQ29" i="1"/>
  <c r="CP29" i="1"/>
  <c r="O29" i="1" s="1"/>
  <c r="GM29" i="1" s="1"/>
  <c r="GN29" i="1" s="1"/>
  <c r="AJ29" i="1"/>
  <c r="CX29" i="1" s="1"/>
  <c r="W29" i="1" s="1"/>
  <c r="AI29" i="1"/>
  <c r="AH29" i="1"/>
  <c r="AG29" i="1"/>
  <c r="AF29" i="1"/>
  <c r="AE29" i="1"/>
  <c r="AD29" i="1"/>
  <c r="AB29" i="1" s="1"/>
  <c r="AC29" i="1"/>
  <c r="Y29" i="1"/>
  <c r="X29" i="1"/>
  <c r="V29" i="1"/>
  <c r="U29" i="1"/>
  <c r="S29" i="1"/>
  <c r="CY29" i="1" s="1"/>
  <c r="R29" i="1"/>
  <c r="Q29" i="1"/>
  <c r="P29" i="1"/>
  <c r="N29" i="1"/>
  <c r="D29" i="1"/>
  <c r="C29" i="1"/>
  <c r="HC28" i="1"/>
  <c r="GX28" i="1"/>
  <c r="GV28" i="1"/>
  <c r="GP28" i="1"/>
  <c r="GO28" i="1"/>
  <c r="GL28" i="1"/>
  <c r="CW28" i="1"/>
  <c r="CV28" i="1"/>
  <c r="CU28" i="1"/>
  <c r="T28" i="1" s="1"/>
  <c r="CT28" i="1"/>
  <c r="CS28" i="1"/>
  <c r="CR28" i="1"/>
  <c r="CQ28" i="1"/>
  <c r="AJ28" i="1"/>
  <c r="CX28" i="1" s="1"/>
  <c r="W28" i="1" s="1"/>
  <c r="AI28" i="1"/>
  <c r="AH28" i="1"/>
  <c r="AG28" i="1"/>
  <c r="AF28" i="1"/>
  <c r="AE28" i="1"/>
  <c r="AD28" i="1" s="1"/>
  <c r="AB28" i="1" s="1"/>
  <c r="AC28" i="1"/>
  <c r="V28" i="1"/>
  <c r="U28" i="1"/>
  <c r="S28" i="1"/>
  <c r="CZ28" i="1" s="1"/>
  <c r="Y28" i="1" s="1"/>
  <c r="R28" i="1"/>
  <c r="CY28" i="1" s="1"/>
  <c r="X28" i="1" s="1"/>
  <c r="Q28" i="1"/>
  <c r="P28" i="1"/>
  <c r="CP28" i="1" s="1"/>
  <c r="O28" i="1" s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A26" i="1"/>
  <c r="FZ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O26" i="1"/>
  <c r="EN26" i="1"/>
  <c r="EM26" i="1"/>
  <c r="EL26" i="1"/>
  <c r="EK26" i="1"/>
  <c r="EJ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M26" i="1"/>
  <c r="DK26" i="1"/>
  <c r="DJ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F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AW26" i="1"/>
  <c r="AU26" i="1"/>
  <c r="AT26" i="1"/>
  <c r="AS26" i="1"/>
  <c r="AR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T121" i="7" l="1"/>
  <c r="L104" i="7"/>
  <c r="AO121" i="7" s="1"/>
  <c r="BW93" i="8"/>
  <c r="BX93" i="8" s="1"/>
  <c r="BT93" i="8"/>
  <c r="L283" i="7"/>
  <c r="AO140" i="7"/>
  <c r="L136" i="7"/>
  <c r="K83" i="7"/>
  <c r="I83" i="7" s="1"/>
  <c r="L207" i="7"/>
  <c r="I93" i="8"/>
  <c r="AN103" i="8"/>
  <c r="AR274" i="7"/>
  <c r="L271" i="7" s="1"/>
  <c r="AT140" i="7"/>
  <c r="AR93" i="8"/>
  <c r="L90" i="8" s="1"/>
  <c r="L161" i="8"/>
  <c r="L159" i="8" s="1"/>
  <c r="L219" i="8"/>
  <c r="L112" i="8"/>
  <c r="AR69" i="7"/>
  <c r="L179" i="7"/>
  <c r="AN183" i="7"/>
  <c r="AR183" i="7"/>
  <c r="K183" i="7"/>
  <c r="I183" i="7" s="1"/>
  <c r="L287" i="7"/>
  <c r="L285" i="7" s="1"/>
  <c r="K192" i="7"/>
  <c r="I192" i="7" s="1"/>
  <c r="AR192" i="7"/>
  <c r="L189" i="7" s="1"/>
  <c r="AX316" i="7"/>
  <c r="AR63" i="8"/>
  <c r="L82" i="7"/>
  <c r="G93" i="7"/>
  <c r="J114" i="7"/>
  <c r="L188" i="7"/>
  <c r="L197" i="7"/>
  <c r="AO213" i="7" s="1"/>
  <c r="AN314" i="7"/>
  <c r="K314" i="7"/>
  <c r="I314" i="7" s="1"/>
  <c r="I316" i="7"/>
  <c r="AW316" i="7"/>
  <c r="L59" i="8"/>
  <c r="L208" i="8"/>
  <c r="L117" i="7"/>
  <c r="AN121" i="7"/>
  <c r="AR121" i="7"/>
  <c r="L118" i="7" s="1"/>
  <c r="K121" i="7"/>
  <c r="I121" i="7" s="1"/>
  <c r="G242" i="7"/>
  <c r="AX322" i="7"/>
  <c r="AN322" i="7"/>
  <c r="K322" i="7"/>
  <c r="I322" i="7" s="1"/>
  <c r="AX324" i="7"/>
  <c r="AW334" i="7"/>
  <c r="L423" i="7"/>
  <c r="C38" i="7"/>
  <c r="L197" i="8"/>
  <c r="L121" i="8"/>
  <c r="L79" i="8"/>
  <c r="AR83" i="8"/>
  <c r="L80" i="8" s="1"/>
  <c r="K83" i="8"/>
  <c r="AN83" i="8"/>
  <c r="AT234" i="7"/>
  <c r="L218" i="7"/>
  <c r="AO234" i="7" s="1"/>
  <c r="AX330" i="7"/>
  <c r="AN330" i="7"/>
  <c r="K330" i="7"/>
  <c r="I330" i="7" s="1"/>
  <c r="L89" i="8"/>
  <c r="AN93" i="8"/>
  <c r="L199" i="8"/>
  <c r="K40" i="8"/>
  <c r="I99" i="7"/>
  <c r="L88" i="7"/>
  <c r="G109" i="7"/>
  <c r="AN328" i="7"/>
  <c r="L228" i="8"/>
  <c r="L399" i="7"/>
  <c r="L157" i="7"/>
  <c r="L403" i="7"/>
  <c r="L401" i="7" s="1"/>
  <c r="L407" i="7"/>
  <c r="AR83" i="7"/>
  <c r="L80" i="7" s="1"/>
  <c r="L79" i="7"/>
  <c r="AR234" i="7"/>
  <c r="L231" i="7" s="1"/>
  <c r="L350" i="7"/>
  <c r="AX318" i="7"/>
  <c r="AN318" i="7"/>
  <c r="K318" i="7"/>
  <c r="I318" i="7" s="1"/>
  <c r="L408" i="7"/>
  <c r="AN73" i="8"/>
  <c r="L69" i="8"/>
  <c r="AR73" i="8"/>
  <c r="L70" i="8" s="1"/>
  <c r="K73" i="8"/>
  <c r="L59" i="7"/>
  <c r="L291" i="7"/>
  <c r="J226" i="7"/>
  <c r="L343" i="7"/>
  <c r="L339" i="7" s="1"/>
  <c r="L336" i="7" s="1"/>
  <c r="L360" i="7" s="1"/>
  <c r="AN316" i="7"/>
  <c r="I320" i="7"/>
  <c r="AW320" i="7"/>
  <c r="AR103" i="8"/>
  <c r="L100" i="8" s="1"/>
  <c r="K103" i="8"/>
  <c r="L99" i="8"/>
  <c r="L454" i="7"/>
  <c r="L452" i="7" s="1"/>
  <c r="L74" i="7"/>
  <c r="AO83" i="7" s="1"/>
  <c r="G107" i="7"/>
  <c r="J113" i="7"/>
  <c r="L292" i="7"/>
  <c r="L182" i="7"/>
  <c r="K255" i="7"/>
  <c r="I255" i="7" s="1"/>
  <c r="AR255" i="7"/>
  <c r="L252" i="7" s="1"/>
  <c r="AX326" i="7"/>
  <c r="L362" i="7" s="1"/>
  <c r="AN326" i="7"/>
  <c r="K326" i="7"/>
  <c r="I326" i="7" s="1"/>
  <c r="AX328" i="7"/>
  <c r="L460" i="7"/>
  <c r="L217" i="8"/>
  <c r="L215" i="8" s="1"/>
  <c r="L110" i="8"/>
  <c r="L108" i="8" s="1"/>
  <c r="AN83" i="7"/>
  <c r="K140" i="7"/>
  <c r="I140" i="7" s="1"/>
  <c r="AN140" i="7"/>
  <c r="AR140" i="7"/>
  <c r="AR213" i="7"/>
  <c r="L210" i="7" s="1"/>
  <c r="L260" i="7"/>
  <c r="AO274" i="7" s="1"/>
  <c r="I328" i="7"/>
  <c r="AW328" i="7"/>
  <c r="AN334" i="7"/>
  <c r="L353" i="7"/>
  <c r="L387" i="7"/>
  <c r="L67" i="7"/>
  <c r="K99" i="7"/>
  <c r="AN310" i="7"/>
  <c r="L388" i="7"/>
  <c r="L458" i="7"/>
  <c r="L61" i="8"/>
  <c r="AN63" i="8" s="1"/>
  <c r="L466" i="7"/>
  <c r="AW310" i="7"/>
  <c r="L347" i="7" s="1"/>
  <c r="L345" i="7" s="1"/>
  <c r="L207" i="8"/>
  <c r="L120" i="8"/>
  <c r="GM31" i="1"/>
  <c r="GN31" i="1" s="1"/>
  <c r="CP48" i="1"/>
  <c r="O48" i="1" s="1"/>
  <c r="GM48" i="1" s="1"/>
  <c r="GN48" i="1" s="1"/>
  <c r="GM73" i="1"/>
  <c r="GO73" i="1" s="1"/>
  <c r="GM28" i="1"/>
  <c r="GN28" i="1" s="1"/>
  <c r="GM64" i="1"/>
  <c r="GN64" i="1" s="1"/>
  <c r="GM32" i="1"/>
  <c r="GN32" i="1" s="1"/>
  <c r="GM37" i="1"/>
  <c r="GN37" i="1" s="1"/>
  <c r="GM42" i="1"/>
  <c r="GN42" i="1" s="1"/>
  <c r="GM63" i="1"/>
  <c r="GN63" i="1" s="1"/>
  <c r="P85" i="1"/>
  <c r="EQ26" i="1"/>
  <c r="CY68" i="1"/>
  <c r="X68" i="1" s="1"/>
  <c r="GM68" i="1" s="1"/>
  <c r="GN68" i="1" s="1"/>
  <c r="CZ71" i="1"/>
  <c r="Y71" i="1" s="1"/>
  <c r="CY71" i="1"/>
  <c r="X71" i="1" s="1"/>
  <c r="F89" i="1"/>
  <c r="Q26" i="1"/>
  <c r="AU208" i="1"/>
  <c r="CD109" i="1"/>
  <c r="DL208" i="1"/>
  <c r="DY109" i="1"/>
  <c r="CY30" i="1"/>
  <c r="X30" i="1" s="1"/>
  <c r="CP36" i="1"/>
  <c r="O36" i="1" s="1"/>
  <c r="GM36" i="1" s="1"/>
  <c r="GN36" i="1" s="1"/>
  <c r="F92" i="1"/>
  <c r="P98" i="1"/>
  <c r="GM112" i="1"/>
  <c r="GN112" i="1" s="1"/>
  <c r="CP30" i="1"/>
  <c r="O30" i="1" s="1"/>
  <c r="GM30" i="1" s="1"/>
  <c r="GN30" i="1" s="1"/>
  <c r="CZ48" i="1"/>
  <c r="Y48" i="1" s="1"/>
  <c r="CY48" i="1"/>
  <c r="X48" i="1" s="1"/>
  <c r="AB55" i="1"/>
  <c r="CZ69" i="1"/>
  <c r="Y69" i="1" s="1"/>
  <c r="CY69" i="1"/>
  <c r="X69" i="1" s="1"/>
  <c r="GM69" i="1" s="1"/>
  <c r="GN69" i="1" s="1"/>
  <c r="CP70" i="1"/>
  <c r="O70" i="1" s="1"/>
  <c r="GM70" i="1" s="1"/>
  <c r="GN70" i="1" s="1"/>
  <c r="CP71" i="1"/>
  <c r="O71" i="1" s="1"/>
  <c r="F103" i="1"/>
  <c r="P99" i="1"/>
  <c r="W208" i="1"/>
  <c r="W469" i="1" s="1"/>
  <c r="AJ109" i="1"/>
  <c r="CP38" i="1"/>
  <c r="O38" i="1" s="1"/>
  <c r="Q52" i="1"/>
  <c r="GX52" i="1"/>
  <c r="P52" i="1"/>
  <c r="V52" i="1"/>
  <c r="S52" i="1"/>
  <c r="CZ67" i="1"/>
  <c r="Y67" i="1" s="1"/>
  <c r="CY67" i="1"/>
  <c r="X67" i="1" s="1"/>
  <c r="GM67" i="1" s="1"/>
  <c r="GN67" i="1" s="1"/>
  <c r="F101" i="1"/>
  <c r="P100" i="1"/>
  <c r="CY41" i="1"/>
  <c r="X41" i="1" s="1"/>
  <c r="GM41" i="1" s="1"/>
  <c r="GN41" i="1" s="1"/>
  <c r="CY43" i="1"/>
  <c r="X43" i="1" s="1"/>
  <c r="GM43" i="1" s="1"/>
  <c r="GN43" i="1" s="1"/>
  <c r="CY45" i="1"/>
  <c r="X45" i="1" s="1"/>
  <c r="GM45" i="1" s="1"/>
  <c r="GN45" i="1" s="1"/>
  <c r="CY47" i="1"/>
  <c r="X47" i="1" s="1"/>
  <c r="GM47" i="1" s="1"/>
  <c r="GN47" i="1" s="1"/>
  <c r="CY58" i="1"/>
  <c r="X58" i="1" s="1"/>
  <c r="GM58" i="1" s="1"/>
  <c r="GO58" i="1" s="1"/>
  <c r="CZ65" i="1"/>
  <c r="Y65" i="1" s="1"/>
  <c r="CY65" i="1"/>
  <c r="X65" i="1" s="1"/>
  <c r="GM65" i="1" s="1"/>
  <c r="GN65" i="1" s="1"/>
  <c r="CZ66" i="1"/>
  <c r="Y66" i="1" s="1"/>
  <c r="GM66" i="1" s="1"/>
  <c r="GN66" i="1" s="1"/>
  <c r="F104" i="1"/>
  <c r="DI26" i="1"/>
  <c r="CY32" i="1"/>
  <c r="X32" i="1" s="1"/>
  <c r="CY40" i="1"/>
  <c r="X40" i="1" s="1"/>
  <c r="GM40" i="1" s="1"/>
  <c r="GN40" i="1" s="1"/>
  <c r="CY42" i="1"/>
  <c r="X42" i="1" s="1"/>
  <c r="CY44" i="1"/>
  <c r="X44" i="1" s="1"/>
  <c r="GM44" i="1" s="1"/>
  <c r="GN44" i="1" s="1"/>
  <c r="CY46" i="1"/>
  <c r="X46" i="1" s="1"/>
  <c r="GM46" i="1" s="1"/>
  <c r="GN46" i="1" s="1"/>
  <c r="CZ63" i="1"/>
  <c r="Y63" i="1" s="1"/>
  <c r="CY63" i="1"/>
  <c r="X63" i="1" s="1"/>
  <c r="CZ64" i="1"/>
  <c r="Y64" i="1" s="1"/>
  <c r="F79" i="1"/>
  <c r="CI77" i="1"/>
  <c r="AQ77" i="1"/>
  <c r="CG77" i="1"/>
  <c r="P103" i="1"/>
  <c r="P88" i="1"/>
  <c r="ER26" i="1"/>
  <c r="GM124" i="1"/>
  <c r="GN124" i="1" s="1"/>
  <c r="R52" i="1"/>
  <c r="P26" i="1"/>
  <c r="P101" i="1"/>
  <c r="CY33" i="1"/>
  <c r="X33" i="1" s="1"/>
  <c r="GM33" i="1" s="1"/>
  <c r="GN33" i="1" s="1"/>
  <c r="W52" i="1"/>
  <c r="F94" i="1"/>
  <c r="P104" i="1"/>
  <c r="GM128" i="1"/>
  <c r="GN128" i="1" s="1"/>
  <c r="DL26" i="1"/>
  <c r="U52" i="1"/>
  <c r="AB58" i="1"/>
  <c r="AB59" i="1"/>
  <c r="F91" i="1"/>
  <c r="P79" i="1"/>
  <c r="P95" i="1"/>
  <c r="CZ36" i="1"/>
  <c r="Y36" i="1" s="1"/>
  <c r="P94" i="1"/>
  <c r="P96" i="1"/>
  <c r="CP165" i="1"/>
  <c r="O165" i="1" s="1"/>
  <c r="DN26" i="1"/>
  <c r="U48" i="1"/>
  <c r="Q48" i="1"/>
  <c r="CY70" i="1"/>
  <c r="X70" i="1" s="1"/>
  <c r="CZ73" i="1"/>
  <c r="Y73" i="1" s="1"/>
  <c r="CY73" i="1"/>
  <c r="X73" i="1" s="1"/>
  <c r="F98" i="1"/>
  <c r="P82" i="1"/>
  <c r="CZ30" i="1"/>
  <c r="Y30" i="1" s="1"/>
  <c r="CZ38" i="1"/>
  <c r="Y38" i="1" s="1"/>
  <c r="AB40" i="1"/>
  <c r="AB42" i="1"/>
  <c r="AB44" i="1"/>
  <c r="AB46" i="1"/>
  <c r="AB66" i="1"/>
  <c r="CZ72" i="1"/>
  <c r="Y72" i="1" s="1"/>
  <c r="CY72" i="1"/>
  <c r="X72" i="1" s="1"/>
  <c r="GM72" i="1" s="1"/>
  <c r="GO72" i="1" s="1"/>
  <c r="BA26" i="1"/>
  <c r="F97" i="1"/>
  <c r="P91" i="1"/>
  <c r="ES77" i="1"/>
  <c r="P83" i="1"/>
  <c r="P105" i="1"/>
  <c r="GM126" i="1"/>
  <c r="GN126" i="1" s="1"/>
  <c r="GM134" i="1"/>
  <c r="GN134" i="1" s="1"/>
  <c r="CY162" i="1"/>
  <c r="X162" i="1" s="1"/>
  <c r="CZ162" i="1"/>
  <c r="Y162" i="1" s="1"/>
  <c r="CE77" i="1"/>
  <c r="FV109" i="1"/>
  <c r="EM208" i="1"/>
  <c r="CP127" i="1"/>
  <c r="O127" i="1" s="1"/>
  <c r="GM127" i="1" s="1"/>
  <c r="GN127" i="1" s="1"/>
  <c r="AB141" i="1"/>
  <c r="GM142" i="1"/>
  <c r="GO142" i="1" s="1"/>
  <c r="GM253" i="1"/>
  <c r="GO253" i="1" s="1"/>
  <c r="CY114" i="1"/>
  <c r="X114" i="1" s="1"/>
  <c r="GM114" i="1" s="1"/>
  <c r="GN114" i="1" s="1"/>
  <c r="DT208" i="1"/>
  <c r="CZ146" i="1"/>
  <c r="Y146" i="1" s="1"/>
  <c r="CY146" i="1"/>
  <c r="X146" i="1" s="1"/>
  <c r="GM146" i="1" s="1"/>
  <c r="GO146" i="1" s="1"/>
  <c r="CH77" i="1"/>
  <c r="CY115" i="1"/>
  <c r="X115" i="1" s="1"/>
  <c r="FZ208" i="1"/>
  <c r="GM145" i="1"/>
  <c r="GO145" i="1" s="1"/>
  <c r="GM180" i="1"/>
  <c r="GO180" i="1" s="1"/>
  <c r="F105" i="1"/>
  <c r="CP111" i="1"/>
  <c r="O111" i="1" s="1"/>
  <c r="GM111" i="1" s="1"/>
  <c r="GN111" i="1" s="1"/>
  <c r="CP115" i="1"/>
  <c r="O115" i="1" s="1"/>
  <c r="CP137" i="1"/>
  <c r="O137" i="1" s="1"/>
  <c r="GM137" i="1" s="1"/>
  <c r="GO137" i="1" s="1"/>
  <c r="CZ156" i="1"/>
  <c r="Y156" i="1" s="1"/>
  <c r="ED208" i="1" s="1"/>
  <c r="CY156" i="1"/>
  <c r="X156" i="1" s="1"/>
  <c r="GM163" i="1"/>
  <c r="GN163" i="1" s="1"/>
  <c r="AB165" i="1"/>
  <c r="AQ208" i="1"/>
  <c r="CG208" i="1"/>
  <c r="CI208" i="1"/>
  <c r="GM188" i="1"/>
  <c r="GO188" i="1" s="1"/>
  <c r="F95" i="1"/>
  <c r="AE208" i="1"/>
  <c r="CZ173" i="1"/>
  <c r="Y173" i="1" s="1"/>
  <c r="CY173" i="1"/>
  <c r="X173" i="1" s="1"/>
  <c r="CP170" i="1"/>
  <c r="O170" i="1" s="1"/>
  <c r="CY170" i="1"/>
  <c r="X170" i="1" s="1"/>
  <c r="CP198" i="1"/>
  <c r="O198" i="1" s="1"/>
  <c r="CZ198" i="1"/>
  <c r="Y198" i="1" s="1"/>
  <c r="CY198" i="1"/>
  <c r="X198" i="1" s="1"/>
  <c r="W273" i="1"/>
  <c r="AJ240" i="1"/>
  <c r="FY77" i="1"/>
  <c r="DZ208" i="1"/>
  <c r="CZ141" i="1"/>
  <c r="Y141" i="1" s="1"/>
  <c r="CY141" i="1"/>
  <c r="X141" i="1" s="1"/>
  <c r="GM141" i="1" s="1"/>
  <c r="GO141" i="1" s="1"/>
  <c r="CP162" i="1"/>
  <c r="O162" i="1" s="1"/>
  <c r="GM183" i="1"/>
  <c r="GO183" i="1" s="1"/>
  <c r="R56" i="1"/>
  <c r="V74" i="1"/>
  <c r="EI77" i="1"/>
  <c r="AH208" i="1"/>
  <c r="P231" i="1"/>
  <c r="DN109" i="1"/>
  <c r="GM116" i="1"/>
  <c r="CP119" i="1"/>
  <c r="O119" i="1" s="1"/>
  <c r="GM119" i="1" s="1"/>
  <c r="GN119" i="1" s="1"/>
  <c r="CY123" i="1"/>
  <c r="X123" i="1" s="1"/>
  <c r="GM123" i="1" s="1"/>
  <c r="GN123" i="1" s="1"/>
  <c r="GM174" i="1"/>
  <c r="GN174" i="1" s="1"/>
  <c r="DL273" i="1"/>
  <c r="DL469" i="1" s="1"/>
  <c r="DY240" i="1"/>
  <c r="F231" i="1"/>
  <c r="V109" i="1"/>
  <c r="EB208" i="1"/>
  <c r="CP121" i="1"/>
  <c r="O121" i="1" s="1"/>
  <c r="GM121" i="1" s="1"/>
  <c r="GN121" i="1" s="1"/>
  <c r="CP133" i="1"/>
  <c r="O133" i="1" s="1"/>
  <c r="GM133" i="1" s="1"/>
  <c r="GN133" i="1" s="1"/>
  <c r="Q273" i="1"/>
  <c r="AD240" i="1"/>
  <c r="CP154" i="1"/>
  <c r="O154" i="1" s="1"/>
  <c r="CZ158" i="1"/>
  <c r="Y158" i="1" s="1"/>
  <c r="U159" i="1"/>
  <c r="CY164" i="1"/>
  <c r="X164" i="1" s="1"/>
  <c r="AB166" i="1"/>
  <c r="CP169" i="1"/>
  <c r="O169" i="1" s="1"/>
  <c r="GM169" i="1" s="1"/>
  <c r="GO169" i="1" s="1"/>
  <c r="AB196" i="1"/>
  <c r="CP206" i="1"/>
  <c r="O206" i="1" s="1"/>
  <c r="CZ206" i="1"/>
  <c r="Y206" i="1" s="1"/>
  <c r="DU273" i="1"/>
  <c r="CP243" i="1"/>
  <c r="O243" i="1" s="1"/>
  <c r="GA273" i="1"/>
  <c r="EI273" i="1"/>
  <c r="EP273" i="1"/>
  <c r="CY154" i="1"/>
  <c r="X154" i="1" s="1"/>
  <c r="CZ164" i="1"/>
  <c r="Y164" i="1" s="1"/>
  <c r="GM164" i="1" s="1"/>
  <c r="GN164" i="1" s="1"/>
  <c r="CY204" i="1"/>
  <c r="X204" i="1" s="1"/>
  <c r="GM204" i="1" s="1"/>
  <c r="GN204" i="1" s="1"/>
  <c r="AB162" i="1"/>
  <c r="V167" i="1"/>
  <c r="U167" i="1"/>
  <c r="T167" i="1"/>
  <c r="GX167" i="1"/>
  <c r="CP173" i="1"/>
  <c r="O173" i="1" s="1"/>
  <c r="DL562" i="1"/>
  <c r="DL517" i="1"/>
  <c r="P553" i="1"/>
  <c r="FR208" i="1"/>
  <c r="CZ169" i="1"/>
  <c r="Y169" i="1" s="1"/>
  <c r="CP195" i="1"/>
  <c r="O195" i="1" s="1"/>
  <c r="CZ195" i="1"/>
  <c r="Y195" i="1" s="1"/>
  <c r="AL208" i="1" s="1"/>
  <c r="CY197" i="1"/>
  <c r="X197" i="1" s="1"/>
  <c r="CP242" i="1"/>
  <c r="O242" i="1" s="1"/>
  <c r="AC273" i="1"/>
  <c r="CG273" i="1"/>
  <c r="BZ240" i="1"/>
  <c r="CI273" i="1"/>
  <c r="AQ273" i="1"/>
  <c r="CZ264" i="1"/>
  <c r="Y264" i="1" s="1"/>
  <c r="CY264" i="1"/>
  <c r="X264" i="1" s="1"/>
  <c r="GM264" i="1" s="1"/>
  <c r="GO264" i="1" s="1"/>
  <c r="CY165" i="1"/>
  <c r="X165" i="1" s="1"/>
  <c r="CY166" i="1"/>
  <c r="X166" i="1" s="1"/>
  <c r="GM166" i="1" s="1"/>
  <c r="GO166" i="1" s="1"/>
  <c r="P167" i="1"/>
  <c r="O167" i="1" s="1"/>
  <c r="AB179" i="1"/>
  <c r="CY191" i="1"/>
  <c r="X191" i="1" s="1"/>
  <c r="CY192" i="1"/>
  <c r="X192" i="1" s="1"/>
  <c r="GM192" i="1" s="1"/>
  <c r="GO192" i="1" s="1"/>
  <c r="CZ205" i="1"/>
  <c r="Y205" i="1" s="1"/>
  <c r="CP205" i="1"/>
  <c r="O205" i="1" s="1"/>
  <c r="GM205" i="1" s="1"/>
  <c r="GN205" i="1" s="1"/>
  <c r="DH208" i="1"/>
  <c r="CD273" i="1"/>
  <c r="DZ273" i="1"/>
  <c r="DY517" i="1"/>
  <c r="GM520" i="1"/>
  <c r="DT532" i="1"/>
  <c r="AQ532" i="1"/>
  <c r="CI532" i="1"/>
  <c r="P556" i="1"/>
  <c r="DO562" i="1"/>
  <c r="DO517" i="1"/>
  <c r="CP156" i="1"/>
  <c r="O156" i="1" s="1"/>
  <c r="Q167" i="1"/>
  <c r="CP187" i="1"/>
  <c r="O187" i="1" s="1"/>
  <c r="CZ192" i="1"/>
  <c r="Y192" i="1" s="1"/>
  <c r="FW208" i="1"/>
  <c r="GM271" i="1"/>
  <c r="GN271" i="1" s="1"/>
  <c r="U273" i="1"/>
  <c r="AJ532" i="1"/>
  <c r="T159" i="1"/>
  <c r="AG208" i="1" s="1"/>
  <c r="S159" i="1"/>
  <c r="AF208" i="1" s="1"/>
  <c r="R159" i="1"/>
  <c r="GX159" i="1"/>
  <c r="CJ208" i="1" s="1"/>
  <c r="AB164" i="1"/>
  <c r="R167" i="1"/>
  <c r="CP175" i="1"/>
  <c r="O175" i="1" s="1"/>
  <c r="GM175" i="1" s="1"/>
  <c r="GO175" i="1" s="1"/>
  <c r="FX208" i="1"/>
  <c r="GM246" i="1"/>
  <c r="GO246" i="1" s="1"/>
  <c r="CC273" i="1" s="1"/>
  <c r="CZ187" i="1"/>
  <c r="Y187" i="1" s="1"/>
  <c r="V273" i="1"/>
  <c r="AI240" i="1"/>
  <c r="DV273" i="1"/>
  <c r="CP245" i="1"/>
  <c r="O245" i="1" s="1"/>
  <c r="GM245" i="1" s="1"/>
  <c r="GN245" i="1" s="1"/>
  <c r="W167" i="1"/>
  <c r="CP191" i="1"/>
  <c r="O191" i="1" s="1"/>
  <c r="GB240" i="1"/>
  <c r="ES273" i="1"/>
  <c r="DX517" i="1"/>
  <c r="DK532" i="1"/>
  <c r="EL532" i="1"/>
  <c r="FU517" i="1"/>
  <c r="CY153" i="1"/>
  <c r="X153" i="1" s="1"/>
  <c r="GM153" i="1" s="1"/>
  <c r="GN153" i="1" s="1"/>
  <c r="P159" i="1"/>
  <c r="CP184" i="1"/>
  <c r="O184" i="1" s="1"/>
  <c r="GM184" i="1" s="1"/>
  <c r="GO184" i="1" s="1"/>
  <c r="AB198" i="1"/>
  <c r="AB199" i="1"/>
  <c r="AL532" i="1"/>
  <c r="DW208" i="1"/>
  <c r="CP158" i="1"/>
  <c r="O158" i="1" s="1"/>
  <c r="GM158" i="1" s="1"/>
  <c r="GO158" i="1" s="1"/>
  <c r="FU208" i="1" s="1"/>
  <c r="Q159" i="1"/>
  <c r="AD208" i="1" s="1"/>
  <c r="FR240" i="1"/>
  <c r="EB273" i="1"/>
  <c r="CZ265" i="1"/>
  <c r="Y265" i="1" s="1"/>
  <c r="CP265" i="1"/>
  <c r="O265" i="1" s="1"/>
  <c r="CY265" i="1"/>
  <c r="X265" i="1" s="1"/>
  <c r="GM519" i="1"/>
  <c r="U562" i="1"/>
  <c r="F554" i="1"/>
  <c r="U517" i="1"/>
  <c r="CG532" i="1"/>
  <c r="AE273" i="1"/>
  <c r="CZ242" i="1"/>
  <c r="Y242" i="1" s="1"/>
  <c r="AL273" i="1" s="1"/>
  <c r="CY242" i="1"/>
  <c r="X242" i="1" s="1"/>
  <c r="AK273" i="1" s="1"/>
  <c r="DW273" i="1"/>
  <c r="CY243" i="1"/>
  <c r="X243" i="1" s="1"/>
  <c r="EC273" i="1" s="1"/>
  <c r="AG532" i="1"/>
  <c r="DK273" i="1"/>
  <c r="DK469" i="1" s="1"/>
  <c r="DX240" i="1"/>
  <c r="CZ243" i="1"/>
  <c r="Y243" i="1" s="1"/>
  <c r="GM258" i="1"/>
  <c r="GO258" i="1" s="1"/>
  <c r="CZ271" i="1"/>
  <c r="Y271" i="1" s="1"/>
  <c r="CY271" i="1"/>
  <c r="X271" i="1" s="1"/>
  <c r="Q517" i="1"/>
  <c r="F544" i="1"/>
  <c r="Q562" i="1"/>
  <c r="DM562" i="1"/>
  <c r="P554" i="1"/>
  <c r="DM517" i="1"/>
  <c r="EA273" i="1"/>
  <c r="CZ244" i="1"/>
  <c r="Y244" i="1" s="1"/>
  <c r="CY244" i="1"/>
  <c r="X244" i="1" s="1"/>
  <c r="GM244" i="1" s="1"/>
  <c r="GN244" i="1" s="1"/>
  <c r="CP522" i="1"/>
  <c r="O522" i="1" s="1"/>
  <c r="GM522" i="1" s="1"/>
  <c r="GP522" i="1" s="1"/>
  <c r="DU532" i="1"/>
  <c r="GM523" i="1"/>
  <c r="GP523" i="1" s="1"/>
  <c r="GM527" i="1"/>
  <c r="GP527" i="1" s="1"/>
  <c r="CY196" i="1"/>
  <c r="X196" i="1" s="1"/>
  <c r="GM196" i="1" s="1"/>
  <c r="GN196" i="1" s="1"/>
  <c r="CZ259" i="1"/>
  <c r="Y259" i="1" s="1"/>
  <c r="CY259" i="1"/>
  <c r="X259" i="1" s="1"/>
  <c r="AK532" i="1"/>
  <c r="R532" i="1"/>
  <c r="AE517" i="1"/>
  <c r="AG273" i="1"/>
  <c r="CY246" i="1"/>
  <c r="X246" i="1" s="1"/>
  <c r="CP259" i="1"/>
  <c r="O259" i="1" s="1"/>
  <c r="AC532" i="1"/>
  <c r="GA532" i="1"/>
  <c r="FY532" i="1"/>
  <c r="EI532" i="1"/>
  <c r="CP521" i="1"/>
  <c r="O521" i="1" s="1"/>
  <c r="GM521" i="1" s="1"/>
  <c r="GP521" i="1" s="1"/>
  <c r="AF532" i="1"/>
  <c r="GM530" i="1"/>
  <c r="GP530" i="1" s="1"/>
  <c r="CP197" i="1"/>
  <c r="O197" i="1" s="1"/>
  <c r="GM197" i="1" s="1"/>
  <c r="GN197" i="1" s="1"/>
  <c r="DJ562" i="1"/>
  <c r="P546" i="1"/>
  <c r="EK532" i="1"/>
  <c r="FT517" i="1"/>
  <c r="F555" i="1"/>
  <c r="BA240" i="1"/>
  <c r="FV273" i="1"/>
  <c r="CY252" i="1"/>
  <c r="X252" i="1" s="1"/>
  <c r="GM252" i="1" s="1"/>
  <c r="GO252" i="1" s="1"/>
  <c r="EA532" i="1"/>
  <c r="CP529" i="1"/>
  <c r="O529" i="1" s="1"/>
  <c r="GM529" i="1" s="1"/>
  <c r="GP529" i="1" s="1"/>
  <c r="CY270" i="1"/>
  <c r="X270" i="1" s="1"/>
  <c r="GM270" i="1" s="1"/>
  <c r="GN270" i="1" s="1"/>
  <c r="AH517" i="1"/>
  <c r="V562" i="1"/>
  <c r="AI517" i="1"/>
  <c r="ED532" i="1"/>
  <c r="F549" i="1"/>
  <c r="AS562" i="1"/>
  <c r="P248" i="1"/>
  <c r="O248" i="1" s="1"/>
  <c r="GM248" i="1" s="1"/>
  <c r="GO248" i="1" s="1"/>
  <c r="AT532" i="1"/>
  <c r="AB259" i="1"/>
  <c r="DV532" i="1"/>
  <c r="CY520" i="1"/>
  <c r="X520" i="1" s="1"/>
  <c r="EC532" i="1" s="1"/>
  <c r="K213" i="7" l="1"/>
  <c r="I213" i="7" s="1"/>
  <c r="L290" i="7"/>
  <c r="L278" i="7"/>
  <c r="L180" i="7"/>
  <c r="L406" i="7"/>
  <c r="L137" i="7"/>
  <c r="K274" i="7"/>
  <c r="I274" i="7" s="1"/>
  <c r="K63" i="8"/>
  <c r="L144" i="7"/>
  <c r="L156" i="7"/>
  <c r="K39" i="7"/>
  <c r="L374" i="7"/>
  <c r="L445" i="7"/>
  <c r="L386" i="7"/>
  <c r="AN213" i="7"/>
  <c r="K234" i="7"/>
  <c r="I234" i="7" s="1"/>
  <c r="BW83" i="8"/>
  <c r="BX83" i="8" s="1"/>
  <c r="I83" i="8"/>
  <c r="BT83" i="8"/>
  <c r="BW103" i="8"/>
  <c r="BX103" i="8" s="1"/>
  <c r="BT103" i="8"/>
  <c r="I103" i="8"/>
  <c r="L415" i="7"/>
  <c r="L464" i="7" s="1"/>
  <c r="L421" i="7"/>
  <c r="AN274" i="7"/>
  <c r="L394" i="7"/>
  <c r="L392" i="7" s="1"/>
  <c r="L390" i="7" s="1"/>
  <c r="L226" i="8"/>
  <c r="L194" i="8"/>
  <c r="L119" i="8"/>
  <c r="L206" i="8"/>
  <c r="L60" i="8"/>
  <c r="L214" i="8"/>
  <c r="L212" i="8" s="1"/>
  <c r="L107" i="8"/>
  <c r="L105" i="8" s="1"/>
  <c r="L129" i="8" s="1"/>
  <c r="K39" i="8"/>
  <c r="L228" i="7"/>
  <c r="BT73" i="8"/>
  <c r="BW73" i="8"/>
  <c r="BX73" i="8" s="1"/>
  <c r="I73" i="8"/>
  <c r="L281" i="7"/>
  <c r="L279" i="7" s="1"/>
  <c r="L195" i="8"/>
  <c r="L270" i="7"/>
  <c r="L383" i="7"/>
  <c r="L381" i="7" s="1"/>
  <c r="L58" i="7"/>
  <c r="AT69" i="7"/>
  <c r="AN234" i="7"/>
  <c r="AN99" i="7"/>
  <c r="AO99" i="7"/>
  <c r="L397" i="7" s="1"/>
  <c r="L395" i="7" s="1"/>
  <c r="L94" i="7"/>
  <c r="F493" i="1"/>
  <c r="W22" i="1"/>
  <c r="Y208" i="1"/>
  <c r="AL109" i="1"/>
  <c r="EL208" i="1"/>
  <c r="FU109" i="1"/>
  <c r="S208" i="1"/>
  <c r="AF109" i="1"/>
  <c r="P484" i="1"/>
  <c r="DK22" i="1"/>
  <c r="DL604" i="1"/>
  <c r="P490" i="1"/>
  <c r="DL22" i="1"/>
  <c r="Q208" i="1"/>
  <c r="AD109" i="1"/>
  <c r="T208" i="1"/>
  <c r="AG109" i="1"/>
  <c r="ED109" i="1"/>
  <c r="DQ208" i="1"/>
  <c r="CC240" i="1"/>
  <c r="AT273" i="1"/>
  <c r="EA240" i="1"/>
  <c r="DN273" i="1"/>
  <c r="DI273" i="1"/>
  <c r="DV240" i="1"/>
  <c r="FZ109" i="1"/>
  <c r="EQ208" i="1"/>
  <c r="F227" i="1"/>
  <c r="AU109" i="1"/>
  <c r="GP519" i="1"/>
  <c r="CD532" i="1" s="1"/>
  <c r="CA532" i="1"/>
  <c r="DT273" i="1"/>
  <c r="GM243" i="1"/>
  <c r="F546" i="1"/>
  <c r="R562" i="1"/>
  <c r="R517" i="1"/>
  <c r="FW273" i="1"/>
  <c r="FZ273" i="1"/>
  <c r="DH273" i="1"/>
  <c r="FX273" i="1"/>
  <c r="DU240" i="1"/>
  <c r="P227" i="1"/>
  <c r="EM109" i="1"/>
  <c r="EC517" i="1"/>
  <c r="DP532" i="1"/>
  <c r="DP273" i="1"/>
  <c r="EC240" i="1"/>
  <c r="O159" i="1"/>
  <c r="GM159" i="1" s="1"/>
  <c r="GO159" i="1" s="1"/>
  <c r="CC208" i="1" s="1"/>
  <c r="AC208" i="1"/>
  <c r="W532" i="1"/>
  <c r="AJ517" i="1"/>
  <c r="AZ532" i="1"/>
  <c r="CI517" i="1"/>
  <c r="AB273" i="1"/>
  <c r="GM242" i="1"/>
  <c r="DM208" i="1"/>
  <c r="DZ109" i="1"/>
  <c r="R208" i="1"/>
  <c r="AE109" i="1"/>
  <c r="AK208" i="1"/>
  <c r="GM165" i="1"/>
  <c r="GO165" i="1" s="1"/>
  <c r="F232" i="1"/>
  <c r="W109" i="1"/>
  <c r="T532" i="1"/>
  <c r="AG517" i="1"/>
  <c r="CF273" i="1"/>
  <c r="CE273" i="1"/>
  <c r="AC240" i="1"/>
  <c r="P273" i="1"/>
  <c r="CH273" i="1"/>
  <c r="F285" i="1"/>
  <c r="Q240" i="1"/>
  <c r="X532" i="1"/>
  <c r="AK517" i="1"/>
  <c r="GM265" i="1"/>
  <c r="GO265" i="1" s="1"/>
  <c r="DI532" i="1"/>
  <c r="DV517" i="1"/>
  <c r="AF517" i="1"/>
  <c r="S532" i="1"/>
  <c r="DM513" i="1"/>
  <c r="P584" i="1"/>
  <c r="DJ273" i="1"/>
  <c r="DW240" i="1"/>
  <c r="V240" i="1"/>
  <c r="F296" i="1"/>
  <c r="F295" i="1"/>
  <c r="U240" i="1"/>
  <c r="AQ562" i="1"/>
  <c r="F542" i="1"/>
  <c r="AQ517" i="1"/>
  <c r="GM167" i="1"/>
  <c r="GO167" i="1" s="1"/>
  <c r="GM206" i="1"/>
  <c r="GN206" i="1" s="1"/>
  <c r="GN116" i="1"/>
  <c r="FT208" i="1" s="1"/>
  <c r="AY77" i="1"/>
  <c r="CH26" i="1"/>
  <c r="AV77" i="1"/>
  <c r="CE26" i="1"/>
  <c r="X273" i="1"/>
  <c r="AK240" i="1"/>
  <c r="P576" i="1"/>
  <c r="DJ513" i="1"/>
  <c r="DN532" i="1"/>
  <c r="EA517" i="1"/>
  <c r="DO273" i="1"/>
  <c r="EB240" i="1"/>
  <c r="Y273" i="1"/>
  <c r="AL240" i="1"/>
  <c r="P550" i="1"/>
  <c r="EL562" i="1"/>
  <c r="EL517" i="1"/>
  <c r="GP520" i="1"/>
  <c r="FV532" i="1" s="1"/>
  <c r="FS532" i="1"/>
  <c r="GM115" i="1"/>
  <c r="AB208" i="1"/>
  <c r="AQ469" i="1"/>
  <c r="F87" i="1"/>
  <c r="AQ26" i="1"/>
  <c r="GM71" i="1"/>
  <c r="GN71" i="1" s="1"/>
  <c r="EM273" i="1"/>
  <c r="FV240" i="1"/>
  <c r="GA208" i="1"/>
  <c r="FY208" i="1"/>
  <c r="EI208" i="1"/>
  <c r="FR109" i="1"/>
  <c r="EI469" i="1"/>
  <c r="P87" i="1"/>
  <c r="EI26" i="1"/>
  <c r="DU517" i="1"/>
  <c r="DH532" i="1"/>
  <c r="FX532" i="1"/>
  <c r="FZ532" i="1"/>
  <c r="FW532" i="1"/>
  <c r="DJ208" i="1"/>
  <c r="DW109" i="1"/>
  <c r="P293" i="1"/>
  <c r="ES240" i="1"/>
  <c r="CD240" i="1"/>
  <c r="AU273" i="1"/>
  <c r="P280" i="1"/>
  <c r="EP240" i="1"/>
  <c r="V469" i="1"/>
  <c r="AX208" i="1"/>
  <c r="CG109" i="1"/>
  <c r="EI517" i="1"/>
  <c r="EI562" i="1"/>
  <c r="P542" i="1"/>
  <c r="U208" i="1"/>
  <c r="AH109" i="1"/>
  <c r="W240" i="1"/>
  <c r="F297" i="1"/>
  <c r="AZ77" i="1"/>
  <c r="CI26" i="1"/>
  <c r="CP52" i="1"/>
  <c r="O52" i="1" s="1"/>
  <c r="GM52" i="1" s="1"/>
  <c r="GN52" i="1" s="1"/>
  <c r="DZ240" i="1"/>
  <c r="DM273" i="1"/>
  <c r="CE532" i="1"/>
  <c r="AC517" i="1"/>
  <c r="CH532" i="1"/>
  <c r="P532" i="1"/>
  <c r="CF532" i="1"/>
  <c r="DQ532" i="1"/>
  <c r="ED517" i="1"/>
  <c r="GM259" i="1"/>
  <c r="GO259" i="1" s="1"/>
  <c r="FU273" i="1" s="1"/>
  <c r="AL517" i="1"/>
  <c r="Y532" i="1"/>
  <c r="GM156" i="1"/>
  <c r="GN156" i="1" s="1"/>
  <c r="P211" i="1"/>
  <c r="DH109" i="1"/>
  <c r="F283" i="1"/>
  <c r="AQ240" i="1"/>
  <c r="GM198" i="1"/>
  <c r="GN198" i="1" s="1"/>
  <c r="F218" i="1"/>
  <c r="AQ109" i="1"/>
  <c r="GM38" i="1"/>
  <c r="GN38" i="1" s="1"/>
  <c r="AX273" i="1"/>
  <c r="CG240" i="1"/>
  <c r="F574" i="1"/>
  <c r="Q513" i="1"/>
  <c r="DT517" i="1"/>
  <c r="DG532" i="1"/>
  <c r="EP77" i="1"/>
  <c r="FY26" i="1"/>
  <c r="F550" i="1"/>
  <c r="AT562" i="1"/>
  <c r="AT517" i="1"/>
  <c r="EN208" i="1"/>
  <c r="FW109" i="1"/>
  <c r="AE240" i="1"/>
  <c r="R273" i="1"/>
  <c r="DK562" i="1"/>
  <c r="P547" i="1"/>
  <c r="DK517" i="1"/>
  <c r="EC208" i="1"/>
  <c r="GA517" i="1"/>
  <c r="ER532" i="1"/>
  <c r="AX532" i="1"/>
  <c r="CG517" i="1"/>
  <c r="AZ208" i="1"/>
  <c r="CI109" i="1"/>
  <c r="BA208" i="1"/>
  <c r="CJ109" i="1"/>
  <c r="AZ273" i="1"/>
  <c r="CI240" i="1"/>
  <c r="P583" i="1"/>
  <c r="DL513" i="1"/>
  <c r="P283" i="1"/>
  <c r="EI240" i="1"/>
  <c r="GM154" i="1"/>
  <c r="GN154" i="1" s="1"/>
  <c r="DL240" i="1"/>
  <c r="P294" i="1"/>
  <c r="DK240" i="1"/>
  <c r="P288" i="1"/>
  <c r="DO513" i="1"/>
  <c r="P586" i="1"/>
  <c r="DO208" i="1"/>
  <c r="EB109" i="1"/>
  <c r="AX77" i="1"/>
  <c r="CG26" i="1"/>
  <c r="CZ52" i="1"/>
  <c r="Y52" i="1" s="1"/>
  <c r="CY52" i="1"/>
  <c r="X52" i="1" s="1"/>
  <c r="GM195" i="1"/>
  <c r="GN195" i="1" s="1"/>
  <c r="FY517" i="1"/>
  <c r="EP532" i="1"/>
  <c r="EO208" i="1"/>
  <c r="FX109" i="1"/>
  <c r="DG208" i="1"/>
  <c r="DT109" i="1"/>
  <c r="F579" i="1"/>
  <c r="E17" i="2" s="1"/>
  <c r="AS513" i="1"/>
  <c r="GM187" i="1"/>
  <c r="GO187" i="1" s="1"/>
  <c r="P549" i="1"/>
  <c r="EK562" i="1"/>
  <c r="EK517" i="1"/>
  <c r="ED273" i="1"/>
  <c r="F584" i="1"/>
  <c r="U513" i="1"/>
  <c r="GM191" i="1"/>
  <c r="GO191" i="1" s="1"/>
  <c r="V513" i="1"/>
  <c r="F585" i="1"/>
  <c r="T273" i="1"/>
  <c r="AG240" i="1"/>
  <c r="AB532" i="1"/>
  <c r="GM173" i="1"/>
  <c r="GN173" i="1" s="1"/>
  <c r="ER273" i="1"/>
  <c r="GA240" i="1"/>
  <c r="GM162" i="1"/>
  <c r="GN162" i="1" s="1"/>
  <c r="GM170" i="1"/>
  <c r="GO170" i="1" s="1"/>
  <c r="ES469" i="1"/>
  <c r="ES26" i="1"/>
  <c r="P97" i="1"/>
  <c r="P229" i="1"/>
  <c r="DL109" i="1"/>
  <c r="BW63" i="8" l="1"/>
  <c r="BX63" i="8"/>
  <c r="BT63" i="8"/>
  <c r="I63" i="8"/>
  <c r="L450" i="7"/>
  <c r="K40" i="7"/>
  <c r="L379" i="7"/>
  <c r="L149" i="7"/>
  <c r="L192" i="8"/>
  <c r="L276" i="7"/>
  <c r="L300" i="7" s="1"/>
  <c r="L66" i="7"/>
  <c r="AO69" i="7"/>
  <c r="K69" i="7"/>
  <c r="I69" i="7" s="1"/>
  <c r="L65" i="7"/>
  <c r="AN69" i="7"/>
  <c r="L457" i="7"/>
  <c r="F492" i="1"/>
  <c r="V604" i="1"/>
  <c r="V22" i="1"/>
  <c r="DH517" i="1"/>
  <c r="DH562" i="1"/>
  <c r="P535" i="1"/>
  <c r="FS208" i="1"/>
  <c r="DJ240" i="1"/>
  <c r="P287" i="1"/>
  <c r="AY273" i="1"/>
  <c r="CH240" i="1"/>
  <c r="F222" i="1"/>
  <c r="R109" i="1"/>
  <c r="R469" i="1"/>
  <c r="P299" i="1"/>
  <c r="DP240" i="1"/>
  <c r="EK208" i="1"/>
  <c r="FT109" i="1"/>
  <c r="F276" i="1"/>
  <c r="P240" i="1"/>
  <c r="P558" i="1"/>
  <c r="DP562" i="1"/>
  <c r="DP517" i="1"/>
  <c r="FS273" i="1"/>
  <c r="GN243" i="1"/>
  <c r="FT273" i="1" s="1"/>
  <c r="AT240" i="1"/>
  <c r="F291" i="1"/>
  <c r="P577" i="1"/>
  <c r="Y17" i="2" s="1"/>
  <c r="DK513" i="1"/>
  <c r="R240" i="1"/>
  <c r="F287" i="1"/>
  <c r="EP517" i="1"/>
  <c r="P539" i="1"/>
  <c r="EP562" i="1"/>
  <c r="F280" i="1"/>
  <c r="AX240" i="1"/>
  <c r="EL273" i="1"/>
  <c r="EL469" i="1" s="1"/>
  <c r="FU240" i="1"/>
  <c r="AZ469" i="1"/>
  <c r="F88" i="1"/>
  <c r="AZ26" i="1"/>
  <c r="AQ604" i="1"/>
  <c r="F479" i="1"/>
  <c r="AQ22" i="1"/>
  <c r="P230" i="1"/>
  <c r="DM109" i="1"/>
  <c r="DM469" i="1"/>
  <c r="DG273" i="1"/>
  <c r="DG469" i="1" s="1"/>
  <c r="DT240" i="1"/>
  <c r="DK604" i="1"/>
  <c r="CA517" i="1"/>
  <c r="AR532" i="1"/>
  <c r="P235" i="1"/>
  <c r="DQ109" i="1"/>
  <c r="O208" i="1"/>
  <c r="AB109" i="1"/>
  <c r="DN562" i="1"/>
  <c r="P555" i="1"/>
  <c r="DN517" i="1"/>
  <c r="P579" i="1"/>
  <c r="T17" i="2" s="1"/>
  <c r="EK513" i="1"/>
  <c r="EI604" i="1"/>
  <c r="P479" i="1"/>
  <c r="EI22" i="1"/>
  <c r="AU532" i="1"/>
  <c r="CD517" i="1"/>
  <c r="AT513" i="1"/>
  <c r="F580" i="1"/>
  <c r="F17" i="2" s="1"/>
  <c r="AW532" i="1"/>
  <c r="CF517" i="1"/>
  <c r="DQ273" i="1"/>
  <c r="DQ469" i="1" s="1"/>
  <c r="ED240" i="1"/>
  <c r="P213" i="1"/>
  <c r="EN109" i="1"/>
  <c r="F292" i="1"/>
  <c r="AU240" i="1"/>
  <c r="F547" i="1"/>
  <c r="S562" i="1"/>
  <c r="S517" i="1"/>
  <c r="DQ562" i="1"/>
  <c r="DQ517" i="1"/>
  <c r="P559" i="1"/>
  <c r="CA208" i="1"/>
  <c r="GN115" i="1"/>
  <c r="CB208" i="1" s="1"/>
  <c r="AW273" i="1"/>
  <c r="CF240" i="1"/>
  <c r="F223" i="1"/>
  <c r="S109" i="1"/>
  <c r="S469" i="1"/>
  <c r="AX562" i="1"/>
  <c r="AX517" i="1"/>
  <c r="F539" i="1"/>
  <c r="EJ532" i="1"/>
  <c r="FS517" i="1"/>
  <c r="AU469" i="1"/>
  <c r="ER517" i="1"/>
  <c r="P543" i="1"/>
  <c r="ER562" i="1"/>
  <c r="P517" i="1"/>
  <c r="P562" i="1"/>
  <c r="F535" i="1"/>
  <c r="F230" i="1"/>
  <c r="U109" i="1"/>
  <c r="U469" i="1"/>
  <c r="P218" i="1"/>
  <c r="EI109" i="1"/>
  <c r="EM532" i="1"/>
  <c r="FV517" i="1"/>
  <c r="F572" i="1"/>
  <c r="AQ513" i="1"/>
  <c r="P544" i="1"/>
  <c r="DI517" i="1"/>
  <c r="DI562" i="1"/>
  <c r="T517" i="1"/>
  <c r="T562" i="1"/>
  <c r="F553" i="1"/>
  <c r="AZ562" i="1"/>
  <c r="AZ517" i="1"/>
  <c r="F543" i="1"/>
  <c r="FX240" i="1"/>
  <c r="EO273" i="1"/>
  <c r="F229" i="1"/>
  <c r="T109" i="1"/>
  <c r="T469" i="1"/>
  <c r="P226" i="1"/>
  <c r="EL109" i="1"/>
  <c r="ES604" i="1"/>
  <c r="P489" i="1"/>
  <c r="ES22" i="1"/>
  <c r="F228" i="1"/>
  <c r="BA109" i="1"/>
  <c r="BA469" i="1"/>
  <c r="F219" i="1"/>
  <c r="AZ109" i="1"/>
  <c r="CA273" i="1"/>
  <c r="GN242" i="1"/>
  <c r="CB273" i="1" s="1"/>
  <c r="P284" i="1"/>
  <c r="ER240" i="1"/>
  <c r="AB240" i="1"/>
  <c r="O273" i="1"/>
  <c r="AB517" i="1"/>
  <c r="O532" i="1"/>
  <c r="AY532" i="1"/>
  <c r="CH517" i="1"/>
  <c r="EP208" i="1"/>
  <c r="FY109" i="1"/>
  <c r="F299" i="1"/>
  <c r="X240" i="1"/>
  <c r="P276" i="1"/>
  <c r="DH240" i="1"/>
  <c r="DH469" i="1"/>
  <c r="P216" i="1"/>
  <c r="EQ109" i="1"/>
  <c r="EQ469" i="1"/>
  <c r="P210" i="1"/>
  <c r="DG109" i="1"/>
  <c r="Y562" i="1"/>
  <c r="Y517" i="1"/>
  <c r="F559" i="1"/>
  <c r="P297" i="1"/>
  <c r="DO240" i="1"/>
  <c r="AV273" i="1"/>
  <c r="CE240" i="1"/>
  <c r="F294" i="1"/>
  <c r="T240" i="1"/>
  <c r="AX469" i="1"/>
  <c r="F84" i="1"/>
  <c r="AX26" i="1"/>
  <c r="DP208" i="1"/>
  <c r="EC109" i="1"/>
  <c r="EP469" i="1"/>
  <c r="P84" i="1"/>
  <c r="EP26" i="1"/>
  <c r="P572" i="1"/>
  <c r="EI513" i="1"/>
  <c r="P222" i="1"/>
  <c r="DJ109" i="1"/>
  <c r="DJ469" i="1"/>
  <c r="ER208" i="1"/>
  <c r="GA109" i="1"/>
  <c r="EL513" i="1"/>
  <c r="P580" i="1"/>
  <c r="U17" i="2" s="1"/>
  <c r="F556" i="1"/>
  <c r="W562" i="1"/>
  <c r="W517" i="1"/>
  <c r="EQ273" i="1"/>
  <c r="FZ240" i="1"/>
  <c r="F220" i="1"/>
  <c r="Q109" i="1"/>
  <c r="Q469" i="1"/>
  <c r="F235" i="1"/>
  <c r="Y109" i="1"/>
  <c r="Y469" i="1"/>
  <c r="F284" i="1"/>
  <c r="AZ240" i="1"/>
  <c r="P214" i="1"/>
  <c r="EO109" i="1"/>
  <c r="EO469" i="1"/>
  <c r="DG517" i="1"/>
  <c r="DG562" i="1"/>
  <c r="P534" i="1"/>
  <c r="AV532" i="1"/>
  <c r="CE517" i="1"/>
  <c r="EN532" i="1"/>
  <c r="FW517" i="1"/>
  <c r="F82" i="1"/>
  <c r="AV26" i="1"/>
  <c r="X562" i="1"/>
  <c r="F558" i="1"/>
  <c r="X517" i="1"/>
  <c r="CE208" i="1"/>
  <c r="P208" i="1"/>
  <c r="CH208" i="1"/>
  <c r="CF208" i="1"/>
  <c r="AC109" i="1"/>
  <c r="EN273" i="1"/>
  <c r="FW240" i="1"/>
  <c r="P232" i="1"/>
  <c r="DO109" i="1"/>
  <c r="DO469" i="1"/>
  <c r="P295" i="1"/>
  <c r="DM240" i="1"/>
  <c r="FZ517" i="1"/>
  <c r="EQ532" i="1"/>
  <c r="P292" i="1"/>
  <c r="EM240" i="1"/>
  <c r="EM469" i="1"/>
  <c r="X208" i="1"/>
  <c r="AK109" i="1"/>
  <c r="AT208" i="1"/>
  <c r="CC109" i="1"/>
  <c r="P285" i="1"/>
  <c r="DI240" i="1"/>
  <c r="DI469" i="1"/>
  <c r="F215" i="1"/>
  <c r="AX109" i="1"/>
  <c r="EO532" i="1"/>
  <c r="FX517" i="1"/>
  <c r="F300" i="1"/>
  <c r="Y240" i="1"/>
  <c r="F85" i="1"/>
  <c r="AY26" i="1"/>
  <c r="F576" i="1"/>
  <c r="R513" i="1"/>
  <c r="DN240" i="1"/>
  <c r="P296" i="1"/>
  <c r="DN469" i="1"/>
  <c r="P625" i="1"/>
  <c r="DL18" i="1"/>
  <c r="L184" i="8" l="1"/>
  <c r="L190" i="8"/>
  <c r="L377" i="7"/>
  <c r="L375" i="7" s="1"/>
  <c r="L372" i="7" s="1"/>
  <c r="L370" i="7" s="1"/>
  <c r="L441" i="7" s="1"/>
  <c r="L448" i="7"/>
  <c r="L446" i="7" s="1"/>
  <c r="L443" i="7" s="1"/>
  <c r="L147" i="7"/>
  <c r="L145" i="7" s="1"/>
  <c r="L142" i="7" s="1"/>
  <c r="L166" i="7" s="1"/>
  <c r="DG604" i="1"/>
  <c r="P471" i="1"/>
  <c r="DG22" i="1"/>
  <c r="P496" i="1"/>
  <c r="DQ604" i="1"/>
  <c r="DQ22" i="1"/>
  <c r="EL604" i="1"/>
  <c r="P487" i="1"/>
  <c r="U16" i="2" s="1"/>
  <c r="EL22" i="1"/>
  <c r="AV208" i="1"/>
  <c r="CE109" i="1"/>
  <c r="F488" i="1"/>
  <c r="AU22" i="1"/>
  <c r="F627" i="1"/>
  <c r="V18" i="1"/>
  <c r="F275" i="1"/>
  <c r="O240" i="1"/>
  <c r="AZ513" i="1"/>
  <c r="F573" i="1"/>
  <c r="EJ517" i="1"/>
  <c r="P560" i="1"/>
  <c r="EJ562" i="1"/>
  <c r="DM604" i="1"/>
  <c r="P491" i="1"/>
  <c r="DM22" i="1"/>
  <c r="EJ273" i="1"/>
  <c r="FS240" i="1"/>
  <c r="X513" i="1"/>
  <c r="F588" i="1"/>
  <c r="AR208" i="1"/>
  <c r="CA109" i="1"/>
  <c r="F278" i="1"/>
  <c r="AV240" i="1"/>
  <c r="F491" i="1"/>
  <c r="U604" i="1"/>
  <c r="U22" i="1"/>
  <c r="DN513" i="1"/>
  <c r="P585" i="1"/>
  <c r="F583" i="1"/>
  <c r="T513" i="1"/>
  <c r="DP513" i="1"/>
  <c r="P588" i="1"/>
  <c r="P492" i="1"/>
  <c r="DN604" i="1"/>
  <c r="DN22" i="1"/>
  <c r="AX604" i="1"/>
  <c r="F476" i="1"/>
  <c r="AX22" i="1"/>
  <c r="EQ604" i="1"/>
  <c r="P477" i="1"/>
  <c r="EQ22" i="1"/>
  <c r="EM562" i="1"/>
  <c r="EM604" i="1" s="1"/>
  <c r="P551" i="1"/>
  <c r="EM517" i="1"/>
  <c r="DO604" i="1"/>
  <c r="P493" i="1"/>
  <c r="DO22" i="1"/>
  <c r="AY240" i="1"/>
  <c r="F281" i="1"/>
  <c r="F226" i="1"/>
  <c r="AT109" i="1"/>
  <c r="AT469" i="1"/>
  <c r="W513" i="1"/>
  <c r="F586" i="1"/>
  <c r="W604" i="1"/>
  <c r="F569" i="1"/>
  <c r="AX513" i="1"/>
  <c r="F577" i="1"/>
  <c r="J17" i="2" s="1"/>
  <c r="S513" i="1"/>
  <c r="F210" i="1"/>
  <c r="O109" i="1"/>
  <c r="O469" i="1"/>
  <c r="P476" i="1"/>
  <c r="EP604" i="1"/>
  <c r="EP22" i="1"/>
  <c r="AS273" i="1"/>
  <c r="CB240" i="1"/>
  <c r="DI513" i="1"/>
  <c r="P574" i="1"/>
  <c r="S604" i="1"/>
  <c r="F484" i="1"/>
  <c r="J16" i="2" s="1"/>
  <c r="S22" i="1"/>
  <c r="F481" i="1"/>
  <c r="Q604" i="1"/>
  <c r="Q22" i="1"/>
  <c r="P281" i="1"/>
  <c r="EQ240" i="1"/>
  <c r="F538" i="1"/>
  <c r="AW562" i="1"/>
  <c r="AW517" i="1"/>
  <c r="CA240" i="1"/>
  <c r="AR273" i="1"/>
  <c r="DJ604" i="1"/>
  <c r="P483" i="1"/>
  <c r="Y16" i="2" s="1"/>
  <c r="DJ22" i="1"/>
  <c r="AY562" i="1"/>
  <c r="AY517" i="1"/>
  <c r="F540" i="1"/>
  <c r="DH604" i="1"/>
  <c r="P472" i="1"/>
  <c r="DH22" i="1"/>
  <c r="P589" i="1"/>
  <c r="DQ513" i="1"/>
  <c r="F234" i="1"/>
  <c r="X109" i="1"/>
  <c r="X469" i="1"/>
  <c r="P278" i="1"/>
  <c r="EN240" i="1"/>
  <c r="T604" i="1"/>
  <c r="F490" i="1"/>
  <c r="T22" i="1"/>
  <c r="F565" i="1"/>
  <c r="P513" i="1"/>
  <c r="F551" i="1"/>
  <c r="AU517" i="1"/>
  <c r="AU562" i="1"/>
  <c r="F614" i="1"/>
  <c r="AQ18" i="1"/>
  <c r="EJ208" i="1"/>
  <c r="FS109" i="1"/>
  <c r="P488" i="1"/>
  <c r="EM22" i="1"/>
  <c r="EN562" i="1"/>
  <c r="P537" i="1"/>
  <c r="EN517" i="1"/>
  <c r="Y604" i="1"/>
  <c r="F496" i="1"/>
  <c r="Y22" i="1"/>
  <c r="P234" i="1"/>
  <c r="DP109" i="1"/>
  <c r="DP469" i="1"/>
  <c r="F589" i="1"/>
  <c r="Y513" i="1"/>
  <c r="AW208" i="1"/>
  <c r="CF109" i="1"/>
  <c r="P215" i="1"/>
  <c r="EP109" i="1"/>
  <c r="P573" i="1"/>
  <c r="ER513" i="1"/>
  <c r="EN469" i="1"/>
  <c r="AR517" i="1"/>
  <c r="F560" i="1"/>
  <c r="AR562" i="1"/>
  <c r="P225" i="1"/>
  <c r="EK109" i="1"/>
  <c r="P565" i="1"/>
  <c r="DH513" i="1"/>
  <c r="F211" i="1"/>
  <c r="P109" i="1"/>
  <c r="P469" i="1"/>
  <c r="P619" i="1"/>
  <c r="DK18" i="1"/>
  <c r="DG513" i="1"/>
  <c r="P564" i="1"/>
  <c r="O517" i="1"/>
  <c r="F534" i="1"/>
  <c r="O562" i="1"/>
  <c r="P475" i="1"/>
  <c r="EO22" i="1"/>
  <c r="P624" i="1"/>
  <c r="ES18" i="1"/>
  <c r="P569" i="1"/>
  <c r="EP513" i="1"/>
  <c r="EO562" i="1"/>
  <c r="EO604" i="1" s="1"/>
  <c r="P538" i="1"/>
  <c r="EO517" i="1"/>
  <c r="AY208" i="1"/>
  <c r="CH109" i="1"/>
  <c r="AV562" i="1"/>
  <c r="F537" i="1"/>
  <c r="AV517" i="1"/>
  <c r="P219" i="1"/>
  <c r="ER109" i="1"/>
  <c r="ER469" i="1"/>
  <c r="F489" i="1"/>
  <c r="BA604" i="1"/>
  <c r="BA22" i="1"/>
  <c r="P279" i="1"/>
  <c r="EO240" i="1"/>
  <c r="AW240" i="1"/>
  <c r="F279" i="1"/>
  <c r="P614" i="1"/>
  <c r="EI18" i="1"/>
  <c r="F480" i="1"/>
  <c r="AZ604" i="1"/>
  <c r="AZ22" i="1"/>
  <c r="AS208" i="1"/>
  <c r="CB109" i="1"/>
  <c r="P291" i="1"/>
  <c r="EL240" i="1"/>
  <c r="EQ517" i="1"/>
  <c r="P540" i="1"/>
  <c r="EQ562" i="1"/>
  <c r="R604" i="1"/>
  <c r="F483" i="1"/>
  <c r="R22" i="1"/>
  <c r="DI604" i="1"/>
  <c r="P481" i="1"/>
  <c r="DI22" i="1"/>
  <c r="P300" i="1"/>
  <c r="DQ240" i="1"/>
  <c r="P275" i="1"/>
  <c r="DG240" i="1"/>
  <c r="EK273" i="1"/>
  <c r="FT240" i="1"/>
  <c r="L233" i="8" l="1"/>
  <c r="L210" i="8"/>
  <c r="P610" i="1"/>
  <c r="EO18" i="1"/>
  <c r="P623" i="1"/>
  <c r="P642" i="1" s="1"/>
  <c r="P643" i="1" s="1"/>
  <c r="EM18" i="1"/>
  <c r="F214" i="1"/>
  <c r="AW109" i="1"/>
  <c r="AW469" i="1"/>
  <c r="P631" i="1"/>
  <c r="DQ18" i="1"/>
  <c r="F487" i="1"/>
  <c r="F16" i="2" s="1"/>
  <c r="AT604" i="1"/>
  <c r="AT22" i="1"/>
  <c r="F590" i="1"/>
  <c r="AR513" i="1"/>
  <c r="DP604" i="1"/>
  <c r="P495" i="1"/>
  <c r="DP22" i="1"/>
  <c r="AY513" i="1"/>
  <c r="F570" i="1"/>
  <c r="P612" i="1"/>
  <c r="EQ18" i="1"/>
  <c r="F624" i="1"/>
  <c r="BA18" i="1"/>
  <c r="P480" i="1"/>
  <c r="ER604" i="1"/>
  <c r="ER22" i="1"/>
  <c r="P474" i="1"/>
  <c r="EN604" i="1"/>
  <c r="EN22" i="1"/>
  <c r="P618" i="1"/>
  <c r="DJ18" i="1"/>
  <c r="F611" i="1"/>
  <c r="AX18" i="1"/>
  <c r="P590" i="1"/>
  <c r="P592" i="1" s="1"/>
  <c r="EJ513" i="1"/>
  <c r="AR240" i="1"/>
  <c r="F301" i="1"/>
  <c r="EK240" i="1"/>
  <c r="P290" i="1"/>
  <c r="P607" i="1"/>
  <c r="DH18" i="1"/>
  <c r="P616" i="1"/>
  <c r="DI18" i="1"/>
  <c r="F615" i="1"/>
  <c r="AZ18" i="1"/>
  <c r="F213" i="1"/>
  <c r="AV109" i="1"/>
  <c r="AV469" i="1"/>
  <c r="P627" i="1"/>
  <c r="DN18" i="1"/>
  <c r="P628" i="1"/>
  <c r="DO18" i="1"/>
  <c r="F618" i="1"/>
  <c r="R18" i="1"/>
  <c r="F568" i="1"/>
  <c r="AW513" i="1"/>
  <c r="F236" i="1"/>
  <c r="AR109" i="1"/>
  <c r="AR469" i="1"/>
  <c r="P622" i="1"/>
  <c r="EL18" i="1"/>
  <c r="AS240" i="1"/>
  <c r="F290" i="1"/>
  <c r="F472" i="1"/>
  <c r="P604" i="1"/>
  <c r="P22" i="1"/>
  <c r="AU513" i="1"/>
  <c r="F581" i="1"/>
  <c r="F631" i="1"/>
  <c r="Y18" i="1"/>
  <c r="F619" i="1"/>
  <c r="S18" i="1"/>
  <c r="EQ513" i="1"/>
  <c r="P570" i="1"/>
  <c r="AV513" i="1"/>
  <c r="F567" i="1"/>
  <c r="EN513" i="1"/>
  <c r="P567" i="1"/>
  <c r="F628" i="1"/>
  <c r="W18" i="1"/>
  <c r="O513" i="1"/>
  <c r="F564" i="1"/>
  <c r="EK469" i="1"/>
  <c r="EM513" i="1"/>
  <c r="P581" i="1"/>
  <c r="F216" i="1"/>
  <c r="AY109" i="1"/>
  <c r="AY469" i="1"/>
  <c r="W16" i="2"/>
  <c r="P507" i="1"/>
  <c r="P508" i="1" s="1"/>
  <c r="F625" i="1"/>
  <c r="T18" i="1"/>
  <c r="P611" i="1"/>
  <c r="EP18" i="1"/>
  <c r="EJ240" i="1"/>
  <c r="P301" i="1"/>
  <c r="P568" i="1"/>
  <c r="EO513" i="1"/>
  <c r="P236" i="1"/>
  <c r="EJ109" i="1"/>
  <c r="EJ469" i="1"/>
  <c r="F616" i="1"/>
  <c r="Q18" i="1"/>
  <c r="F471" i="1"/>
  <c r="O604" i="1"/>
  <c r="O22" i="1"/>
  <c r="H16" i="2"/>
  <c r="F507" i="1"/>
  <c r="F508" i="1" s="1"/>
  <c r="F225" i="1"/>
  <c r="AS109" i="1"/>
  <c r="AS469" i="1"/>
  <c r="F495" i="1"/>
  <c r="X604" i="1"/>
  <c r="X22" i="1"/>
  <c r="F626" i="1"/>
  <c r="U18" i="1"/>
  <c r="P626" i="1"/>
  <c r="DM18" i="1"/>
  <c r="AU604" i="1"/>
  <c r="P606" i="1"/>
  <c r="DG18" i="1"/>
  <c r="F623" i="1" l="1"/>
  <c r="F642" i="1" s="1"/>
  <c r="F643" i="1" s="1"/>
  <c r="AU18" i="1"/>
  <c r="F622" i="1"/>
  <c r="AT18" i="1"/>
  <c r="F606" i="1"/>
  <c r="O18" i="1"/>
  <c r="P486" i="1"/>
  <c r="T16" i="2" s="1"/>
  <c r="X16" i="2" s="1"/>
  <c r="AC16" i="2" s="1"/>
  <c r="EK604" i="1"/>
  <c r="EK22" i="1"/>
  <c r="F475" i="1"/>
  <c r="AW604" i="1"/>
  <c r="AW22" i="1"/>
  <c r="F474" i="1"/>
  <c r="AV604" i="1"/>
  <c r="AV22" i="1"/>
  <c r="F497" i="1"/>
  <c r="F499" i="1" s="1"/>
  <c r="AR604" i="1"/>
  <c r="AR22" i="1"/>
  <c r="P593" i="1"/>
  <c r="P594" i="1"/>
  <c r="H17" i="2"/>
  <c r="I17" i="2" s="1"/>
  <c r="N17" i="2" s="1"/>
  <c r="F600" i="1"/>
  <c r="F601" i="1" s="1"/>
  <c r="F630" i="1"/>
  <c r="X18" i="1"/>
  <c r="EJ604" i="1"/>
  <c r="P497" i="1"/>
  <c r="P499" i="1" s="1"/>
  <c r="EJ22" i="1"/>
  <c r="F607" i="1"/>
  <c r="P18" i="1"/>
  <c r="AY604" i="1"/>
  <c r="F477" i="1"/>
  <c r="AY22" i="1"/>
  <c r="P609" i="1"/>
  <c r="EN18" i="1"/>
  <c r="AS604" i="1"/>
  <c r="F486" i="1"/>
  <c r="E16" i="2" s="1"/>
  <c r="I16" i="2" s="1"/>
  <c r="N16" i="2" s="1"/>
  <c r="AS22" i="1"/>
  <c r="P630" i="1"/>
  <c r="DP18" i="1"/>
  <c r="P600" i="1"/>
  <c r="P601" i="1" s="1"/>
  <c r="W17" i="2"/>
  <c r="X17" i="2" s="1"/>
  <c r="AC17" i="2" s="1"/>
  <c r="P615" i="1"/>
  <c r="ER18" i="1"/>
  <c r="F592" i="1"/>
  <c r="F612" i="1" l="1"/>
  <c r="AY18" i="1"/>
  <c r="F632" i="1"/>
  <c r="F634" i="1" s="1"/>
  <c r="AR18" i="1"/>
  <c r="P621" i="1"/>
  <c r="EK18" i="1"/>
  <c r="F500" i="1"/>
  <c r="F501" i="1"/>
  <c r="F621" i="1"/>
  <c r="AS18" i="1"/>
  <c r="F610" i="1"/>
  <c r="AW18" i="1"/>
  <c r="F593" i="1"/>
  <c r="F594" i="1" s="1"/>
  <c r="P595" i="1"/>
  <c r="P596" i="1"/>
  <c r="P597" i="1" s="1"/>
  <c r="P602" i="1" s="1"/>
  <c r="P500" i="1"/>
  <c r="P501" i="1" s="1"/>
  <c r="F609" i="1"/>
  <c r="AV18" i="1"/>
  <c r="P632" i="1"/>
  <c r="P634" i="1" s="1"/>
  <c r="EJ18" i="1"/>
  <c r="P502" i="1" l="1"/>
  <c r="P503" i="1" s="1"/>
  <c r="P504" i="1" s="1"/>
  <c r="P509" i="1" s="1"/>
  <c r="F595" i="1"/>
  <c r="F596" i="1" s="1"/>
  <c r="F597" i="1" s="1"/>
  <c r="F602" i="1" s="1"/>
  <c r="P635" i="1"/>
  <c r="P636" i="1" s="1"/>
  <c r="F635" i="1"/>
  <c r="F636" i="1" s="1"/>
  <c r="F502" i="1"/>
  <c r="F503" i="1" s="1"/>
  <c r="F504" i="1" s="1"/>
  <c r="F509" i="1" s="1"/>
  <c r="F637" i="1" l="1"/>
  <c r="F638" i="1" s="1"/>
  <c r="F639" i="1" s="1"/>
  <c r="F644" i="1" s="1"/>
  <c r="P637" i="1"/>
  <c r="P638" i="1" s="1"/>
  <c r="P639" i="1" s="1"/>
  <c r="P644" i="1" s="1"/>
</calcChain>
</file>

<file path=xl/sharedStrings.xml><?xml version="1.0" encoding="utf-8"?>
<sst xmlns="http://schemas.openxmlformats.org/spreadsheetml/2006/main" count="31745" uniqueCount="1097">
  <si>
    <t>Smeta.RU  (495) 974-1589</t>
  </si>
  <si>
    <t>_PS_</t>
  </si>
  <si>
    <t>Smeta.RU</t>
  </si>
  <si>
    <t/>
  </si>
  <si>
    <t>Строительство ЛЭП-0,4 кВ от сущ. ВЛ-0,38 кВ с ТП-2182, ПС №695 «Крутыши», в т.ч. ПИР, МО, г.о. Ступино, с. Старая Ситня Ю8-26-302-298846(190907)</t>
  </si>
  <si>
    <t>Родионов О.Е.</t>
  </si>
  <si>
    <t>Генеральный директор</t>
  </si>
  <si>
    <t>Дмитренко С.А.</t>
  </si>
  <si>
    <t>И.о. заместителя директора по кап.строительству - начальник управления кап. строительства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</si>
  <si>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</si>
  <si>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</si>
  <si>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</si>
  <si>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</si>
  <si>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</si>
  <si>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</si>
  <si>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</si>
  <si>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</si>
  <si>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</si>
  <si>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</si>
  <si>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</si>
  <si>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</si>
  <si>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Август, 2026 г.</t>
  </si>
  <si>
    <t>ООО «Фарад», 390044, г. Рязань, ул. Московское шоссе, д.20 оф.605, Август,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</si>
  <si>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</si>
  <si>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</si>
  <si>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</si>
  <si>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</si>
  <si>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69-26-Ф-Ст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</si>
  <si>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</si>
  <si>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</si>
  <si>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</si>
  <si>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</si>
  <si>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</si>
  <si>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</si>
  <si>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</si>
  <si>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</si>
  <si>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</si>
  <si>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</si>
  <si>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</si>
  <si>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</si>
  <si>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</si>
  <si>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</si>
  <si>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</si>
  <si>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</si>
  <si>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</si>
  <si>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</si>
  <si>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</si>
  <si>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</si>
  <si>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</si>
  <si>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</si>
  <si>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</si>
  <si>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</si>
  <si>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</si>
  <si>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</si>
  <si>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</si>
  <si>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</si>
  <si>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</si>
  <si>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</si>
  <si>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</si>
  <si>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</si>
  <si>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</si>
  <si>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</si>
  <si>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</si>
  <si>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</si>
  <si>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</si>
  <si>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</si>
  <si>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</si>
  <si>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</si>
  <si>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</si>
  <si>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</si>
  <si>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</si>
  <si>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</si>
  <si>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</si>
  <si>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</si>
  <si>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</si>
  <si>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</si>
  <si>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</si>
  <si>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</si>
  <si>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</si>
  <si>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</si>
  <si>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</si>
  <si>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</si>
  <si>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</si>
  <si>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</si>
  <si>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</si>
  <si>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</si>
  <si>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</si>
  <si>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</si>
  <si>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</si>
  <si>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</si>
  <si>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</si>
  <si>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</si>
  <si>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</si>
  <si>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</si>
  <si>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</si>
  <si>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</si>
  <si>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</si>
  <si>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</si>
  <si>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</si>
  <si>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</si>
  <si>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</si>
  <si>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</si>
  <si>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</si>
  <si>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</si>
  <si>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</si>
  <si>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</si>
  <si>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</si>
  <si>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</si>
  <si>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</si>
  <si>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</si>
  <si>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</si>
  <si>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</si>
  <si>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</si>
  <si>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</si>
  <si>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</si>
  <si>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</si>
  <si>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</si>
  <si>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</si>
  <si>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</si>
  <si>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</si>
  <si>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</si>
  <si>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</si>
  <si>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</si>
  <si>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</si>
  <si>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</si>
  <si>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</si>
  <si>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</si>
  <si>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</si>
  <si>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</si>
  <si>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</si>
  <si>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</si>
  <si>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</si>
  <si>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</si>
  <si>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</si>
  <si>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</si>
  <si>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</si>
  <si>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</si>
  <si>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</si>
  <si>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</si>
  <si>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</si>
  <si>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</si>
  <si>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</si>
  <si>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</si>
  <si>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</si>
  <si>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</si>
  <si>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</si>
  <si>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</si>
  <si>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</si>
  <si>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</si>
  <si>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</si>
  <si>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</si>
  <si>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</si>
  <si>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</si>
  <si>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</si>
  <si>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</si>
  <si>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</si>
  <si>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</si>
  <si>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</si>
  <si>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</si>
  <si>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</si>
  <si>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</si>
  <si>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</si>
  <si>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</si>
  <si>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</si>
  <si>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</si>
  <si>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</si>
  <si>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</si>
  <si>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</si>
  <si>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</si>
  <si>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</si>
  <si>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</si>
  <si>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</si>
  <si>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</si>
  <si>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</si>
  <si>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</si>
  <si>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</si>
  <si>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</si>
  <si>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</si>
  <si>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</si>
  <si>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</si>
  <si>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</si>
  <si>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</si>
  <si>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</si>
  <si>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</si>
  <si>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</si>
  <si>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</si>
  <si>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</si>
  <si>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</si>
  <si>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</si>
  <si>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</si>
  <si>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</si>
  <si>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</si>
  <si>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</si>
  <si>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</si>
  <si>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</si>
  <si>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</si>
  <si>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</si>
  <si>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</si>
  <si>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</si>
  <si>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</si>
  <si>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</si>
  <si>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</si>
  <si>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</si>
  <si>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</si>
  <si>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</si>
  <si>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</si>
  <si>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</si>
  <si>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</si>
  <si>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</si>
  <si>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</si>
  <si>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</si>
  <si>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</si>
  <si>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</si>
  <si>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</si>
  <si>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</si>
  <si>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</si>
  <si>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</si>
  <si>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</si>
  <si>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</si>
  <si>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</si>
  <si>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</si>
  <si>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</si>
  <si>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</t>
  </si>
  <si>
    <t>ГЭСН-2022 доп.17, 33-04-003-01, приказ Минстроя России от 17.02.2026 г. № 91/пр</t>
  </si>
  <si>
    <t>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</si>
  <si>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</si>
  <si>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</si>
  <si>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</si>
  <si>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</si>
  <si>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</si>
  <si>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</si>
  <si>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</si>
  <si>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</si>
  <si>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</si>
  <si>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</si>
  <si>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</si>
  <si>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</si>
  <si>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м08-01-052-04</t>
  </si>
  <si>
    <t>Изолятор опорный напряжением: до 20 кВ</t>
  </si>
  <si>
    <t>ГЭСНм-2022, м08-01-052-04, приказ Минстроя России от 18.05.2022 г. № 378/пр</t>
  </si>
  <si>
    <t>4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</si>
  <si>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</si>
  <si>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</si>
  <si>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</si>
  <si>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</si>
  <si>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</si>
  <si>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5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</si>
  <si>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</si>
  <si>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</si>
  <si>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</si>
  <si>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6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</si>
  <si>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</si>
  <si>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</si>
  <si>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</si>
  <si>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</si>
  <si>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6,1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</si>
  <si>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</si>
  <si>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</si>
  <si>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</si>
  <si>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</si>
  <si>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</si>
  <si>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</si>
  <si>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</si>
  <si>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</si>
  <si>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</si>
  <si>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</si>
  <si>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</si>
  <si>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</si>
  <si>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</si>
  <si>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</si>
  <si>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</si>
  <si>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</si>
  <si>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</si>
  <si>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</si>
  <si>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</si>
  <si>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</si>
  <si>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</si>
  <si>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</si>
  <si>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свыше 50 до 63 мм</t>
  </si>
  <si>
    <t>ГЭСНм-2022 доп.18, м08-02-409-03, приказ Минстроя России от 15.05.2026 г. № 301/пр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</si>
  <si>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</si>
  <si>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</si>
  <si>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</si>
  <si>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</si>
  <si>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</si>
  <si>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</si>
  <si>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</si>
  <si>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</si>
  <si>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</si>
  <si>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7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</si>
  <si>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</si>
  <si>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</si>
  <si>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</si>
  <si>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</si>
  <si>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</si>
  <si>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</si>
  <si>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</si>
  <si>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</si>
  <si>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</si>
  <si>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</si>
  <si>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</si>
  <si>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</si>
  <si>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</si>
  <si>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</si>
  <si>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</si>
  <si>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</si>
  <si>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</si>
  <si>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</si>
  <si>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</si>
  <si>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</si>
  <si>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</si>
  <si>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</si>
  <si>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</si>
  <si>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</si>
  <si>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</si>
  <si>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Заземление</t>
  </si>
  <si>
    <t>9</t>
  </si>
  <si>
    <t>10</t>
  </si>
  <si>
    <t>11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</si>
  <si>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</si>
  <si>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</si>
  <si>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</si>
  <si>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</si>
  <si>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11,1</t>
  </si>
  <si>
    <t>11,2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</si>
  <si>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</si>
  <si>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</si>
  <si>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</si>
  <si>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12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</si>
  <si>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</si>
  <si>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</si>
  <si>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</si>
  <si>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12,1</t>
  </si>
  <si>
    <t>12,2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</si>
  <si>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</si>
  <si>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</si>
  <si>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</si>
  <si>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</si>
  <si>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</si>
  <si>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</si>
  <si>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</si>
  <si>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</si>
  <si>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13,2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</si>
  <si>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</si>
  <si>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</si>
  <si>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</si>
  <si>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</si>
  <si>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</si>
  <si>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</si>
  <si>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14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</si>
  <si>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</si>
  <si>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</si>
  <si>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</si>
  <si>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</si>
  <si>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</si>
  <si>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</si>
  <si>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</si>
  <si>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</si>
  <si>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</si>
  <si>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с-ф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</si>
  <si>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</si>
  <si>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</si>
  <si>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</si>
  <si>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</si>
  <si>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</si>
  <si>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</si>
  <si>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</si>
  <si>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</si>
  <si>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</si>
  <si>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</si>
  <si>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</si>
  <si>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</si>
  <si>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</si>
  <si>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</si>
  <si>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15</t>
  </si>
  <si>
    <t>Провод СИП-2 3х70+1х70</t>
  </si>
  <si>
    <t>413,6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</si>
  <si>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</si>
  <si>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</si>
  <si>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</si>
  <si>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</si>
  <si>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</si>
  <si>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</si>
  <si>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16</t>
  </si>
  <si>
    <t>Зажим Р70</t>
  </si>
  <si>
    <t>450 +  3% Трансп +  2% Заг.скл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</si>
  <si>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</si>
  <si>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</si>
  <si>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</si>
  <si>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</si>
  <si>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</si>
  <si>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</si>
  <si>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Колпачок К9</t>
  </si>
  <si>
    <t>13,67 +  3% Трансп +  2% Заг.скл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</si>
  <si>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</si>
  <si>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</si>
  <si>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</si>
  <si>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Наконечник CPTAUR70</t>
  </si>
  <si>
    <t>831,6 +  3% Трансп +  2% Заг.скл</t>
  </si>
  <si>
    <t>17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</si>
  <si>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</si>
  <si>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</si>
  <si>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</si>
  <si>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</si>
  <si>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</si>
  <si>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18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</si>
  <si>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</si>
  <si>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</si>
  <si>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</si>
  <si>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19</t>
  </si>
  <si>
    <t>Бугель NB 20</t>
  </si>
  <si>
    <t>45,6 +  3% Трансп +  2% Заг.скл</t>
  </si>
  <si>
    <t>20</t>
  </si>
  <si>
    <t>Кронштейн анкерный CS 10.3</t>
  </si>
  <si>
    <t>649,2 +  3% Трансп +  2% Заг.скл</t>
  </si>
  <si>
    <t>21</t>
  </si>
  <si>
    <t>Натяжной зажим РА1500</t>
  </si>
  <si>
    <t>1 041,6 +  3% Трансп +  2% Заг.скл</t>
  </si>
  <si>
    <t>Комплект промежуточной подвески ES 1500E</t>
  </si>
  <si>
    <t>789,6 +  3% Трансп +  2% Заг.скл</t>
  </si>
  <si>
    <t>Кронштейн анкерный СА2000</t>
  </si>
  <si>
    <t>412,8 +  3% Трансп +  2% Заг.скл</t>
  </si>
  <si>
    <t>Натяжной зажим РА2200</t>
  </si>
  <si>
    <t>1 474,8 +  3% Трансп +  2% Заг.скл</t>
  </si>
  <si>
    <t>22</t>
  </si>
  <si>
    <t>Зажим Р72</t>
  </si>
  <si>
    <t>524,4 +  3% Трансп +  2% Заг.скл</t>
  </si>
  <si>
    <t>23</t>
  </si>
  <si>
    <t>Плашечный зажим CD35</t>
  </si>
  <si>
    <t>212,4 +  3% Трансп +  2% Заг.скл</t>
  </si>
  <si>
    <t>24</t>
  </si>
  <si>
    <t>Зажим плашечный ПС-2-1</t>
  </si>
  <si>
    <t>75,15 +  3% Трансп +  2% Заг.скл</t>
  </si>
  <si>
    <t>25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</si>
  <si>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</si>
  <si>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</si>
  <si>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</si>
  <si>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26</t>
  </si>
  <si>
    <t>Стяжной хомут E260</t>
  </si>
  <si>
    <t>14,4 +  3% Трансп +  2% Заг.скл</t>
  </si>
  <si>
    <t>Зажим  PC 481</t>
  </si>
  <si>
    <t>998,4 +  3% Трансп +  2% Заг.скл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</si>
  <si>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</si>
  <si>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</si>
  <si>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</si>
  <si>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27</t>
  </si>
  <si>
    <t>Стойка СВ 95-3</t>
  </si>
  <si>
    <t>13 185,43 +  3% Трансп +  2% Заг.скл</t>
  </si>
  <si>
    <t>Стойка СВ 110-5</t>
  </si>
  <si>
    <t>18 174,45 +  3% Трансп +  2% Заг.скл</t>
  </si>
  <si>
    <t>Траверса ТМ63</t>
  </si>
  <si>
    <t>3 196,92 +  3% Трансп +  2% Заг.скл</t>
  </si>
  <si>
    <t>Хомут Х51</t>
  </si>
  <si>
    <t>336,1 +  3% Трансп +  2% Заг.скл</t>
  </si>
  <si>
    <t>28</t>
  </si>
  <si>
    <t>Кронштейн У3</t>
  </si>
  <si>
    <t>1 526,75 +  3% Трансп +  2% Заг.скл</t>
  </si>
  <si>
    <t>29</t>
  </si>
  <si>
    <t>Заземляющий проводник ЗП6</t>
  </si>
  <si>
    <t>178,43 +  3% Трансп +  2% Заг.скл</t>
  </si>
  <si>
    <t>30</t>
  </si>
  <si>
    <t>Эмаль аэрозольная термостойкая, белая 520мл</t>
  </si>
  <si>
    <t>кг</t>
  </si>
  <si>
    <t>770,8 +  3% Трансп +  2% Заг.скл</t>
  </si>
  <si>
    <t>31</t>
  </si>
  <si>
    <t>Эмаль аэрозольная термостойкая, желтая 520мл</t>
  </si>
  <si>
    <t>32</t>
  </si>
  <si>
    <t>Эмаль аэрозольная термостойкая, черная 520мл</t>
  </si>
  <si>
    <t>33</t>
  </si>
  <si>
    <t>14.4.04.08-0001</t>
  </si>
  <si>
    <t>Эмаль ПФ-115</t>
  </si>
  <si>
    <t>ФСБЦ-2022 доп.13, 14.4.04.08-0001, приказ Минстроя России от 07.02.2025 г. № 69/пр</t>
  </si>
  <si>
    <t>34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</si>
  <si>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</si>
  <si>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</si>
  <si>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</si>
  <si>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Скрепа NС 20</t>
  </si>
  <si>
    <t>[40,99 / 1,22] +  3% Трансп +  2% Заг.скл</t>
  </si>
  <si>
    <t>Защитный колпачок CE 25.150</t>
  </si>
  <si>
    <t>[38,06 / 1,22] +  3% Трансп +  2% Заг.скл</t>
  </si>
  <si>
    <t>Зажим Р645</t>
  </si>
  <si>
    <t>397,44 +  3% Трансп +  2% Заг.скл</t>
  </si>
  <si>
    <t>Зажим натяжной  DN 95-120</t>
  </si>
  <si>
    <t>1 241,61 +  3% Трансп +  2% Заг.скл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</si>
  <si>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</si>
  <si>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</si>
  <si>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</si>
  <si>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</si>
  <si>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</si>
  <si>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</si>
  <si>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</si>
  <si>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</si>
  <si>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</si>
  <si>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</si>
  <si>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</si>
  <si>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</si>
  <si>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</si>
  <si>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</si>
  <si>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</si>
  <si>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</si>
  <si>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</si>
  <si>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</si>
  <si>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</si>
  <si>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</si>
  <si>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</si>
  <si>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</si>
  <si>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</si>
  <si>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</si>
  <si>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</si>
  <si>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</si>
  <si>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</si>
  <si>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</si>
  <si>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</si>
  <si>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</si>
  <si>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</si>
  <si>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</si>
  <si>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</si>
  <si>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</si>
  <si>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</si>
  <si>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</si>
  <si>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</si>
  <si>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</si>
  <si>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</si>
  <si>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</si>
  <si>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</si>
  <si>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</si>
  <si>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</si>
  <si>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</si>
  <si>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</si>
  <si>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</si>
  <si>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</si>
  <si>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</si>
  <si>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ФЕРп01-1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</si>
  <si>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</si>
  <si>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</si>
  <si>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</si>
  <si>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</si>
  <si>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</si>
  <si>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</si>
  <si>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</si>
  <si>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</si>
  <si>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</si>
  <si>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</si>
  <si>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</si>
  <si>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</si>
  <si>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</si>
  <si>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</si>
  <si>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</si>
  <si>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</si>
  <si>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</si>
  <si>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</si>
  <si>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</si>
  <si>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</si>
  <si>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</si>
  <si>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</si>
  <si>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</si>
  <si>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</si>
  <si>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</si>
  <si>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</si>
  <si>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</si>
  <si>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</si>
  <si>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</si>
  <si>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</si>
  <si>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</si>
  <si>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</si>
  <si>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</si>
  <si>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</si>
  <si>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</si>
  <si>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</si>
  <si>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</si>
  <si>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</si>
  <si>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</si>
  <si>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</si>
  <si>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</si>
  <si>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</si>
  <si>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</si>
  <si>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</si>
  <si>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</si>
  <si>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</si>
  <si>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</si>
  <si>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</si>
  <si>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</si>
  <si>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</si>
  <si>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</si>
  <si>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</si>
  <si>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</si>
  <si>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</si>
  <si>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</si>
  <si>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</si>
  <si>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</si>
  <si>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</si>
  <si>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</si>
  <si>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</si>
  <si>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</si>
  <si>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</si>
  <si>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</si>
  <si>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</si>
  <si>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</si>
  <si>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</si>
  <si>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</si>
  <si>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</si>
  <si>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</si>
  <si>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</si>
  <si>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</si>
  <si>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</si>
  <si>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</si>
  <si>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</si>
  <si>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</si>
  <si>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</si>
  <si>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</si>
  <si>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</si>
  <si>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</si>
  <si>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</si>
  <si>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</si>
  <si>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</si>
  <si>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</si>
  <si>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</si>
  <si>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</si>
  <si>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</si>
  <si>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</si>
  <si>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</si>
  <si>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</si>
  <si>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</si>
  <si>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</si>
  <si>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</si>
  <si>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</si>
  <si>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</si>
  <si>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</si>
  <si>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</si>
  <si>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</si>
  <si>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</si>
  <si>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</si>
  <si>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</si>
  <si>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</si>
  <si>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</si>
  <si>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</si>
  <si>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</si>
  <si>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</si>
  <si>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</si>
  <si>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</si>
  <si>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</si>
  <si>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</si>
  <si>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</si>
  <si>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</si>
  <si>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</si>
  <si>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</si>
  <si>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</si>
  <si>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</si>
  <si>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</si>
  <si>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</si>
  <si>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</si>
  <si>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</si>
  <si>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</si>
  <si>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</si>
  <si>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</si>
  <si>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</si>
  <si>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</si>
  <si>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</si>
  <si>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</si>
  <si>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</si>
  <si>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</si>
  <si>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</si>
  <si>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</si>
  <si>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</si>
  <si>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</si>
  <si>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</si>
  <si>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</si>
  <si>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</si>
  <si>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</si>
  <si>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</si>
  <si>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</si>
  <si>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</si>
  <si>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</si>
  <si>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</si>
  <si>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</si>
  <si>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</si>
  <si>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</si>
  <si>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</si>
  <si>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</si>
  <si>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</si>
  <si>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</si>
  <si>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</si>
  <si>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</si>
  <si>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</si>
  <si>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</si>
  <si>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</si>
  <si>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</si>
  <si>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</si>
  <si>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</si>
  <si>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</si>
  <si>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</si>
  <si>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</si>
  <si>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</si>
  <si>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</si>
  <si>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</si>
  <si>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</si>
  <si>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</si>
  <si>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</si>
  <si>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</si>
  <si>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</si>
  <si>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</si>
  <si>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</si>
  <si>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</si>
  <si>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</si>
  <si>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</si>
  <si>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</si>
  <si>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</si>
  <si>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</si>
  <si>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</si>
  <si>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</si>
  <si>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</si>
  <si>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</si>
  <si>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</si>
  <si>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</si>
  <si>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</si>
  <si>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</si>
  <si>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</si>
  <si>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</si>
  <si>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</si>
  <si>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</si>
  <si>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</si>
  <si>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</si>
  <si>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</si>
  <si>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</si>
  <si>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</si>
  <si>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</si>
  <si>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</si>
  <si>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</si>
  <si>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</si>
  <si>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</si>
  <si>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</si>
  <si>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</si>
  <si>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</si>
  <si>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</si>
  <si>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</si>
  <si>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</si>
  <si>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</si>
  <si>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</si>
  <si>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</si>
  <si>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</si>
  <si>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</si>
  <si>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</si>
  <si>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</si>
  <si>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</si>
  <si>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</si>
  <si>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</si>
  <si>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</si>
  <si>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</si>
  <si>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</si>
  <si>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</si>
  <si>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</si>
  <si>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</si>
  <si>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</si>
  <si>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</si>
  <si>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</si>
  <si>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</si>
  <si>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</si>
  <si>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</si>
  <si>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</si>
  <si>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</si>
  <si>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</si>
  <si>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</si>
  <si>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</si>
  <si>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</si>
  <si>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</si>
  <si>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</si>
  <si>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</si>
  <si>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</si>
  <si>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</si>
  <si>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</si>
  <si>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</si>
  <si>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</si>
  <si>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</si>
  <si>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</si>
  <si>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</si>
  <si>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</si>
  <si>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</si>
  <si>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</si>
  <si>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</si>
  <si>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</si>
  <si>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</si>
  <si>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</si>
  <si>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</si>
  <si>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</si>
  <si>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</si>
  <si>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</si>
  <si>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</si>
  <si>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</si>
  <si>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</si>
  <si>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</si>
  <si>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</si>
  <si>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</si>
  <si>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</si>
  <si>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</si>
  <si>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</si>
  <si>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</si>
  <si>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</si>
  <si>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</si>
  <si>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</si>
  <si>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</si>
  <si>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</si>
  <si>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</si>
  <si>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</si>
  <si>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</si>
  <si>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</si>
  <si>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</si>
  <si>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</si>
  <si>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14.1.05.01-1000</t>
  </si>
  <si>
    <t>ФСБЦ-2022 доп.18, 14.1.05.01-1000, приказ Минстроя России от 15.05.2026 г. № 301/пр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</si>
  <si>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</si>
  <si>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</si>
  <si>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</si>
  <si>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</si>
  <si>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</si>
  <si>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</si>
  <si>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</si>
  <si>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</si>
  <si>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</si>
  <si>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</si>
  <si>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</si>
  <si>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</si>
  <si>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</si>
  <si>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</si>
  <si>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</si>
  <si>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</si>
  <si>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</si>
  <si>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</si>
  <si>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</si>
  <si>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</si>
  <si>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</si>
  <si>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</si>
  <si>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</si>
  <si>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</si>
  <si>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</si>
  <si>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</si>
  <si>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</si>
  <si>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</si>
  <si>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</si>
  <si>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</si>
  <si>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</si>
  <si>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</si>
  <si>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</si>
  <si>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</si>
  <si>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</si>
  <si>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</si>
  <si>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</si>
  <si>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</si>
  <si>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</si>
  <si>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</si>
  <si>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</si>
  <si>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</si>
  <si>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</si>
  <si>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</si>
  <si>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</si>
  <si>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</si>
  <si>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</si>
  <si>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</si>
  <si>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</si>
  <si>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</si>
  <si>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</si>
  <si>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</si>
  <si>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</si>
  <si>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</si>
  <si>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</si>
  <si>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</si>
  <si>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</si>
  <si>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</si>
  <si>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</si>
  <si>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</si>
  <si>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</si>
  <si>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</si>
  <si>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</si>
  <si>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</si>
  <si>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</si>
  <si>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</si>
  <si>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</si>
  <si>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</si>
  <si>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</si>
  <si>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</si>
  <si>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</si>
  <si>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</si>
  <si>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</si>
  <si>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</si>
  <si>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</si>
  <si>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</si>
  <si>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</si>
  <si>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</si>
  <si>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</si>
  <si>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</si>
  <si>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</si>
  <si>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</si>
  <si>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</si>
  <si>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</si>
  <si>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</si>
  <si>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</si>
  <si>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</si>
  <si>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</si>
  <si>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</si>
  <si>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</si>
  <si>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</si>
  <si>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</si>
  <si>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</si>
  <si>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</si>
  <si>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</si>
  <si>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</si>
  <si>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</si>
  <si>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</si>
  <si>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</si>
  <si>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</si>
  <si>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</si>
  <si>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</si>
  <si>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</si>
  <si>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</si>
  <si>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</si>
  <si>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</si>
  <si>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</si>
  <si>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</si>
  <si>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</si>
  <si>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</si>
  <si>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</si>
  <si>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</si>
  <si>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</si>
  <si>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</si>
  <si>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</si>
  <si>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</si>
  <si>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</si>
  <si>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</si>
  <si>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</si>
  <si>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</si>
  <si>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</si>
  <si>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</si>
  <si>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</si>
  <si>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</si>
  <si>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</si>
  <si>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</si>
  <si>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</si>
  <si>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</si>
  <si>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</si>
  <si>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</si>
  <si>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</si>
  <si>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</si>
  <si>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</si>
  <si>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</si>
  <si>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</si>
  <si>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</si>
  <si>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</si>
  <si>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</si>
  <si>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</si>
  <si>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</si>
  <si>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</si>
  <si>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</si>
  <si>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</si>
  <si>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</si>
  <si>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</si>
  <si>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</si>
  <si>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</si>
  <si>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</si>
  <si>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</si>
  <si>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</si>
  <si>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</si>
  <si>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</si>
  <si>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</si>
  <si>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</si>
  <si>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</si>
  <si>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</si>
  <si>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</si>
  <si>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</si>
  <si>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</si>
  <si>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</si>
  <si>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</si>
  <si>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</si>
  <si>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</si>
  <si>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</si>
  <si>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</si>
  <si>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</si>
  <si>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</si>
  <si>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</si>
  <si>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</si>
  <si>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</si>
  <si>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</si>
  <si>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</si>
  <si>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</si>
  <si>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</si>
  <si>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</si>
  <si>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</si>
  <si>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</si>
  <si>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</si>
  <si>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</si>
  <si>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</si>
  <si>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</si>
  <si>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</si>
  <si>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</si>
  <si>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</si>
  <si>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</si>
  <si>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</si>
  <si>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</si>
  <si>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</si>
  <si>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</si>
  <si>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</si>
  <si>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</si>
  <si>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</si>
  <si>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</si>
  <si>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</si>
  <si>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</si>
  <si>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ГЭСНм 08-01-082-01</t>
  </si>
  <si>
    <t>6.1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</si>
  <si>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</si>
  <si>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</si>
  <si>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15-04-024-08</t>
  </si>
  <si>
    <t>ОТм(ЗТм) Средний разряд машинистов 3</t>
  </si>
  <si>
    <t>М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</si>
  <si>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</si>
  <si>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</si>
  <si>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</si>
  <si>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</si>
  <si>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</si>
  <si>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</si>
  <si>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</si>
  <si>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</si>
  <si>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</si>
  <si>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</si>
  <si>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</si>
  <si>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</si>
  <si>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</si>
  <si>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</si>
  <si>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</si>
  <si>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</si>
  <si>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</si>
  <si>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</si>
  <si>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</si>
  <si>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</si>
  <si>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</si>
  <si>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</si>
  <si>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</si>
  <si>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</si>
  <si>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</si>
  <si>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</si>
  <si>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</si>
  <si>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</si>
  <si>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</si>
  <si>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</si>
  <si>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</si>
  <si>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</si>
  <si>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</si>
  <si>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</si>
  <si>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</si>
  <si>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</si>
  <si>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11.1</t>
  </si>
  <si>
    <t>11.2</t>
  </si>
  <si>
    <t>ГЭСНм 08-02-472-08</t>
  </si>
  <si>
    <t>12.1</t>
  </si>
  <si>
    <t>12.2</t>
  </si>
  <si>
    <t>ГЭСНм 08-02-472-01</t>
  </si>
  <si>
    <t>13.1</t>
  </si>
  <si>
    <t>13.2</t>
  </si>
  <si>
    <t>ГЭСН 13-03-002-15</t>
  </si>
  <si>
    <t>ОТм(ЗТм) Средний разряд машинистов 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</si>
  <si>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</si>
  <si>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</si>
  <si>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</si>
  <si>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Зажим Р70</t>
    </r>
    <r>
      <rPr>
        <i/>
        <sz val="11"/>
        <rFont val="Arial"/>
        <family val="2"/>
        <charset val="204"/>
      </rPr>
      <t xml:space="preserve">
472,77 = 450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</si>
  <si>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45,6 +  3% Трансп +  2% Заг.скл</t>
    </r>
  </si>
  <si>
    <r>
      <t>Натяжной зажим РА1500</t>
    </r>
    <r>
      <rPr>
        <i/>
        <sz val="11"/>
        <rFont val="Arial"/>
        <family val="2"/>
        <charset val="204"/>
      </rPr>
      <t xml:space="preserve">
1 094,31 = 1 041,6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</si>
  <si>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524,4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</si>
  <si>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223,15 = 212,4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</si>
  <si>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178,43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</si>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</sst>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9A9EB-9B31-4BDB-BE19-E71343545BD7}">
  <sheetPr>
    <pageSetUpPr fitToPage="1"/>
  </sheetPr>
  <dimension ref="A1:CO477"/>
  <sheetViews>
    <sheetView topLeftCell="A16" zoomScaleNormal="100" workbookViewId="0">
      <selection activeCell="E54" sqref="E5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946</v>
      </c>
      <c r="B2" s="18"/>
      <c r="C2" s="18"/>
      <c r="D2" s="18"/>
      <c r="E2" s="18"/>
      <c r="F2" s="19" t="s">
        <v>985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947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948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949</v>
      </c>
      <c r="B8" s="18"/>
      <c r="C8" s="18"/>
      <c r="D8" s="18"/>
      <c r="E8" s="18"/>
      <c r="F8" s="19" t="s">
        <v>629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950</v>
      </c>
      <c r="B10" s="18"/>
      <c r="C10" s="18"/>
      <c r="D10" s="18"/>
      <c r="E10" s="18"/>
      <c r="F10" s="19" t="s">
        <v>631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951</v>
      </c>
      <c r="B12" s="18"/>
      <c r="C12" s="18"/>
      <c r="D12" s="18"/>
      <c r="E12" s="18"/>
      <c r="F12" s="19" t="s">
        <v>986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952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953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15.75" x14ac:dyDescent="0.25">
      <c r="A22" s="28" t="str">
        <f>IF(Source!G12&lt;&gt;"Новый объект", Source!G12, "")</f>
        <v>Строительство ЛЭП-0,4 кВ от сущ. ВЛ-0,38 кВ с ТП-2182, ПС №695 «Крутыши», в т.ч. ПИР, МО, г.о. Ступино, с. Старая Ситня Ю8-26-302-298846(190907)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сущ. ВЛ-0,38 кВ с ТП-2182, ПС №695 «Крутыши», в т.ч. ПИР, МО, г.о. Ступино, с. Старая Ситня Ю8-26-302-298846(190907)</v>
      </c>
    </row>
    <row r="23" spans="1:92" ht="14.25" customHeight="1" x14ac:dyDescent="0.2">
      <c r="A23" s="29" t="s">
        <v>955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956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957</v>
      </c>
      <c r="B31" s="20"/>
      <c r="C31" s="36" t="s">
        <v>987</v>
      </c>
      <c r="D31" s="20" t="s">
        <v>958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959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960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988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961</v>
      </c>
      <c r="B38" s="30"/>
      <c r="C38" s="113">
        <f>C41+C42+C43+C44</f>
        <v>34.866839999999996</v>
      </c>
      <c r="D38" s="113"/>
      <c r="E38" s="20" t="s">
        <v>962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963</v>
      </c>
      <c r="H39" s="30"/>
      <c r="I39" s="20"/>
      <c r="J39" s="20"/>
      <c r="K39" s="105">
        <f>ROUND(SUM(AR52:AR470)/1000, 2)</f>
        <v>8.6999999999999993</v>
      </c>
      <c r="L39" s="20" t="s">
        <v>962</v>
      </c>
    </row>
    <row r="40" spans="1:12" ht="14.25" customHeight="1" x14ac:dyDescent="0.2">
      <c r="A40" s="30"/>
      <c r="B40" s="45" t="s">
        <v>964</v>
      </c>
      <c r="C40" s="104"/>
      <c r="D40" s="30"/>
      <c r="E40" s="20"/>
      <c r="F40" s="25"/>
      <c r="G40" s="20" t="s">
        <v>965</v>
      </c>
      <c r="H40" s="30"/>
      <c r="I40" s="20"/>
      <c r="J40" s="20"/>
      <c r="K40" s="105">
        <f>ROUND(SUM(AT52:AT470)/1000, 2)</f>
        <v>1.52</v>
      </c>
      <c r="L40" s="20" t="s">
        <v>962</v>
      </c>
    </row>
    <row r="41" spans="1:12" ht="14.25" customHeight="1" x14ac:dyDescent="0.2">
      <c r="A41" s="30"/>
      <c r="B41" s="41" t="s">
        <v>966</v>
      </c>
      <c r="C41" s="113">
        <f>ROUND((Source!F486)/1000, 5)</f>
        <v>18.77495</v>
      </c>
      <c r="D41" s="113"/>
      <c r="E41" s="20" t="s">
        <v>962</v>
      </c>
      <c r="F41" s="25"/>
      <c r="G41" s="20" t="s">
        <v>967</v>
      </c>
      <c r="H41" s="30"/>
      <c r="I41" s="20"/>
      <c r="J41" s="44"/>
      <c r="K41" s="106">
        <f>Source!F491</f>
        <v>10.5453166</v>
      </c>
      <c r="L41" s="20" t="s">
        <v>635</v>
      </c>
    </row>
    <row r="42" spans="1:12" ht="14.25" customHeight="1" x14ac:dyDescent="0.2">
      <c r="A42" s="30"/>
      <c r="B42" s="41" t="s">
        <v>968</v>
      </c>
      <c r="C42" s="113">
        <f>ROUND((Source!F487)/1000, 5)</f>
        <v>16.091889999999999</v>
      </c>
      <c r="D42" s="113"/>
      <c r="E42" s="20" t="s">
        <v>962</v>
      </c>
      <c r="F42" s="25"/>
      <c r="G42" s="20" t="s">
        <v>969</v>
      </c>
      <c r="H42" s="30"/>
      <c r="I42" s="20"/>
      <c r="J42" s="46"/>
      <c r="K42" s="106">
        <f>Source!F492</f>
        <v>1.5568998999999999</v>
      </c>
      <c r="L42" s="20" t="s">
        <v>635</v>
      </c>
    </row>
    <row r="43" spans="1:12" ht="14.25" customHeight="1" x14ac:dyDescent="0.2">
      <c r="A43" s="30"/>
      <c r="B43" s="41" t="s">
        <v>970</v>
      </c>
      <c r="C43" s="102">
        <f>ROUND((Source!F478)/1000, 2)</f>
        <v>0</v>
      </c>
      <c r="D43" s="43"/>
      <c r="E43" s="20" t="s">
        <v>962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971</v>
      </c>
      <c r="C44" s="102">
        <f>ROUND((Source!F488)/1000, 2)</f>
        <v>0</v>
      </c>
      <c r="D44" s="43"/>
      <c r="E44" s="20" t="s">
        <v>962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972</v>
      </c>
      <c r="B46" s="51" t="s">
        <v>973</v>
      </c>
      <c r="C46" s="51" t="s">
        <v>974</v>
      </c>
      <c r="D46" s="51" t="s">
        <v>975</v>
      </c>
      <c r="E46" s="49" t="s">
        <v>976</v>
      </c>
      <c r="F46" s="48"/>
      <c r="G46" s="55"/>
      <c r="H46" s="49" t="s">
        <v>977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978</v>
      </c>
      <c r="F50" s="60" t="s">
        <v>979</v>
      </c>
      <c r="G50" s="61" t="s">
        <v>980</v>
      </c>
      <c r="H50" s="60" t="s">
        <v>981</v>
      </c>
      <c r="I50" s="60" t="s">
        <v>982</v>
      </c>
      <c r="J50" s="60" t="s">
        <v>983</v>
      </c>
      <c r="K50" s="60" t="s">
        <v>979</v>
      </c>
      <c r="L50" s="60" t="s">
        <v>984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989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42.75" x14ac:dyDescent="0.2">
      <c r="A54" s="68" t="s">
        <v>213</v>
      </c>
      <c r="B54" s="70" t="s">
        <v>990</v>
      </c>
      <c r="C54" s="70" t="str">
        <f>Source!G115</f>
        <v>Развозка конструкций и материалов опор ВЛ 0,38-10 кВ по трассе: одностоечных железобетонных опор</v>
      </c>
      <c r="D54" s="71" t="str">
        <f>Source!H115</f>
        <v>ШТ</v>
      </c>
      <c r="E54" s="72">
        <f>Source!K115</f>
        <v>2</v>
      </c>
      <c r="F54" s="72"/>
      <c r="G54" s="72">
        <f>Source!I115</f>
        <v>2</v>
      </c>
      <c r="H54" s="74"/>
      <c r="I54" s="73"/>
      <c r="J54" s="74"/>
      <c r="K54" s="73"/>
      <c r="L54" s="74"/>
    </row>
    <row r="55" spans="1:83" x14ac:dyDescent="0.2">
      <c r="C55" s="75" t="s">
        <v>991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992</v>
      </c>
      <c r="D56" s="71" t="s">
        <v>635</v>
      </c>
      <c r="E56" s="76"/>
      <c r="F56" s="72"/>
      <c r="G56" s="72">
        <f>Source!U115</f>
        <v>1.012</v>
      </c>
      <c r="H56" s="72"/>
      <c r="I56" s="72"/>
      <c r="J56" s="72"/>
      <c r="K56" s="72"/>
      <c r="L56" s="77">
        <f>SUM(L57:L57)-SUMIF(CE57:CE57, 1, L57:L57)</f>
        <v>741.68</v>
      </c>
    </row>
    <row r="57" spans="1:83" ht="14.25" x14ac:dyDescent="0.2">
      <c r="A57" s="70"/>
      <c r="B57" s="70" t="s">
        <v>652</v>
      </c>
      <c r="C57" s="70" t="s">
        <v>653</v>
      </c>
      <c r="D57" s="71" t="s">
        <v>635</v>
      </c>
      <c r="E57" s="72">
        <v>0.44</v>
      </c>
      <c r="F57" s="72">
        <f>ROUND((0.15+1),7)</f>
        <v>1.1499999999999999</v>
      </c>
      <c r="G57" s="72">
        <f>SmtRes!CX207</f>
        <v>1.012</v>
      </c>
      <c r="H57" s="74"/>
      <c r="I57" s="73"/>
      <c r="J57" s="74">
        <f>SmtRes!CZ207</f>
        <v>732.89</v>
      </c>
      <c r="K57" s="73"/>
      <c r="L57" s="74">
        <f>SmtRes!DI207</f>
        <v>741.68</v>
      </c>
    </row>
    <row r="58" spans="1:83" ht="15" x14ac:dyDescent="0.2">
      <c r="A58" s="69"/>
      <c r="B58" s="72">
        <v>2</v>
      </c>
      <c r="C58" s="69" t="s">
        <v>993</v>
      </c>
      <c r="D58" s="71"/>
      <c r="E58" s="76"/>
      <c r="F58" s="72"/>
      <c r="G58" s="72"/>
      <c r="H58" s="72"/>
      <c r="I58" s="72"/>
      <c r="J58" s="72"/>
      <c r="K58" s="72"/>
      <c r="L58" s="77">
        <f>SUM(L59:L64)-SUMIF(CE59:CE64, 1, L59:L64)</f>
        <v>1232.8600000000001</v>
      </c>
    </row>
    <row r="59" spans="1:83" ht="15" x14ac:dyDescent="0.2">
      <c r="A59" s="69"/>
      <c r="B59" s="72"/>
      <c r="C59" s="69" t="s">
        <v>996</v>
      </c>
      <c r="D59" s="71" t="s">
        <v>635</v>
      </c>
      <c r="E59" s="76"/>
      <c r="F59" s="72"/>
      <c r="G59" s="72">
        <f>Source!V115</f>
        <v>1.1040000000000001</v>
      </c>
      <c r="H59" s="72"/>
      <c r="I59" s="72"/>
      <c r="J59" s="72"/>
      <c r="K59" s="72"/>
      <c r="L59" s="77">
        <f>SUMIF(CE60:CE64, 1, L60:L64)</f>
        <v>1114.3</v>
      </c>
      <c r="CE59">
        <v>1</v>
      </c>
    </row>
    <row r="60" spans="1:83" ht="28.5" x14ac:dyDescent="0.2">
      <c r="A60" s="70"/>
      <c r="B60" s="70" t="s">
        <v>660</v>
      </c>
      <c r="C60" s="70" t="s">
        <v>662</v>
      </c>
      <c r="D60" s="71" t="s">
        <v>641</v>
      </c>
      <c r="E60" s="72">
        <v>0.24</v>
      </c>
      <c r="F60" s="72">
        <f>ROUND((0.15+1),7)</f>
        <v>1.1499999999999999</v>
      </c>
      <c r="G60" s="72">
        <f>SmtRes!CX209</f>
        <v>0.55200000000000005</v>
      </c>
      <c r="H60" s="74"/>
      <c r="I60" s="73"/>
      <c r="J60" s="74">
        <f>SmtRes!CZ209</f>
        <v>1582.31</v>
      </c>
      <c r="K60" s="73"/>
      <c r="L60" s="74">
        <f>SmtRes!DG209</f>
        <v>873.44</v>
      </c>
    </row>
    <row r="61" spans="1:83" ht="28.5" x14ac:dyDescent="0.2">
      <c r="A61" s="70"/>
      <c r="B61" s="70" t="s">
        <v>663</v>
      </c>
      <c r="C61" s="70" t="s">
        <v>994</v>
      </c>
      <c r="D61" s="71" t="s">
        <v>635</v>
      </c>
      <c r="E61" s="72">
        <f>SmtRes!DO209*SmtRes!AT209</f>
        <v>0.24</v>
      </c>
      <c r="F61" s="72">
        <f>ROUND((0.15+1),7)</f>
        <v>1.1499999999999999</v>
      </c>
      <c r="G61" s="72">
        <f>ROUND(E61*F61*G54, 7)</f>
        <v>0.55200000000000005</v>
      </c>
      <c r="H61" s="74"/>
      <c r="I61" s="73"/>
      <c r="J61" s="74">
        <f>ROUND(SmtRes!AG209/SmtRes!DO209, 2)</f>
        <v>1157.2</v>
      </c>
      <c r="K61" s="73"/>
      <c r="L61" s="74">
        <f>SmtRes!DH209</f>
        <v>638.77</v>
      </c>
      <c r="CE61">
        <v>1</v>
      </c>
    </row>
    <row r="62" spans="1:83" ht="28.5" x14ac:dyDescent="0.2">
      <c r="A62" s="70"/>
      <c r="B62" s="70" t="s">
        <v>654</v>
      </c>
      <c r="C62" s="70" t="s">
        <v>656</v>
      </c>
      <c r="D62" s="71" t="s">
        <v>641</v>
      </c>
      <c r="E62" s="72">
        <v>0.24</v>
      </c>
      <c r="F62" s="72">
        <f>ROUND((0.15+1),7)</f>
        <v>1.1499999999999999</v>
      </c>
      <c r="G62" s="72">
        <f>SmtRes!CX210</f>
        <v>0.55200000000000005</v>
      </c>
      <c r="H62" s="74"/>
      <c r="I62" s="73"/>
      <c r="J62" s="74">
        <f>SmtRes!CZ210</f>
        <v>14.35</v>
      </c>
      <c r="K62" s="73"/>
      <c r="L62" s="74">
        <f>SmtRes!DG210</f>
        <v>7.92</v>
      </c>
    </row>
    <row r="63" spans="1:83" ht="28.5" x14ac:dyDescent="0.2">
      <c r="A63" s="70"/>
      <c r="B63" s="70" t="s">
        <v>657</v>
      </c>
      <c r="C63" s="70" t="s">
        <v>659</v>
      </c>
      <c r="D63" s="71" t="s">
        <v>641</v>
      </c>
      <c r="E63" s="72">
        <v>0.24</v>
      </c>
      <c r="F63" s="72">
        <f>ROUND((0.15+1),7)</f>
        <v>1.1499999999999999</v>
      </c>
      <c r="G63" s="72">
        <f>SmtRes!CX211</f>
        <v>0.55200000000000005</v>
      </c>
      <c r="H63" s="74"/>
      <c r="I63" s="73"/>
      <c r="J63" s="74">
        <f>SmtRes!CZ211</f>
        <v>636.78</v>
      </c>
      <c r="K63" s="73"/>
      <c r="L63" s="74">
        <f>SmtRes!DG211</f>
        <v>351.5</v>
      </c>
    </row>
    <row r="64" spans="1:83" ht="28.5" x14ac:dyDescent="0.2">
      <c r="A64" s="70"/>
      <c r="B64" s="70" t="s">
        <v>642</v>
      </c>
      <c r="C64" s="78" t="s">
        <v>995</v>
      </c>
      <c r="D64" s="79" t="s">
        <v>635</v>
      </c>
      <c r="E64" s="80">
        <f>SmtRes!DO211*SmtRes!AT211</f>
        <v>0.24</v>
      </c>
      <c r="F64" s="80">
        <f>ROUND((0.15+1),7)</f>
        <v>1.1499999999999999</v>
      </c>
      <c r="G64" s="80">
        <f>ROUND(E64*F64*G54, 7)</f>
        <v>0.55200000000000005</v>
      </c>
      <c r="H64" s="81"/>
      <c r="I64" s="82"/>
      <c r="J64" s="81">
        <f>ROUND(SmtRes!AG211/SmtRes!DO211, 2)</f>
        <v>861.47</v>
      </c>
      <c r="K64" s="82"/>
      <c r="L64" s="81">
        <f>SmtRes!DH211</f>
        <v>475.53</v>
      </c>
      <c r="CE64">
        <v>1</v>
      </c>
    </row>
    <row r="65" spans="1:83" ht="15" x14ac:dyDescent="0.2">
      <c r="A65" s="70"/>
      <c r="B65" s="70"/>
      <c r="C65" s="84" t="s">
        <v>997</v>
      </c>
      <c r="D65" s="71"/>
      <c r="E65" s="72"/>
      <c r="F65" s="72"/>
      <c r="G65" s="72"/>
      <c r="H65" s="74"/>
      <c r="I65" s="73"/>
      <c r="J65" s="74"/>
      <c r="K65" s="73"/>
      <c r="L65" s="74">
        <f>L56+L58+L59</f>
        <v>3088.84</v>
      </c>
    </row>
    <row r="66" spans="1:83" ht="14.25" x14ac:dyDescent="0.2">
      <c r="A66" s="70"/>
      <c r="B66" s="70"/>
      <c r="C66" s="70" t="s">
        <v>998</v>
      </c>
      <c r="D66" s="71"/>
      <c r="E66" s="72"/>
      <c r="F66" s="72"/>
      <c r="G66" s="72"/>
      <c r="H66" s="74"/>
      <c r="I66" s="73"/>
      <c r="J66" s="74"/>
      <c r="K66" s="73"/>
      <c r="L66" s="74">
        <f>SUM(AR54:AR69)+SUM(AS54:AS69)+SUM(AT54:AT69)+SUM(AU54:AU69)+SUM(AV54:AV69)</f>
        <v>1855.98</v>
      </c>
    </row>
    <row r="67" spans="1:83" ht="14.25" x14ac:dyDescent="0.2">
      <c r="A67" s="70"/>
      <c r="B67" s="70" t="s">
        <v>42</v>
      </c>
      <c r="C67" s="70" t="s">
        <v>999</v>
      </c>
      <c r="D67" s="71" t="s">
        <v>103</v>
      </c>
      <c r="E67" s="72">
        <f>Source!BZ115</f>
        <v>103</v>
      </c>
      <c r="F67" s="72"/>
      <c r="G67" s="72">
        <f>Source!AT115</f>
        <v>103</v>
      </c>
      <c r="H67" s="74"/>
      <c r="I67" s="73"/>
      <c r="J67" s="74"/>
      <c r="K67" s="73"/>
      <c r="L67" s="74">
        <f>SUM(AZ54:AZ69)</f>
        <v>1911.66</v>
      </c>
    </row>
    <row r="68" spans="1:83" ht="14.25" x14ac:dyDescent="0.2">
      <c r="A68" s="78"/>
      <c r="B68" s="78" t="s">
        <v>43</v>
      </c>
      <c r="C68" s="78" t="s">
        <v>1000</v>
      </c>
      <c r="D68" s="79" t="s">
        <v>103</v>
      </c>
      <c r="E68" s="80">
        <f>Source!CA115</f>
        <v>60</v>
      </c>
      <c r="F68" s="80"/>
      <c r="G68" s="80">
        <f>Source!AU115</f>
        <v>60</v>
      </c>
      <c r="H68" s="81"/>
      <c r="I68" s="82"/>
      <c r="J68" s="81"/>
      <c r="K68" s="82"/>
      <c r="L68" s="81">
        <f>SUM(BA54:BA69)</f>
        <v>1113.5899999999999</v>
      </c>
    </row>
    <row r="69" spans="1:83" ht="15" x14ac:dyDescent="0.2">
      <c r="C69" s="86" t="s">
        <v>1001</v>
      </c>
      <c r="D69" s="86"/>
      <c r="E69" s="86"/>
      <c r="F69" s="86"/>
      <c r="G69" s="86"/>
      <c r="H69" s="86"/>
      <c r="I69" s="87">
        <f>IF(E54&lt;&gt;0,K69/E54, 0)</f>
        <v>3057.0450000000001</v>
      </c>
      <c r="J69" s="87"/>
      <c r="K69" s="87">
        <f>L56+L58+L67+L68+L59</f>
        <v>6114.09</v>
      </c>
      <c r="L69" s="87"/>
      <c r="AD69">
        <f>ROUND((Source!AT115/100)*((ROUND(SUMIF(SmtRes!AQ207:'SmtRes'!AQ211,"=1",SmtRes!AD207:'SmtRes'!AD211)*Source!I115, 2)+ROUND(SUMIF(SmtRes!AQ207:'SmtRes'!AQ211,"=1",SmtRes!AC207:'SmtRes'!AC211)*Source!I115, 2))), 2)</f>
        <v>5668.21</v>
      </c>
      <c r="AE69">
        <f>ROUND((Source!AU115/100)*((ROUND(SUMIF(SmtRes!AQ207:'SmtRes'!AQ211,"=1",SmtRes!AD207:'SmtRes'!AD211)*Source!I115, 2)+ROUND(SUMIF(SmtRes!AQ207:'SmtRes'!AQ211,"=1",SmtRes!AC207:'SmtRes'!AC211)*Source!I115, 2))), 2)</f>
        <v>3301.87</v>
      </c>
      <c r="AN69" s="83">
        <f>L56+L58+L67+L68+L59</f>
        <v>6114.09</v>
      </c>
      <c r="AO69" s="83">
        <f>L58</f>
        <v>1232.8600000000001</v>
      </c>
      <c r="AQ69" t="s">
        <v>1002</v>
      </c>
      <c r="AR69" s="83">
        <f>L56</f>
        <v>741.68</v>
      </c>
      <c r="AT69" s="83">
        <f>L59</f>
        <v>1114.3</v>
      </c>
      <c r="AV69" t="s">
        <v>1002</v>
      </c>
      <c r="AW69">
        <f>0</f>
        <v>0</v>
      </c>
      <c r="AZ69">
        <f>Source!X115</f>
        <v>1911.66</v>
      </c>
      <c r="BA69">
        <f>Source!Y115</f>
        <v>1113.5899999999999</v>
      </c>
      <c r="CD69">
        <v>1</v>
      </c>
    </row>
    <row r="70" spans="1:83" ht="42.75" x14ac:dyDescent="0.2">
      <c r="A70" s="68" t="s">
        <v>214</v>
      </c>
      <c r="B70" s="70" t="s">
        <v>1003</v>
      </c>
      <c r="C70" s="70" t="str">
        <f>Source!G121</f>
        <v>Развозка конструкций и материалов опор ВЛ 0,38-10 кВ по трассе: материалов оснастки сложных опор</v>
      </c>
      <c r="D70" s="71" t="str">
        <f>Source!H121</f>
        <v>ШТ</v>
      </c>
      <c r="E70" s="72">
        <f>Source!K121</f>
        <v>2</v>
      </c>
      <c r="F70" s="72"/>
      <c r="G70" s="72">
        <f>Source!I121</f>
        <v>2</v>
      </c>
      <c r="H70" s="74"/>
      <c r="I70" s="73"/>
      <c r="J70" s="74"/>
      <c r="K70" s="73"/>
      <c r="L70" s="74"/>
    </row>
    <row r="71" spans="1:83" x14ac:dyDescent="0.2">
      <c r="C71" s="75" t="s">
        <v>991</v>
      </c>
      <c r="D71" s="75"/>
      <c r="E71" s="75"/>
      <c r="F71" s="75"/>
      <c r="G71" s="75"/>
      <c r="H71" s="75"/>
      <c r="I71" s="75"/>
      <c r="J71" s="75"/>
      <c r="K71" s="75"/>
      <c r="L71" s="75"/>
    </row>
    <row r="72" spans="1:83" ht="15" x14ac:dyDescent="0.2">
      <c r="A72" s="69"/>
      <c r="B72" s="72">
        <v>1</v>
      </c>
      <c r="C72" s="69" t="s">
        <v>992</v>
      </c>
      <c r="D72" s="71" t="s">
        <v>635</v>
      </c>
      <c r="E72" s="76"/>
      <c r="F72" s="72"/>
      <c r="G72" s="72">
        <f>Source!U121</f>
        <v>0.69</v>
      </c>
      <c r="H72" s="72"/>
      <c r="I72" s="72"/>
      <c r="J72" s="72"/>
      <c r="K72" s="72"/>
      <c r="L72" s="77">
        <f>SUM(L73:L73)-SUMIF(CE73:CE73, 1, L73:L73)</f>
        <v>505.69</v>
      </c>
    </row>
    <row r="73" spans="1:83" ht="14.25" x14ac:dyDescent="0.2">
      <c r="A73" s="70"/>
      <c r="B73" s="70" t="s">
        <v>652</v>
      </c>
      <c r="C73" s="70" t="s">
        <v>653</v>
      </c>
      <c r="D73" s="71" t="s">
        <v>635</v>
      </c>
      <c r="E73" s="72">
        <v>0.3</v>
      </c>
      <c r="F73" s="72">
        <f>ROUND((0.15+1),7)</f>
        <v>1.1499999999999999</v>
      </c>
      <c r="G73" s="72">
        <f>SmtRes!CX235</f>
        <v>0.69</v>
      </c>
      <c r="H73" s="74"/>
      <c r="I73" s="73"/>
      <c r="J73" s="74">
        <f>SmtRes!CZ235</f>
        <v>732.89</v>
      </c>
      <c r="K73" s="73"/>
      <c r="L73" s="74">
        <f>SmtRes!DI235</f>
        <v>505.69</v>
      </c>
    </row>
    <row r="74" spans="1:83" ht="15" x14ac:dyDescent="0.2">
      <c r="A74" s="69"/>
      <c r="B74" s="72">
        <v>2</v>
      </c>
      <c r="C74" s="69" t="s">
        <v>993</v>
      </c>
      <c r="D74" s="71"/>
      <c r="E74" s="76"/>
      <c r="F74" s="72"/>
      <c r="G74" s="72"/>
      <c r="H74" s="72"/>
      <c r="I74" s="72"/>
      <c r="J74" s="72"/>
      <c r="K74" s="72"/>
      <c r="L74" s="77">
        <f>SUM(L75:L78)-SUMIF(CE75:CE78, 1, L75:L78)</f>
        <v>239.62</v>
      </c>
    </row>
    <row r="75" spans="1:83" ht="15" x14ac:dyDescent="0.2">
      <c r="A75" s="69"/>
      <c r="B75" s="72"/>
      <c r="C75" s="69" t="s">
        <v>996</v>
      </c>
      <c r="D75" s="71" t="s">
        <v>635</v>
      </c>
      <c r="E75" s="76"/>
      <c r="F75" s="72"/>
      <c r="G75" s="72">
        <f>Source!V121</f>
        <v>0.36799999999999999</v>
      </c>
      <c r="H75" s="72"/>
      <c r="I75" s="72"/>
      <c r="J75" s="72"/>
      <c r="K75" s="72"/>
      <c r="L75" s="77">
        <f>SUMIF(CE76:CE78, 1, L76:L78)</f>
        <v>317.02</v>
      </c>
      <c r="CE75">
        <v>1</v>
      </c>
    </row>
    <row r="76" spans="1:83" ht="28.5" x14ac:dyDescent="0.2">
      <c r="A76" s="70"/>
      <c r="B76" s="70" t="s">
        <v>654</v>
      </c>
      <c r="C76" s="70" t="s">
        <v>656</v>
      </c>
      <c r="D76" s="71" t="s">
        <v>641</v>
      </c>
      <c r="E76" s="72">
        <v>0.16</v>
      </c>
      <c r="F76" s="72">
        <f>ROUND((0.15+1),7)</f>
        <v>1.1499999999999999</v>
      </c>
      <c r="G76" s="72">
        <f>SmtRes!CX237</f>
        <v>0.36799999999999999</v>
      </c>
      <c r="H76" s="74"/>
      <c r="I76" s="73"/>
      <c r="J76" s="74">
        <f>SmtRes!CZ237</f>
        <v>14.35</v>
      </c>
      <c r="K76" s="73"/>
      <c r="L76" s="74">
        <f>SmtRes!DG237</f>
        <v>5.28</v>
      </c>
    </row>
    <row r="77" spans="1:83" ht="28.5" x14ac:dyDescent="0.2">
      <c r="A77" s="70"/>
      <c r="B77" s="70" t="s">
        <v>657</v>
      </c>
      <c r="C77" s="70" t="s">
        <v>659</v>
      </c>
      <c r="D77" s="71" t="s">
        <v>641</v>
      </c>
      <c r="E77" s="72">
        <v>0.16</v>
      </c>
      <c r="F77" s="72">
        <f>ROUND((0.15+1),7)</f>
        <v>1.1499999999999999</v>
      </c>
      <c r="G77" s="72">
        <f>SmtRes!CX238</f>
        <v>0.36799999999999999</v>
      </c>
      <c r="H77" s="74"/>
      <c r="I77" s="73"/>
      <c r="J77" s="74">
        <f>SmtRes!CZ238</f>
        <v>636.78</v>
      </c>
      <c r="K77" s="73"/>
      <c r="L77" s="74">
        <f>SmtRes!DG238</f>
        <v>234.34</v>
      </c>
    </row>
    <row r="78" spans="1:83" ht="28.5" x14ac:dyDescent="0.2">
      <c r="A78" s="70"/>
      <c r="B78" s="70" t="s">
        <v>642</v>
      </c>
      <c r="C78" s="78" t="s">
        <v>995</v>
      </c>
      <c r="D78" s="79" t="s">
        <v>635</v>
      </c>
      <c r="E78" s="80">
        <f>SmtRes!DO238*SmtRes!AT238</f>
        <v>0.16</v>
      </c>
      <c r="F78" s="80">
        <f>ROUND((0.15+1),7)</f>
        <v>1.1499999999999999</v>
      </c>
      <c r="G78" s="80">
        <f>ROUND(E78*F78*G70, 7)</f>
        <v>0.36799999999999999</v>
      </c>
      <c r="H78" s="81"/>
      <c r="I78" s="82"/>
      <c r="J78" s="81">
        <f>ROUND(SmtRes!AG238/SmtRes!DO238, 2)</f>
        <v>861.47</v>
      </c>
      <c r="K78" s="82"/>
      <c r="L78" s="81">
        <f>SmtRes!DH238</f>
        <v>317.02</v>
      </c>
      <c r="CE78">
        <v>1</v>
      </c>
    </row>
    <row r="79" spans="1:83" ht="15" x14ac:dyDescent="0.2">
      <c r="A79" s="70"/>
      <c r="B79" s="70"/>
      <c r="C79" s="84" t="s">
        <v>997</v>
      </c>
      <c r="D79" s="71"/>
      <c r="E79" s="72"/>
      <c r="F79" s="72"/>
      <c r="G79" s="72"/>
      <c r="H79" s="74"/>
      <c r="I79" s="73"/>
      <c r="J79" s="74"/>
      <c r="K79" s="73"/>
      <c r="L79" s="74">
        <f>L72+L74+L75</f>
        <v>1062.33</v>
      </c>
    </row>
    <row r="80" spans="1:83" ht="14.25" x14ac:dyDescent="0.2">
      <c r="A80" s="70"/>
      <c r="B80" s="70"/>
      <c r="C80" s="70" t="s">
        <v>998</v>
      </c>
      <c r="D80" s="71"/>
      <c r="E80" s="72"/>
      <c r="F80" s="72"/>
      <c r="G80" s="72"/>
      <c r="H80" s="74"/>
      <c r="I80" s="73"/>
      <c r="J80" s="74"/>
      <c r="K80" s="73"/>
      <c r="L80" s="74">
        <f>SUM(AR70:AR83)+SUM(AS70:AS83)+SUM(AT70:AT83)+SUM(AU70:AU83)+SUM(AV70:AV83)</f>
        <v>822.71</v>
      </c>
    </row>
    <row r="81" spans="1:83" ht="14.25" x14ac:dyDescent="0.2">
      <c r="A81" s="70"/>
      <c r="B81" s="70" t="s">
        <v>42</v>
      </c>
      <c r="C81" s="70" t="s">
        <v>999</v>
      </c>
      <c r="D81" s="71" t="s">
        <v>103</v>
      </c>
      <c r="E81" s="72">
        <f>Source!BZ121</f>
        <v>103</v>
      </c>
      <c r="F81" s="72"/>
      <c r="G81" s="72">
        <f>Source!AT121</f>
        <v>103</v>
      </c>
      <c r="H81" s="74"/>
      <c r="I81" s="73"/>
      <c r="J81" s="74"/>
      <c r="K81" s="73"/>
      <c r="L81" s="74">
        <f>SUM(AZ70:AZ83)</f>
        <v>847.39</v>
      </c>
    </row>
    <row r="82" spans="1:83" ht="14.25" x14ac:dyDescent="0.2">
      <c r="A82" s="78"/>
      <c r="B82" s="78" t="s">
        <v>43</v>
      </c>
      <c r="C82" s="78" t="s">
        <v>1000</v>
      </c>
      <c r="D82" s="79" t="s">
        <v>103</v>
      </c>
      <c r="E82" s="80">
        <f>Source!CA121</f>
        <v>60</v>
      </c>
      <c r="F82" s="80"/>
      <c r="G82" s="80">
        <f>Source!AU121</f>
        <v>60</v>
      </c>
      <c r="H82" s="81"/>
      <c r="I82" s="82"/>
      <c r="J82" s="81"/>
      <c r="K82" s="82"/>
      <c r="L82" s="81">
        <f>SUM(BA70:BA83)</f>
        <v>493.63</v>
      </c>
    </row>
    <row r="83" spans="1:83" ht="15" x14ac:dyDescent="0.2">
      <c r="C83" s="86" t="s">
        <v>1001</v>
      </c>
      <c r="D83" s="86"/>
      <c r="E83" s="86"/>
      <c r="F83" s="86"/>
      <c r="G83" s="86"/>
      <c r="H83" s="86"/>
      <c r="I83" s="87">
        <f>IF(E70&lt;&gt;0,K83/E70, 0)</f>
        <v>1201.675</v>
      </c>
      <c r="J83" s="87"/>
      <c r="K83" s="87">
        <f>L72+L74+L81+L82+L75</f>
        <v>2403.35</v>
      </c>
      <c r="L83" s="87"/>
      <c r="AD83">
        <f>ROUND((Source!AT121/100)*((ROUND(SUMIF(SmtRes!AQ235:'SmtRes'!AQ238,"=1",SmtRes!AD235:'SmtRes'!AD238)*Source!I121, 2)+ROUND(SUMIF(SmtRes!AQ235:'SmtRes'!AQ238,"=1",SmtRes!AC235:'SmtRes'!AC238)*Source!I121, 2))), 2)</f>
        <v>3284.38</v>
      </c>
      <c r="AE83">
        <f>ROUND((Source!AU121/100)*((ROUND(SUMIF(SmtRes!AQ235:'SmtRes'!AQ238,"=1",SmtRes!AD235:'SmtRes'!AD238)*Source!I121, 2)+ROUND(SUMIF(SmtRes!AQ235:'SmtRes'!AQ238,"=1",SmtRes!AC235:'SmtRes'!AC238)*Source!I121, 2))), 2)</f>
        <v>1913.23</v>
      </c>
      <c r="AN83" s="83">
        <f>L72+L74+L81+L82+L75</f>
        <v>2403.35</v>
      </c>
      <c r="AO83" s="83">
        <f>L74</f>
        <v>239.62</v>
      </c>
      <c r="AQ83" t="s">
        <v>1002</v>
      </c>
      <c r="AR83" s="83">
        <f>L72</f>
        <v>505.69</v>
      </c>
      <c r="AT83" s="83">
        <f>L75</f>
        <v>317.02</v>
      </c>
      <c r="AV83" t="s">
        <v>1002</v>
      </c>
      <c r="AW83">
        <f>0</f>
        <v>0</v>
      </c>
      <c r="AZ83">
        <f>Source!X121</f>
        <v>847.39</v>
      </c>
      <c r="BA83">
        <f>Source!Y121</f>
        <v>493.63</v>
      </c>
      <c r="CD83">
        <v>1</v>
      </c>
    </row>
    <row r="84" spans="1:83" ht="28.5" x14ac:dyDescent="0.2">
      <c r="A84" s="68" t="s">
        <v>250</v>
      </c>
      <c r="B84" s="70" t="s">
        <v>1004</v>
      </c>
      <c r="C84" s="70" t="str">
        <f>Source!G157</f>
        <v>Зажим наборный без кожуха</v>
      </c>
      <c r="D84" s="71" t="str">
        <f>Source!H157</f>
        <v>100 ШТ</v>
      </c>
      <c r="E84" s="72">
        <f>Source!K157</f>
        <v>0.09</v>
      </c>
      <c r="F84" s="72"/>
      <c r="G84" s="72">
        <f>Source!I157</f>
        <v>0.09</v>
      </c>
      <c r="H84" s="74"/>
      <c r="I84" s="73"/>
      <c r="J84" s="74"/>
      <c r="K84" s="73"/>
      <c r="L84" s="74"/>
    </row>
    <row r="85" spans="1:83" x14ac:dyDescent="0.2">
      <c r="C85" s="75" t="s">
        <v>991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3" ht="15" x14ac:dyDescent="0.2">
      <c r="A86" s="69"/>
      <c r="B86" s="72">
        <v>1</v>
      </c>
      <c r="C86" s="69" t="s">
        <v>992</v>
      </c>
      <c r="D86" s="71" t="s">
        <v>635</v>
      </c>
      <c r="E86" s="76"/>
      <c r="F86" s="72"/>
      <c r="G86" s="72">
        <f>Source!U157</f>
        <v>4.2641999999999998</v>
      </c>
      <c r="H86" s="72"/>
      <c r="I86" s="72"/>
      <c r="J86" s="72"/>
      <c r="K86" s="72"/>
      <c r="L86" s="77">
        <f>SUM(L87:L87)-SUMIF(CE87:CE87, 1, L87:L87)</f>
        <v>3673.48</v>
      </c>
    </row>
    <row r="87" spans="1:83" ht="14.25" x14ac:dyDescent="0.2">
      <c r="A87" s="70"/>
      <c r="B87" s="70" t="s">
        <v>694</v>
      </c>
      <c r="C87" s="70" t="s">
        <v>695</v>
      </c>
      <c r="D87" s="71" t="s">
        <v>635</v>
      </c>
      <c r="E87" s="72">
        <v>41.2</v>
      </c>
      <c r="F87" s="72">
        <f>ROUND((0.15+1),7)</f>
        <v>1.1499999999999999</v>
      </c>
      <c r="G87" s="72">
        <f>SmtRes!CX431</f>
        <v>4.2641999999999998</v>
      </c>
      <c r="H87" s="74"/>
      <c r="I87" s="73"/>
      <c r="J87" s="74">
        <f>SmtRes!CZ431</f>
        <v>861.47</v>
      </c>
      <c r="K87" s="73"/>
      <c r="L87" s="74">
        <f>SmtRes!DI431</f>
        <v>3673.48</v>
      </c>
    </row>
    <row r="88" spans="1:83" ht="15" x14ac:dyDescent="0.2">
      <c r="A88" s="69"/>
      <c r="B88" s="72">
        <v>2</v>
      </c>
      <c r="C88" s="69" t="s">
        <v>993</v>
      </c>
      <c r="D88" s="71"/>
      <c r="E88" s="76"/>
      <c r="F88" s="72"/>
      <c r="G88" s="72"/>
      <c r="H88" s="72"/>
      <c r="I88" s="72"/>
      <c r="J88" s="72"/>
      <c r="K88" s="72"/>
      <c r="L88" s="77">
        <f>SUM(L89:L93)-SUMIF(CE89:CE93, 1, L89:L93)</f>
        <v>22.000000000000007</v>
      </c>
    </row>
    <row r="89" spans="1:83" ht="15" x14ac:dyDescent="0.2">
      <c r="A89" s="69"/>
      <c r="B89" s="72"/>
      <c r="C89" s="69" t="s">
        <v>996</v>
      </c>
      <c r="D89" s="71" t="s">
        <v>635</v>
      </c>
      <c r="E89" s="76"/>
      <c r="F89" s="72"/>
      <c r="G89" s="72">
        <f>Source!V157</f>
        <v>2.07E-2</v>
      </c>
      <c r="H89" s="72"/>
      <c r="I89" s="72"/>
      <c r="J89" s="72"/>
      <c r="K89" s="72"/>
      <c r="L89" s="77">
        <f>SUMIF(CE90:CE93, 1, L90:L93)</f>
        <v>20.9</v>
      </c>
      <c r="CE89">
        <v>1</v>
      </c>
    </row>
    <row r="90" spans="1:83" ht="28.5" x14ac:dyDescent="0.2">
      <c r="A90" s="70"/>
      <c r="B90" s="70" t="s">
        <v>660</v>
      </c>
      <c r="C90" s="70" t="s">
        <v>662</v>
      </c>
      <c r="D90" s="71" t="s">
        <v>641</v>
      </c>
      <c r="E90" s="72">
        <v>0.1</v>
      </c>
      <c r="F90" s="72">
        <f>ROUND((0.15+1),7)</f>
        <v>1.1499999999999999</v>
      </c>
      <c r="G90" s="72">
        <f>SmtRes!CX433</f>
        <v>1.035E-2</v>
      </c>
      <c r="H90" s="74"/>
      <c r="I90" s="73"/>
      <c r="J90" s="74">
        <f>SmtRes!CZ433</f>
        <v>1582.31</v>
      </c>
      <c r="K90" s="73"/>
      <c r="L90" s="74">
        <f>SmtRes!DG433</f>
        <v>16.38</v>
      </c>
    </row>
    <row r="91" spans="1:83" ht="28.5" x14ac:dyDescent="0.2">
      <c r="A91" s="70"/>
      <c r="B91" s="70" t="s">
        <v>663</v>
      </c>
      <c r="C91" s="70" t="s">
        <v>994</v>
      </c>
      <c r="D91" s="71" t="s">
        <v>635</v>
      </c>
      <c r="E91" s="72">
        <f>SmtRes!DO433*SmtRes!AT433</f>
        <v>0.1</v>
      </c>
      <c r="F91" s="72">
        <f>ROUND((0.15+1),7)</f>
        <v>1.1499999999999999</v>
      </c>
      <c r="G91" s="72">
        <f>ROUND(E91*F91*G84, 7)</f>
        <v>1.035E-2</v>
      </c>
      <c r="H91" s="74"/>
      <c r="I91" s="73"/>
      <c r="J91" s="74">
        <f>ROUND(SmtRes!AG433/SmtRes!DO433, 2)</f>
        <v>1157.2</v>
      </c>
      <c r="K91" s="73"/>
      <c r="L91" s="74">
        <f>SmtRes!DH433</f>
        <v>11.98</v>
      </c>
      <c r="CE91">
        <v>1</v>
      </c>
    </row>
    <row r="92" spans="1:83" ht="28.5" x14ac:dyDescent="0.2">
      <c r="A92" s="70"/>
      <c r="B92" s="70" t="s">
        <v>643</v>
      </c>
      <c r="C92" s="70" t="s">
        <v>645</v>
      </c>
      <c r="D92" s="71" t="s">
        <v>641</v>
      </c>
      <c r="E92" s="72">
        <v>0.1</v>
      </c>
      <c r="F92" s="72">
        <f>ROUND((0.15+1),7)</f>
        <v>1.1499999999999999</v>
      </c>
      <c r="G92" s="72">
        <f>SmtRes!CX434</f>
        <v>1.035E-2</v>
      </c>
      <c r="H92" s="74"/>
      <c r="I92" s="73"/>
      <c r="J92" s="74">
        <f>SmtRes!CZ434</f>
        <v>543.33000000000004</v>
      </c>
      <c r="K92" s="73"/>
      <c r="L92" s="74">
        <f>SmtRes!DG434</f>
        <v>5.62</v>
      </c>
    </row>
    <row r="93" spans="1:83" ht="28.5" x14ac:dyDescent="0.2">
      <c r="A93" s="70"/>
      <c r="B93" s="70" t="s">
        <v>642</v>
      </c>
      <c r="C93" s="78" t="s">
        <v>995</v>
      </c>
      <c r="D93" s="79" t="s">
        <v>635</v>
      </c>
      <c r="E93" s="80">
        <f>SmtRes!DO434*SmtRes!AT434</f>
        <v>0.1</v>
      </c>
      <c r="F93" s="80">
        <f>ROUND((0.15+1),7)</f>
        <v>1.1499999999999999</v>
      </c>
      <c r="G93" s="80">
        <f>ROUND(E93*F93*G84, 7)</f>
        <v>1.035E-2</v>
      </c>
      <c r="H93" s="81"/>
      <c r="I93" s="82"/>
      <c r="J93" s="81">
        <f>ROUND(SmtRes!AG434/SmtRes!DO434, 2)</f>
        <v>861.47</v>
      </c>
      <c r="K93" s="82"/>
      <c r="L93" s="81">
        <f>SmtRes!DH434</f>
        <v>8.92</v>
      </c>
      <c r="CE93">
        <v>1</v>
      </c>
    </row>
    <row r="94" spans="1:83" ht="15" x14ac:dyDescent="0.2">
      <c r="A94" s="70"/>
      <c r="B94" s="70"/>
      <c r="C94" s="84" t="s">
        <v>997</v>
      </c>
      <c r="D94" s="71"/>
      <c r="E94" s="72"/>
      <c r="F94" s="72"/>
      <c r="G94" s="72"/>
      <c r="H94" s="74"/>
      <c r="I94" s="73"/>
      <c r="J94" s="74"/>
      <c r="K94" s="73"/>
      <c r="L94" s="74">
        <f>L86+L88+L89</f>
        <v>3716.38</v>
      </c>
    </row>
    <row r="95" spans="1:83" ht="57" x14ac:dyDescent="0.2">
      <c r="A95" s="68" t="s">
        <v>1005</v>
      </c>
      <c r="B95" s="70" t="str">
        <f>Source!F159</f>
        <v>421/пр_2020_п.75_пп.а</v>
      </c>
      <c r="C95" s="70" t="str">
        <f>Source!G159</f>
        <v>Сметная стоимость вспомогательных ненормируемых материальных ресурсов, не учтенная в сметной норме, 2%</v>
      </c>
      <c r="D95" s="71" t="str">
        <f>Source!H159</f>
        <v>%</v>
      </c>
      <c r="E95" s="72">
        <f>SmtRes!AT435</f>
        <v>2</v>
      </c>
      <c r="F95" s="72"/>
      <c r="G95" s="72">
        <f>Source!I159</f>
        <v>2</v>
      </c>
      <c r="H95" s="74"/>
      <c r="I95" s="73"/>
      <c r="J95" s="74"/>
      <c r="K95" s="73"/>
      <c r="L95" s="74">
        <f>Source!P159</f>
        <v>63.89</v>
      </c>
      <c r="AD95">
        <f>ROUND((Source!AT159/100)*((ROUND(0*Source!I159, 2)+ROUND(0*Source!I159, 2))), 2)</f>
        <v>0</v>
      </c>
      <c r="AE95">
        <f>ROUND((Source!AU159/100)*((ROUND(0*Source!I159, 2)+ROUND(0*Source!I159, 2))), 2)</f>
        <v>0</v>
      </c>
      <c r="AN95">
        <f>L95</f>
        <v>63.89</v>
      </c>
      <c r="AW95">
        <f>L95</f>
        <v>63.89</v>
      </c>
      <c r="AZ95">
        <f>Source!X159</f>
        <v>0</v>
      </c>
      <c r="BA95">
        <f>Source!Y159</f>
        <v>0</v>
      </c>
      <c r="CD95">
        <v>2</v>
      </c>
    </row>
    <row r="96" spans="1:83" ht="14.25" x14ac:dyDescent="0.2">
      <c r="A96" s="70"/>
      <c r="B96" s="70"/>
      <c r="C96" s="70" t="s">
        <v>998</v>
      </c>
      <c r="D96" s="71"/>
      <c r="E96" s="72"/>
      <c r="F96" s="72"/>
      <c r="G96" s="72"/>
      <c r="H96" s="74"/>
      <c r="I96" s="73"/>
      <c r="J96" s="74"/>
      <c r="K96" s="73"/>
      <c r="L96" s="74">
        <f>SUM(AR84:AR99)+SUM(AS84:AS99)+SUM(AT84:AT99)+SUM(AU84:AU99)+SUM(AV84:AV99)</f>
        <v>3694.38</v>
      </c>
    </row>
    <row r="97" spans="1:83" ht="28.5" x14ac:dyDescent="0.2">
      <c r="A97" s="70"/>
      <c r="B97" s="70" t="s">
        <v>99</v>
      </c>
      <c r="C97" s="70" t="s">
        <v>1006</v>
      </c>
      <c r="D97" s="71" t="s">
        <v>103</v>
      </c>
      <c r="E97" s="72">
        <f>Source!BZ157</f>
        <v>97</v>
      </c>
      <c r="F97" s="72"/>
      <c r="G97" s="72">
        <f>Source!AT157</f>
        <v>97</v>
      </c>
      <c r="H97" s="74"/>
      <c r="I97" s="73"/>
      <c r="J97" s="74"/>
      <c r="K97" s="73"/>
      <c r="L97" s="74">
        <f>SUM(AZ84:AZ99)</f>
        <v>3583.55</v>
      </c>
    </row>
    <row r="98" spans="1:83" ht="28.5" x14ac:dyDescent="0.2">
      <c r="A98" s="78"/>
      <c r="B98" s="78" t="s">
        <v>100</v>
      </c>
      <c r="C98" s="78" t="s">
        <v>1007</v>
      </c>
      <c r="D98" s="79" t="s">
        <v>103</v>
      </c>
      <c r="E98" s="80">
        <f>Source!CA157</f>
        <v>51</v>
      </c>
      <c r="F98" s="80"/>
      <c r="G98" s="80">
        <f>Source!AU157</f>
        <v>51</v>
      </c>
      <c r="H98" s="81"/>
      <c r="I98" s="82"/>
      <c r="J98" s="81"/>
      <c r="K98" s="82"/>
      <c r="L98" s="81">
        <f>SUM(BA84:BA99)</f>
        <v>1884.13</v>
      </c>
    </row>
    <row r="99" spans="1:83" ht="15" x14ac:dyDescent="0.2">
      <c r="C99" s="86" t="s">
        <v>1001</v>
      </c>
      <c r="D99" s="86"/>
      <c r="E99" s="86"/>
      <c r="F99" s="86"/>
      <c r="G99" s="86"/>
      <c r="H99" s="86"/>
      <c r="I99" s="87">
        <f>IF(E84&lt;&gt;0,K99/E84, 0)</f>
        <v>102754.99999999999</v>
      </c>
      <c r="J99" s="87"/>
      <c r="K99" s="87">
        <f>L86+L88+L97+L98+L89+SUM(L95:L95)</f>
        <v>9247.9499999999989</v>
      </c>
      <c r="L99" s="87"/>
      <c r="AD99">
        <f>ROUND((Source!AT157/100)*((ROUND(SUMIF(SmtRes!AQ431:'SmtRes'!AQ435,"=1",SmtRes!AD431:'SmtRes'!AD435)*Source!I157, 2)+ROUND(SUMIF(SmtRes!AQ431:'SmtRes'!AQ435,"=1",SmtRes!AC431:'SmtRes'!AC435)*Source!I157, 2))), 2)</f>
        <v>251.43</v>
      </c>
      <c r="AE99">
        <f>ROUND((Source!AU157/100)*((ROUND(SUMIF(SmtRes!AQ431:'SmtRes'!AQ435,"=1",SmtRes!AD431:'SmtRes'!AD435)*Source!I157, 2)+ROUND(SUMIF(SmtRes!AQ431:'SmtRes'!AQ435,"=1",SmtRes!AC431:'SmtRes'!AC435)*Source!I157, 2))), 2)</f>
        <v>132.19999999999999</v>
      </c>
      <c r="AN99" s="83">
        <f>L86+L88+L97+L98+L89</f>
        <v>9184.06</v>
      </c>
      <c r="AO99" s="83">
        <f>L88</f>
        <v>22.000000000000007</v>
      </c>
      <c r="AQ99" t="s">
        <v>1002</v>
      </c>
      <c r="AR99" s="83">
        <f>L86</f>
        <v>3673.48</v>
      </c>
      <c r="AT99" s="83">
        <f>L89</f>
        <v>20.9</v>
      </c>
      <c r="AV99" t="s">
        <v>1002</v>
      </c>
      <c r="AW99">
        <f>0</f>
        <v>0</v>
      </c>
      <c r="AZ99">
        <f>Source!X157</f>
        <v>3583.55</v>
      </c>
      <c r="BA99">
        <f>Source!Y157</f>
        <v>1884.13</v>
      </c>
      <c r="CD99">
        <v>2</v>
      </c>
    </row>
    <row r="100" spans="1:83" ht="57" x14ac:dyDescent="0.2">
      <c r="A100" s="68" t="s">
        <v>289</v>
      </c>
      <c r="B100" s="70" t="s">
        <v>1008</v>
      </c>
      <c r="C100" s="70" t="str">
        <f>Source!G195</f>
        <v>Простая окраска масляными составами по штукатурке и сборным конструкциям: стен, подготовленных под окраску</v>
      </c>
      <c r="D100" s="71" t="str">
        <f>Source!H195</f>
        <v>100 м2</v>
      </c>
      <c r="E100" s="72">
        <f>Source!K195</f>
        <v>1.44E-2</v>
      </c>
      <c r="F100" s="72"/>
      <c r="G100" s="72">
        <f>Source!I195</f>
        <v>1.44E-2</v>
      </c>
      <c r="H100" s="74"/>
      <c r="I100" s="73"/>
      <c r="J100" s="74"/>
      <c r="K100" s="73"/>
      <c r="L100" s="74"/>
    </row>
    <row r="101" spans="1:83" x14ac:dyDescent="0.2">
      <c r="C101" s="75" t="s">
        <v>991</v>
      </c>
      <c r="D101" s="75"/>
      <c r="E101" s="75"/>
      <c r="F101" s="75"/>
      <c r="G101" s="75"/>
      <c r="H101" s="75"/>
      <c r="I101" s="75"/>
      <c r="J101" s="75"/>
      <c r="K101" s="75"/>
      <c r="L101" s="75"/>
    </row>
    <row r="102" spans="1:83" ht="15" x14ac:dyDescent="0.2">
      <c r="A102" s="69"/>
      <c r="B102" s="72">
        <v>1</v>
      </c>
      <c r="C102" s="69" t="s">
        <v>992</v>
      </c>
      <c r="D102" s="71" t="s">
        <v>635</v>
      </c>
      <c r="E102" s="76"/>
      <c r="F102" s="72"/>
      <c r="G102" s="72">
        <f>Source!U195</f>
        <v>0.31795200000000001</v>
      </c>
      <c r="H102" s="72"/>
      <c r="I102" s="72"/>
      <c r="J102" s="72"/>
      <c r="K102" s="72"/>
      <c r="L102" s="77">
        <f>SUM(L103:L103)-SUMIF(CE103:CE103, 1, L103:L103)</f>
        <v>249.38</v>
      </c>
    </row>
    <row r="103" spans="1:83" ht="14.25" x14ac:dyDescent="0.2">
      <c r="A103" s="70"/>
      <c r="B103" s="70" t="s">
        <v>839</v>
      </c>
      <c r="C103" s="70" t="s">
        <v>840</v>
      </c>
      <c r="D103" s="71" t="s">
        <v>635</v>
      </c>
      <c r="E103" s="72">
        <v>19.2</v>
      </c>
      <c r="F103" s="72">
        <f>ROUND((0.15+1),7)</f>
        <v>1.1499999999999999</v>
      </c>
      <c r="G103" s="72">
        <f>SmtRes!CX629</f>
        <v>0.31795200000000001</v>
      </c>
      <c r="H103" s="74"/>
      <c r="I103" s="73"/>
      <c r="J103" s="74">
        <f>SmtRes!CZ629</f>
        <v>784.33</v>
      </c>
      <c r="K103" s="73"/>
      <c r="L103" s="74">
        <f>SmtRes!DI629</f>
        <v>249.38</v>
      </c>
    </row>
    <row r="104" spans="1:83" ht="15" x14ac:dyDescent="0.2">
      <c r="A104" s="69"/>
      <c r="B104" s="72">
        <v>2</v>
      </c>
      <c r="C104" s="69" t="s">
        <v>993</v>
      </c>
      <c r="D104" s="71"/>
      <c r="E104" s="76"/>
      <c r="F104" s="72"/>
      <c r="G104" s="72"/>
      <c r="H104" s="72"/>
      <c r="I104" s="72"/>
      <c r="J104" s="72"/>
      <c r="K104" s="72"/>
      <c r="L104" s="77">
        <f>SUM(L105:L109)-SUMIF(CE105:CE109, 1, L105:L109)</f>
        <v>0.45999999999999974</v>
      </c>
    </row>
    <row r="105" spans="1:83" ht="15" x14ac:dyDescent="0.2">
      <c r="A105" s="69"/>
      <c r="B105" s="72"/>
      <c r="C105" s="69" t="s">
        <v>996</v>
      </c>
      <c r="D105" s="71" t="s">
        <v>635</v>
      </c>
      <c r="E105" s="76"/>
      <c r="F105" s="72"/>
      <c r="G105" s="72">
        <f>Source!V195</f>
        <v>9.9359999999999987E-4</v>
      </c>
      <c r="H105" s="72"/>
      <c r="I105" s="72"/>
      <c r="J105" s="72"/>
      <c r="K105" s="72"/>
      <c r="L105" s="77">
        <f>SUMIF(CE106:CE109, 1, L106:L109)</f>
        <v>0.84</v>
      </c>
      <c r="CE105">
        <v>1</v>
      </c>
    </row>
    <row r="106" spans="1:83" ht="42.75" x14ac:dyDescent="0.2">
      <c r="A106" s="70"/>
      <c r="B106" s="70" t="s">
        <v>841</v>
      </c>
      <c r="C106" s="70" t="s">
        <v>843</v>
      </c>
      <c r="D106" s="71" t="s">
        <v>641</v>
      </c>
      <c r="E106" s="72">
        <v>0.01</v>
      </c>
      <c r="F106" s="72">
        <f>ROUND((0.15+1),7)</f>
        <v>1.1499999999999999</v>
      </c>
      <c r="G106" s="72">
        <f>SmtRes!CX631</f>
        <v>1.6559999999999999E-4</v>
      </c>
      <c r="H106" s="74">
        <f>SmtRes!CZ631</f>
        <v>37.32</v>
      </c>
      <c r="I106" s="73">
        <f>SmtRes!AJ631</f>
        <v>1.57</v>
      </c>
      <c r="J106" s="74">
        <f>ROUND(H106*I106, 2)</f>
        <v>58.59</v>
      </c>
      <c r="K106" s="73"/>
      <c r="L106" s="74">
        <f>SmtRes!DG631</f>
        <v>0.01</v>
      </c>
    </row>
    <row r="107" spans="1:83" ht="28.5" x14ac:dyDescent="0.2">
      <c r="A107" s="70"/>
      <c r="B107" s="70" t="s">
        <v>754</v>
      </c>
      <c r="C107" s="70" t="s">
        <v>1009</v>
      </c>
      <c r="D107" s="71" t="s">
        <v>635</v>
      </c>
      <c r="E107" s="72">
        <f>SmtRes!DO631*SmtRes!AT631</f>
        <v>0.01</v>
      </c>
      <c r="F107" s="72">
        <f>ROUND((0.15+1),7)</f>
        <v>1.1499999999999999</v>
      </c>
      <c r="G107" s="72">
        <f>ROUND(E107*F107*G100, 7)</f>
        <v>1.6559999999999999E-4</v>
      </c>
      <c r="H107" s="74"/>
      <c r="I107" s="73"/>
      <c r="J107" s="74">
        <f>ROUND(SmtRes!AG631/SmtRes!DO631, 2)</f>
        <v>765.04</v>
      </c>
      <c r="K107" s="73"/>
      <c r="L107" s="74">
        <f>SmtRes!DH631</f>
        <v>0.13</v>
      </c>
      <c r="CE107">
        <v>1</v>
      </c>
    </row>
    <row r="108" spans="1:83" ht="28.5" x14ac:dyDescent="0.2">
      <c r="A108" s="70"/>
      <c r="B108" s="70" t="s">
        <v>643</v>
      </c>
      <c r="C108" s="70" t="s">
        <v>645</v>
      </c>
      <c r="D108" s="71" t="s">
        <v>641</v>
      </c>
      <c r="E108" s="72">
        <v>0.05</v>
      </c>
      <c r="F108" s="72">
        <f>ROUND((0.15+1),7)</f>
        <v>1.1499999999999999</v>
      </c>
      <c r="G108" s="72">
        <f>SmtRes!CX632</f>
        <v>8.2799999999999996E-4</v>
      </c>
      <c r="H108" s="74"/>
      <c r="I108" s="73"/>
      <c r="J108" s="74">
        <f>SmtRes!CZ632</f>
        <v>543.33000000000004</v>
      </c>
      <c r="K108" s="73"/>
      <c r="L108" s="74">
        <f>SmtRes!DG632</f>
        <v>0.45</v>
      </c>
    </row>
    <row r="109" spans="1:83" ht="28.5" x14ac:dyDescent="0.2">
      <c r="A109" s="70"/>
      <c r="B109" s="70" t="s">
        <v>642</v>
      </c>
      <c r="C109" s="70" t="s">
        <v>995</v>
      </c>
      <c r="D109" s="71" t="s">
        <v>635</v>
      </c>
      <c r="E109" s="72">
        <f>SmtRes!DO632*SmtRes!AT632</f>
        <v>0.05</v>
      </c>
      <c r="F109" s="72">
        <f>ROUND((0.15+1),7)</f>
        <v>1.1499999999999999</v>
      </c>
      <c r="G109" s="72">
        <f>ROUND(E109*F109*G100, 7)</f>
        <v>8.2799999999999996E-4</v>
      </c>
      <c r="H109" s="74"/>
      <c r="I109" s="73"/>
      <c r="J109" s="74">
        <f>ROUND(SmtRes!AG632/SmtRes!DO632, 2)</f>
        <v>861.47</v>
      </c>
      <c r="K109" s="73"/>
      <c r="L109" s="74">
        <f>SmtRes!DH632</f>
        <v>0.71</v>
      </c>
      <c r="CE109">
        <v>1</v>
      </c>
    </row>
    <row r="110" spans="1:83" ht="15" x14ac:dyDescent="0.2">
      <c r="A110" s="69"/>
      <c r="B110" s="72">
        <v>4</v>
      </c>
      <c r="C110" s="69" t="s">
        <v>1010</v>
      </c>
      <c r="D110" s="71"/>
      <c r="E110" s="76"/>
      <c r="F110" s="72"/>
      <c r="G110" s="72"/>
      <c r="H110" s="72"/>
      <c r="I110" s="72"/>
      <c r="J110" s="72"/>
      <c r="K110" s="72"/>
      <c r="L110" s="77">
        <f>SUM(L111:L114)-SUMIF(CE111:CE114, 1, L111:L114)</f>
        <v>22.669999999999998</v>
      </c>
    </row>
    <row r="111" spans="1:83" ht="14.25" x14ac:dyDescent="0.2">
      <c r="A111" s="70"/>
      <c r="B111" s="70" t="s">
        <v>844</v>
      </c>
      <c r="C111" s="70" t="s">
        <v>846</v>
      </c>
      <c r="D111" s="71" t="s">
        <v>462</v>
      </c>
      <c r="E111" s="72">
        <v>0.24</v>
      </c>
      <c r="F111" s="72"/>
      <c r="G111" s="72">
        <f>SmtRes!CX633</f>
        <v>3.4559999999999999E-3</v>
      </c>
      <c r="H111" s="74">
        <f>SmtRes!CZ633</f>
        <v>2507.62</v>
      </c>
      <c r="I111" s="73">
        <f>SmtRes!AI633</f>
        <v>1.34</v>
      </c>
      <c r="J111" s="74">
        <f>ROUND(H111*I111, 2)</f>
        <v>3360.21</v>
      </c>
      <c r="K111" s="73"/>
      <c r="L111" s="74">
        <f>SmtRes!DF633</f>
        <v>11.61</v>
      </c>
    </row>
    <row r="112" spans="1:83" ht="28.5" x14ac:dyDescent="0.2">
      <c r="A112" s="70"/>
      <c r="B112" s="70" t="s">
        <v>847</v>
      </c>
      <c r="C112" s="70" t="s">
        <v>849</v>
      </c>
      <c r="D112" s="71" t="s">
        <v>850</v>
      </c>
      <c r="E112" s="72">
        <v>0.8</v>
      </c>
      <c r="F112" s="72"/>
      <c r="G112" s="72">
        <f>SmtRes!CX634</f>
        <v>1.1520000000000001E-2</v>
      </c>
      <c r="H112" s="74">
        <f>SmtRes!CZ634</f>
        <v>531.44000000000005</v>
      </c>
      <c r="I112" s="73">
        <f>SmtRes!AI634</f>
        <v>1.34</v>
      </c>
      <c r="J112" s="74">
        <f>ROUND(H112*I112, 2)</f>
        <v>712.13</v>
      </c>
      <c r="K112" s="73"/>
      <c r="L112" s="74">
        <f>SmtRes!DF634</f>
        <v>8.1999999999999993</v>
      </c>
    </row>
    <row r="113" spans="1:83" ht="14.25" x14ac:dyDescent="0.2">
      <c r="A113" s="70"/>
      <c r="B113" s="70" t="s">
        <v>672</v>
      </c>
      <c r="C113" s="70" t="s">
        <v>674</v>
      </c>
      <c r="D113" s="71" t="s">
        <v>462</v>
      </c>
      <c r="E113" s="72">
        <v>0.21</v>
      </c>
      <c r="F113" s="72"/>
      <c r="G113" s="72">
        <f>SmtRes!CX635</f>
        <v>3.0240000000000002E-3</v>
      </c>
      <c r="H113" s="74">
        <f>SmtRes!CZ635</f>
        <v>56.11</v>
      </c>
      <c r="I113" s="73">
        <f>SmtRes!AI635</f>
        <v>1.6</v>
      </c>
      <c r="J113" s="74">
        <f>ROUND(H113*I113, 2)</f>
        <v>89.78</v>
      </c>
      <c r="K113" s="73"/>
      <c r="L113" s="74">
        <f>SmtRes!DF635</f>
        <v>0.27</v>
      </c>
    </row>
    <row r="114" spans="1:83" ht="14.25" x14ac:dyDescent="0.2">
      <c r="A114" s="70"/>
      <c r="B114" s="70" t="s">
        <v>851</v>
      </c>
      <c r="C114" s="70" t="s">
        <v>853</v>
      </c>
      <c r="D114" s="71" t="s">
        <v>78</v>
      </c>
      <c r="E114" s="72">
        <v>5.0000000000000001E-3</v>
      </c>
      <c r="F114" s="72"/>
      <c r="G114" s="72">
        <f>SmtRes!CX636</f>
        <v>7.2000000000000002E-5</v>
      </c>
      <c r="H114" s="74">
        <f>SmtRes!CZ636</f>
        <v>24995.33</v>
      </c>
      <c r="I114" s="73">
        <f>SmtRes!AI636</f>
        <v>1.44</v>
      </c>
      <c r="J114" s="74">
        <f>ROUND(H114*I114, 2)</f>
        <v>35993.279999999999</v>
      </c>
      <c r="K114" s="73"/>
      <c r="L114" s="74">
        <f>SmtRes!DF636</f>
        <v>2.59</v>
      </c>
    </row>
    <row r="115" spans="1:83" ht="28.5" x14ac:dyDescent="0.2">
      <c r="A115" s="70"/>
      <c r="B115" s="70" t="str">
        <f>EtalonRes!I840</f>
        <v>14.4.02.04</v>
      </c>
      <c r="C115" s="70" t="str">
        <f>EtalonRes!K840</f>
        <v>Краски для внутренних работ масляные готовые к применению</v>
      </c>
      <c r="D115" s="71" t="str">
        <f>EtalonRes!O840</f>
        <v>кг</v>
      </c>
      <c r="E115" s="72">
        <f>EtalonRes!X840</f>
        <v>26.7</v>
      </c>
      <c r="F115" s="72"/>
      <c r="G115" s="72">
        <f>ROUND(EtalonRes!AG840*Source!I195, 7)</f>
        <v>0.38447999999999999</v>
      </c>
      <c r="H115" s="74"/>
      <c r="I115" s="73"/>
      <c r="J115" s="74"/>
      <c r="K115" s="73"/>
      <c r="L115" s="74"/>
    </row>
    <row r="116" spans="1:83" ht="14.25" x14ac:dyDescent="0.2">
      <c r="A116" s="70"/>
      <c r="B116" s="70" t="str">
        <f>EtalonRes!I841</f>
        <v>14.5.05.01</v>
      </c>
      <c r="C116" s="78" t="str">
        <f>EtalonRes!K841</f>
        <v>Олифы комбинированные</v>
      </c>
      <c r="D116" s="79" t="str">
        <f>EtalonRes!O841</f>
        <v>т</v>
      </c>
      <c r="E116" s="80">
        <f>EtalonRes!X841</f>
        <v>1.03E-2</v>
      </c>
      <c r="F116" s="80"/>
      <c r="G116" s="80">
        <f>ROUND(EtalonRes!AG841*Source!I195, 7)</f>
        <v>1.483E-4</v>
      </c>
      <c r="H116" s="81"/>
      <c r="I116" s="82"/>
      <c r="J116" s="81"/>
      <c r="K116" s="82"/>
      <c r="L116" s="81"/>
    </row>
    <row r="117" spans="1:83" ht="15" x14ac:dyDescent="0.2">
      <c r="A117" s="70"/>
      <c r="B117" s="70"/>
      <c r="C117" s="84" t="s">
        <v>997</v>
      </c>
      <c r="D117" s="71"/>
      <c r="E117" s="72"/>
      <c r="F117" s="72"/>
      <c r="G117" s="72"/>
      <c r="H117" s="74"/>
      <c r="I117" s="73"/>
      <c r="J117" s="74"/>
      <c r="K117" s="73"/>
      <c r="L117" s="74">
        <f>L102+L104+L105+L110</f>
        <v>273.35000000000002</v>
      </c>
    </row>
    <row r="118" spans="1:83" ht="14.25" x14ac:dyDescent="0.2">
      <c r="A118" s="70"/>
      <c r="B118" s="70"/>
      <c r="C118" s="70" t="s">
        <v>998</v>
      </c>
      <c r="D118" s="71"/>
      <c r="E118" s="72"/>
      <c r="F118" s="72"/>
      <c r="G118" s="72"/>
      <c r="H118" s="74"/>
      <c r="I118" s="73"/>
      <c r="J118" s="74"/>
      <c r="K118" s="73"/>
      <c r="L118" s="74">
        <f>SUM(AR100:AR121)+SUM(AS100:AS121)+SUM(AT100:AT121)+SUM(AU100:AU121)+SUM(AV100:AV121)</f>
        <v>250.22</v>
      </c>
    </row>
    <row r="119" spans="1:83" ht="14.25" x14ac:dyDescent="0.2">
      <c r="A119" s="70"/>
      <c r="B119" s="70" t="s">
        <v>295</v>
      </c>
      <c r="C119" s="70" t="s">
        <v>1011</v>
      </c>
      <c r="D119" s="71" t="s">
        <v>103</v>
      </c>
      <c r="E119" s="72">
        <f>Source!BZ195</f>
        <v>100</v>
      </c>
      <c r="F119" s="72"/>
      <c r="G119" s="72">
        <f>Source!AT195</f>
        <v>100</v>
      </c>
      <c r="H119" s="74"/>
      <c r="I119" s="73"/>
      <c r="J119" s="74"/>
      <c r="K119" s="73"/>
      <c r="L119" s="74">
        <f>SUM(AZ100:AZ121)</f>
        <v>250.22</v>
      </c>
    </row>
    <row r="120" spans="1:83" ht="14.25" x14ac:dyDescent="0.2">
      <c r="A120" s="78"/>
      <c r="B120" s="78" t="s">
        <v>296</v>
      </c>
      <c r="C120" s="78" t="s">
        <v>1012</v>
      </c>
      <c r="D120" s="79" t="s">
        <v>103</v>
      </c>
      <c r="E120" s="80">
        <f>Source!CA195</f>
        <v>49</v>
      </c>
      <c r="F120" s="80"/>
      <c r="G120" s="80">
        <f>Source!AU195</f>
        <v>49</v>
      </c>
      <c r="H120" s="81"/>
      <c r="I120" s="82"/>
      <c r="J120" s="81"/>
      <c r="K120" s="82"/>
      <c r="L120" s="81">
        <f>SUM(BA100:BA121)</f>
        <v>122.61</v>
      </c>
    </row>
    <row r="121" spans="1:83" ht="15" x14ac:dyDescent="0.2">
      <c r="C121" s="86" t="s">
        <v>1001</v>
      </c>
      <c r="D121" s="86"/>
      <c r="E121" s="86"/>
      <c r="F121" s="86"/>
      <c r="G121" s="86"/>
      <c r="H121" s="86"/>
      <c r="I121" s="87">
        <f>IF(E100&lt;&gt;0,K121/E100, 0)</f>
        <v>44873.611111111117</v>
      </c>
      <c r="J121" s="87"/>
      <c r="K121" s="87">
        <f>L102+L104+L110+L119+L120+L105</f>
        <v>646.18000000000006</v>
      </c>
      <c r="L121" s="87"/>
      <c r="AD121">
        <f>ROUND((Source!AT195/100)*((ROUND(SUMIF(SmtRes!AQ629:'SmtRes'!AQ636,"=1",SmtRes!AD629:'SmtRes'!AD636)*Source!I195, 2)+ROUND(SUMIF(SmtRes!AQ629:'SmtRes'!AQ636,"=1",SmtRes!AC629:'SmtRes'!AC636)*Source!I195, 2))), 2)</f>
        <v>34.71</v>
      </c>
      <c r="AE121">
        <f>ROUND((Source!AU195/100)*((ROUND(SUMIF(SmtRes!AQ629:'SmtRes'!AQ636,"=1",SmtRes!AD629:'SmtRes'!AD636)*Source!I195, 2)+ROUND(SUMIF(SmtRes!AQ629:'SmtRes'!AQ636,"=1",SmtRes!AC629:'SmtRes'!AC636)*Source!I195, 2))), 2)</f>
        <v>17.010000000000002</v>
      </c>
      <c r="AN121" s="83">
        <f>L102+L104+L110+L119+L120+L105</f>
        <v>646.18000000000006</v>
      </c>
      <c r="AO121" s="83">
        <f>L104</f>
        <v>0.45999999999999974</v>
      </c>
      <c r="AQ121" t="s">
        <v>1002</v>
      </c>
      <c r="AR121" s="83">
        <f>L102</f>
        <v>249.38</v>
      </c>
      <c r="AT121" s="83">
        <f>L105</f>
        <v>0.84</v>
      </c>
      <c r="AV121" t="s">
        <v>1002</v>
      </c>
      <c r="AW121" s="83">
        <f>L110</f>
        <v>22.669999999999998</v>
      </c>
      <c r="AZ121">
        <f>Source!X195</f>
        <v>250.22</v>
      </c>
      <c r="BA121">
        <f>Source!Y195</f>
        <v>122.61</v>
      </c>
      <c r="CD121">
        <v>1</v>
      </c>
    </row>
    <row r="122" spans="1:83" ht="57" x14ac:dyDescent="0.2">
      <c r="A122" s="68" t="s">
        <v>297</v>
      </c>
      <c r="B122" s="70" t="s">
        <v>1013</v>
      </c>
      <c r="C122" s="70" t="str">
        <f>Source!G197</f>
        <v>Гидроизоляция боковая обмазочная битумная в 2 слоя по выровненной поверхности бутовой кладки, кирпичу, бетону</v>
      </c>
      <c r="D122" s="71" t="str">
        <f>Source!H197</f>
        <v>100 м2</v>
      </c>
      <c r="E122" s="72">
        <f>Source!K197</f>
        <v>4.4999999999999998E-2</v>
      </c>
      <c r="F122" s="72"/>
      <c r="G122" s="72">
        <f>Source!I197</f>
        <v>4.4999999999999998E-2</v>
      </c>
      <c r="H122" s="74"/>
      <c r="I122" s="73"/>
      <c r="J122" s="74"/>
      <c r="K122" s="73"/>
      <c r="L122" s="74"/>
    </row>
    <row r="123" spans="1:83" x14ac:dyDescent="0.2">
      <c r="C123" s="75" t="s">
        <v>991</v>
      </c>
      <c r="D123" s="75"/>
      <c r="E123" s="75"/>
      <c r="F123" s="75"/>
      <c r="G123" s="75"/>
      <c r="H123" s="75"/>
      <c r="I123" s="75"/>
      <c r="J123" s="75"/>
      <c r="K123" s="75"/>
      <c r="L123" s="75"/>
    </row>
    <row r="124" spans="1:83" ht="15" x14ac:dyDescent="0.2">
      <c r="A124" s="69"/>
      <c r="B124" s="72">
        <v>1</v>
      </c>
      <c r="C124" s="69" t="s">
        <v>992</v>
      </c>
      <c r="D124" s="71" t="s">
        <v>635</v>
      </c>
      <c r="E124" s="76"/>
      <c r="F124" s="72"/>
      <c r="G124" s="72">
        <f>Source!U197</f>
        <v>1.0971</v>
      </c>
      <c r="H124" s="72"/>
      <c r="I124" s="72"/>
      <c r="J124" s="72"/>
      <c r="K124" s="72"/>
      <c r="L124" s="77">
        <f>SUM(L125:L125)-SUMIF(CE125:CE125, 1, L125:L125)</f>
        <v>934.54</v>
      </c>
    </row>
    <row r="125" spans="1:83" ht="14.25" x14ac:dyDescent="0.2">
      <c r="A125" s="70"/>
      <c r="B125" s="70" t="s">
        <v>854</v>
      </c>
      <c r="C125" s="70" t="s">
        <v>855</v>
      </c>
      <c r="D125" s="71" t="s">
        <v>635</v>
      </c>
      <c r="E125" s="72">
        <v>21.2</v>
      </c>
      <c r="F125" s="72">
        <f>ROUND((0.15+1),7)</f>
        <v>1.1499999999999999</v>
      </c>
      <c r="G125" s="72">
        <f>SmtRes!CX645</f>
        <v>1.0971</v>
      </c>
      <c r="H125" s="74"/>
      <c r="I125" s="73"/>
      <c r="J125" s="74">
        <f>SmtRes!CZ645</f>
        <v>851.83</v>
      </c>
      <c r="K125" s="73"/>
      <c r="L125" s="74">
        <f>SmtRes!DI645</f>
        <v>934.54</v>
      </c>
    </row>
    <row r="126" spans="1:83" ht="15" x14ac:dyDescent="0.2">
      <c r="A126" s="69"/>
      <c r="B126" s="72">
        <v>2</v>
      </c>
      <c r="C126" s="69" t="s">
        <v>993</v>
      </c>
      <c r="D126" s="71"/>
      <c r="E126" s="76"/>
      <c r="F126" s="72"/>
      <c r="G126" s="72"/>
      <c r="H126" s="72"/>
      <c r="I126" s="72"/>
      <c r="J126" s="72"/>
      <c r="K126" s="72"/>
      <c r="L126" s="77">
        <f>SUM(L127:L130)-SUMIF(CE127:CE130, 1, L127:L130)</f>
        <v>19.750000000000004</v>
      </c>
    </row>
    <row r="127" spans="1:83" ht="15" x14ac:dyDescent="0.2">
      <c r="A127" s="69"/>
      <c r="B127" s="72"/>
      <c r="C127" s="69" t="s">
        <v>996</v>
      </c>
      <c r="D127" s="71" t="s">
        <v>635</v>
      </c>
      <c r="E127" s="76"/>
      <c r="F127" s="72"/>
      <c r="G127" s="72">
        <f>Source!V197</f>
        <v>1.035E-2</v>
      </c>
      <c r="H127" s="72"/>
      <c r="I127" s="72"/>
      <c r="J127" s="72"/>
      <c r="K127" s="72"/>
      <c r="L127" s="77">
        <f>SUMIF(CE128:CE130, 1, L128:L130)</f>
        <v>8.92</v>
      </c>
      <c r="CE127">
        <v>1</v>
      </c>
    </row>
    <row r="128" spans="1:83" ht="57" x14ac:dyDescent="0.2">
      <c r="A128" s="70"/>
      <c r="B128" s="70" t="s">
        <v>856</v>
      </c>
      <c r="C128" s="70" t="s">
        <v>858</v>
      </c>
      <c r="D128" s="71" t="s">
        <v>641</v>
      </c>
      <c r="E128" s="72">
        <v>1.95</v>
      </c>
      <c r="F128" s="72">
        <f>ROUND((0.15+1),7)</f>
        <v>1.1499999999999999</v>
      </c>
      <c r="G128" s="72">
        <f>SmtRes!CX647</f>
        <v>0.1009125</v>
      </c>
      <c r="H128" s="74">
        <f>SmtRes!CZ647</f>
        <v>95.25</v>
      </c>
      <c r="I128" s="73">
        <f>SmtRes!AJ647</f>
        <v>1.47</v>
      </c>
      <c r="J128" s="74">
        <f>ROUND(H128*I128, 2)</f>
        <v>140.02000000000001</v>
      </c>
      <c r="K128" s="73"/>
      <c r="L128" s="74">
        <f>SmtRes!DG647</f>
        <v>14.13</v>
      </c>
    </row>
    <row r="129" spans="1:83" ht="28.5" x14ac:dyDescent="0.2">
      <c r="A129" s="70"/>
      <c r="B129" s="70" t="s">
        <v>643</v>
      </c>
      <c r="C129" s="70" t="s">
        <v>645</v>
      </c>
      <c r="D129" s="71" t="s">
        <v>641</v>
      </c>
      <c r="E129" s="72">
        <v>0.2</v>
      </c>
      <c r="F129" s="72">
        <f>ROUND((0.15+1),7)</f>
        <v>1.1499999999999999</v>
      </c>
      <c r="G129" s="72">
        <f>SmtRes!CX648</f>
        <v>1.035E-2</v>
      </c>
      <c r="H129" s="74"/>
      <c r="I129" s="73"/>
      <c r="J129" s="74">
        <f>SmtRes!CZ648</f>
        <v>543.33000000000004</v>
      </c>
      <c r="K129" s="73"/>
      <c r="L129" s="74">
        <f>SmtRes!DG648</f>
        <v>5.62</v>
      </c>
    </row>
    <row r="130" spans="1:83" ht="28.5" x14ac:dyDescent="0.2">
      <c r="A130" s="70"/>
      <c r="B130" s="70" t="s">
        <v>642</v>
      </c>
      <c r="C130" s="70" t="s">
        <v>995</v>
      </c>
      <c r="D130" s="71" t="s">
        <v>635</v>
      </c>
      <c r="E130" s="72">
        <f>SmtRes!DO648*SmtRes!AT648</f>
        <v>0.2</v>
      </c>
      <c r="F130" s="72">
        <f>ROUND((0.15+1),7)</f>
        <v>1.1499999999999999</v>
      </c>
      <c r="G130" s="72">
        <f>ROUND(E130*F130*G122, 7)</f>
        <v>1.035E-2</v>
      </c>
      <c r="H130" s="74"/>
      <c r="I130" s="73"/>
      <c r="J130" s="74">
        <f>ROUND(SmtRes!AG648/SmtRes!DO648, 2)</f>
        <v>861.47</v>
      </c>
      <c r="K130" s="73"/>
      <c r="L130" s="74">
        <f>SmtRes!DH648</f>
        <v>8.92</v>
      </c>
      <c r="CE130">
        <v>1</v>
      </c>
    </row>
    <row r="131" spans="1:83" ht="15" x14ac:dyDescent="0.2">
      <c r="A131" s="69"/>
      <c r="B131" s="72">
        <v>4</v>
      </c>
      <c r="C131" s="69" t="s">
        <v>1010</v>
      </c>
      <c r="D131" s="71"/>
      <c r="E131" s="76"/>
      <c r="F131" s="72"/>
      <c r="G131" s="72"/>
      <c r="H131" s="72"/>
      <c r="I131" s="72"/>
      <c r="J131" s="72"/>
      <c r="K131" s="72"/>
      <c r="L131" s="77">
        <f>SUM(L132:L133)-SUMIF(CE132:CE133, 1, L132:L133)</f>
        <v>73.61</v>
      </c>
    </row>
    <row r="132" spans="1:83" ht="14.25" x14ac:dyDescent="0.2">
      <c r="A132" s="70"/>
      <c r="B132" s="70" t="s">
        <v>859</v>
      </c>
      <c r="C132" s="70" t="s">
        <v>861</v>
      </c>
      <c r="D132" s="71" t="s">
        <v>78</v>
      </c>
      <c r="E132" s="72">
        <v>2.4E-2</v>
      </c>
      <c r="F132" s="72"/>
      <c r="G132" s="72">
        <f>SmtRes!CX649</f>
        <v>1.08E-3</v>
      </c>
      <c r="H132" s="74">
        <f>SmtRes!CZ649</f>
        <v>62186.75</v>
      </c>
      <c r="I132" s="73">
        <f>SmtRes!AI649</f>
        <v>1.0900000000000001</v>
      </c>
      <c r="J132" s="74">
        <f>ROUND(H132*I132, 2)</f>
        <v>67783.56</v>
      </c>
      <c r="K132" s="73"/>
      <c r="L132" s="74">
        <f>SmtRes!DF649</f>
        <v>73.209999999999994</v>
      </c>
    </row>
    <row r="133" spans="1:83" ht="14.25" x14ac:dyDescent="0.2">
      <c r="A133" s="70"/>
      <c r="B133" s="70" t="s">
        <v>672</v>
      </c>
      <c r="C133" s="70" t="s">
        <v>674</v>
      </c>
      <c r="D133" s="71" t="s">
        <v>462</v>
      </c>
      <c r="E133" s="72">
        <v>0.1</v>
      </c>
      <c r="F133" s="72"/>
      <c r="G133" s="72">
        <f>SmtRes!CX650</f>
        <v>4.4999999999999997E-3</v>
      </c>
      <c r="H133" s="74">
        <f>SmtRes!CZ650</f>
        <v>56.11</v>
      </c>
      <c r="I133" s="73">
        <f>SmtRes!AI650</f>
        <v>1.6</v>
      </c>
      <c r="J133" s="74">
        <f>ROUND(H133*I133, 2)</f>
        <v>89.78</v>
      </c>
      <c r="K133" s="73"/>
      <c r="L133" s="74">
        <f>SmtRes!DF650</f>
        <v>0.4</v>
      </c>
    </row>
    <row r="134" spans="1:83" ht="14.25" x14ac:dyDescent="0.2">
      <c r="A134" s="70"/>
      <c r="B134" s="70" t="str">
        <f>EtalonRes!I857</f>
        <v>01.2.01.02</v>
      </c>
      <c r="C134" s="70" t="str">
        <f>EtalonRes!K857</f>
        <v>Битум</v>
      </c>
      <c r="D134" s="71" t="str">
        <f>EtalonRes!O857</f>
        <v>т</v>
      </c>
      <c r="E134" s="72">
        <f>EtalonRes!X857</f>
        <v>1.6E-2</v>
      </c>
      <c r="F134" s="72"/>
      <c r="G134" s="72">
        <f>ROUND(EtalonRes!AG857*Source!I197, 7)</f>
        <v>7.2000000000000005E-4</v>
      </c>
      <c r="H134" s="74"/>
      <c r="I134" s="73"/>
      <c r="J134" s="74"/>
      <c r="K134" s="73"/>
      <c r="L134" s="74"/>
    </row>
    <row r="135" spans="1:83" ht="14.25" x14ac:dyDescent="0.2">
      <c r="A135" s="70"/>
      <c r="B135" s="70" t="str">
        <f>EtalonRes!I858</f>
        <v>01.2.03.03</v>
      </c>
      <c r="C135" s="78" t="str">
        <f>EtalonRes!K858</f>
        <v>Мастика</v>
      </c>
      <c r="D135" s="79" t="str">
        <f>EtalonRes!O858</f>
        <v>т</v>
      </c>
      <c r="E135" s="80">
        <f>EtalonRes!X858</f>
        <v>0.24</v>
      </c>
      <c r="F135" s="80"/>
      <c r="G135" s="80">
        <f>ROUND(EtalonRes!AG858*Source!I197, 7)</f>
        <v>1.0800000000000001E-2</v>
      </c>
      <c r="H135" s="81"/>
      <c r="I135" s="82"/>
      <c r="J135" s="81"/>
      <c r="K135" s="82"/>
      <c r="L135" s="81"/>
    </row>
    <row r="136" spans="1:83" ht="15" x14ac:dyDescent="0.2">
      <c r="A136" s="70"/>
      <c r="B136" s="70"/>
      <c r="C136" s="84" t="s">
        <v>997</v>
      </c>
      <c r="D136" s="71"/>
      <c r="E136" s="72"/>
      <c r="F136" s="72"/>
      <c r="G136" s="72"/>
      <c r="H136" s="74"/>
      <c r="I136" s="73"/>
      <c r="J136" s="74"/>
      <c r="K136" s="73"/>
      <c r="L136" s="74">
        <f>L124+L126+L127+L131</f>
        <v>1036.82</v>
      </c>
    </row>
    <row r="137" spans="1:83" ht="14.25" x14ac:dyDescent="0.2">
      <c r="A137" s="70"/>
      <c r="B137" s="70"/>
      <c r="C137" s="70" t="s">
        <v>998</v>
      </c>
      <c r="D137" s="71"/>
      <c r="E137" s="72"/>
      <c r="F137" s="72"/>
      <c r="G137" s="72"/>
      <c r="H137" s="74"/>
      <c r="I137" s="73"/>
      <c r="J137" s="74"/>
      <c r="K137" s="73"/>
      <c r="L137" s="74">
        <f>SUM(AR122:AR140)+SUM(AS122:AS140)+SUM(AT122:AT140)+SUM(AU122:AU140)+SUM(AV122:AV140)</f>
        <v>943.45999999999992</v>
      </c>
    </row>
    <row r="138" spans="1:83" ht="14.25" x14ac:dyDescent="0.2">
      <c r="A138" s="70"/>
      <c r="B138" s="70" t="s">
        <v>303</v>
      </c>
      <c r="C138" s="70" t="s">
        <v>1014</v>
      </c>
      <c r="D138" s="71" t="s">
        <v>103</v>
      </c>
      <c r="E138" s="72">
        <f>Source!BZ197</f>
        <v>110</v>
      </c>
      <c r="F138" s="72"/>
      <c r="G138" s="72">
        <f>Source!AT197</f>
        <v>110</v>
      </c>
      <c r="H138" s="74"/>
      <c r="I138" s="73"/>
      <c r="J138" s="74"/>
      <c r="K138" s="73"/>
      <c r="L138" s="74">
        <f>SUM(AZ122:AZ140)</f>
        <v>1037.81</v>
      </c>
    </row>
    <row r="139" spans="1:83" ht="14.25" x14ac:dyDescent="0.2">
      <c r="A139" s="78"/>
      <c r="B139" s="78" t="s">
        <v>304</v>
      </c>
      <c r="C139" s="78" t="s">
        <v>1015</v>
      </c>
      <c r="D139" s="79" t="s">
        <v>103</v>
      </c>
      <c r="E139" s="80">
        <f>Source!CA197</f>
        <v>69</v>
      </c>
      <c r="F139" s="80"/>
      <c r="G139" s="80">
        <f>Source!AU197</f>
        <v>69</v>
      </c>
      <c r="H139" s="81"/>
      <c r="I139" s="82"/>
      <c r="J139" s="81"/>
      <c r="K139" s="82"/>
      <c r="L139" s="81">
        <f>SUM(BA122:BA140)</f>
        <v>650.99</v>
      </c>
    </row>
    <row r="140" spans="1:83" ht="15" x14ac:dyDescent="0.2">
      <c r="C140" s="86" t="s">
        <v>1001</v>
      </c>
      <c r="D140" s="86"/>
      <c r="E140" s="86"/>
      <c r="F140" s="86"/>
      <c r="G140" s="86"/>
      <c r="H140" s="86"/>
      <c r="I140" s="87">
        <f>IF(E122&lt;&gt;0,K140/E122, 0)</f>
        <v>60569.333333333336</v>
      </c>
      <c r="J140" s="87"/>
      <c r="K140" s="87">
        <f>L124+L126+L131+L138+L139+L127</f>
        <v>2725.62</v>
      </c>
      <c r="L140" s="87"/>
      <c r="AD140">
        <f>ROUND((Source!AT197/100)*((ROUND(SUMIF(SmtRes!AQ645:'SmtRes'!AQ650,"=1",SmtRes!AD645:'SmtRes'!AD650)*Source!I197, 2)+ROUND(SUMIF(SmtRes!AQ645:'SmtRes'!AQ650,"=1",SmtRes!AC645:'SmtRes'!AC650)*Source!I197, 2))), 2)</f>
        <v>84.81</v>
      </c>
      <c r="AE140">
        <f>ROUND((Source!AU197/100)*((ROUND(SUMIF(SmtRes!AQ645:'SmtRes'!AQ650,"=1",SmtRes!AD645:'SmtRes'!AD650)*Source!I197, 2)+ROUND(SUMIF(SmtRes!AQ645:'SmtRes'!AQ650,"=1",SmtRes!AC645:'SmtRes'!AC650)*Source!I197, 2))), 2)</f>
        <v>53.2</v>
      </c>
      <c r="AN140" s="83">
        <f>L124+L126+L131+L138+L139+L127</f>
        <v>2725.62</v>
      </c>
      <c r="AO140" s="83">
        <f>L126</f>
        <v>19.750000000000004</v>
      </c>
      <c r="AQ140" t="s">
        <v>1002</v>
      </c>
      <c r="AR140" s="83">
        <f>L124</f>
        <v>934.54</v>
      </c>
      <c r="AT140" s="83">
        <f>L127</f>
        <v>8.92</v>
      </c>
      <c r="AV140" t="s">
        <v>1002</v>
      </c>
      <c r="AW140" s="83">
        <f>L131</f>
        <v>73.61</v>
      </c>
      <c r="AZ140">
        <f>Source!X197</f>
        <v>1037.81</v>
      </c>
      <c r="BA140">
        <f>Source!Y197</f>
        <v>650.99</v>
      </c>
      <c r="CD140">
        <v>1</v>
      </c>
    </row>
    <row r="142" spans="1:83" ht="15" x14ac:dyDescent="0.2">
      <c r="A142" s="90"/>
      <c r="B142" s="91"/>
      <c r="C142" s="92" t="s">
        <v>1016</v>
      </c>
      <c r="D142" s="92"/>
      <c r="E142" s="92"/>
      <c r="F142" s="92"/>
      <c r="G142" s="92"/>
      <c r="H142" s="92"/>
      <c r="I142" s="77"/>
      <c r="J142" s="90"/>
      <c r="K142" s="93"/>
      <c r="L142" s="77">
        <f>L144+L145+L151+L155</f>
        <v>9241.61</v>
      </c>
    </row>
    <row r="143" spans="1:83" ht="14.25" x14ac:dyDescent="0.2">
      <c r="A143" s="85"/>
      <c r="B143" s="88"/>
      <c r="C143" s="94" t="s">
        <v>1017</v>
      </c>
      <c r="D143" s="89"/>
      <c r="E143" s="89"/>
      <c r="F143" s="89"/>
      <c r="G143" s="89"/>
      <c r="H143" s="89"/>
      <c r="I143" s="74"/>
      <c r="J143" s="85"/>
      <c r="K143" s="72"/>
      <c r="L143" s="74"/>
    </row>
    <row r="144" spans="1:83" ht="14.25" x14ac:dyDescent="0.2">
      <c r="A144" s="85"/>
      <c r="B144" s="88"/>
      <c r="C144" s="89" t="s">
        <v>1018</v>
      </c>
      <c r="D144" s="89"/>
      <c r="E144" s="89"/>
      <c r="F144" s="89"/>
      <c r="G144" s="89"/>
      <c r="H144" s="89"/>
      <c r="I144" s="74"/>
      <c r="J144" s="85"/>
      <c r="K144" s="72"/>
      <c r="L144" s="74">
        <f>SUM(AR53:AR140)</f>
        <v>6104.77</v>
      </c>
    </row>
    <row r="145" spans="1:12" ht="14.25" hidden="1" x14ac:dyDescent="0.2">
      <c r="A145" s="85"/>
      <c r="B145" s="88"/>
      <c r="C145" s="89" t="s">
        <v>1019</v>
      </c>
      <c r="D145" s="89"/>
      <c r="E145" s="89"/>
      <c r="F145" s="89"/>
      <c r="G145" s="89"/>
      <c r="H145" s="89"/>
      <c r="I145" s="74"/>
      <c r="J145" s="85"/>
      <c r="K145" s="72"/>
      <c r="L145" s="74">
        <f>L147+L150+L149</f>
        <v>2976.67</v>
      </c>
    </row>
    <row r="146" spans="1:12" ht="14.25" hidden="1" x14ac:dyDescent="0.2">
      <c r="A146" s="85"/>
      <c r="B146" s="88"/>
      <c r="C146" s="94" t="s">
        <v>1020</v>
      </c>
      <c r="D146" s="89"/>
      <c r="E146" s="89"/>
      <c r="F146" s="89"/>
      <c r="G146" s="89"/>
      <c r="H146" s="89"/>
      <c r="I146" s="74"/>
      <c r="J146" s="85"/>
      <c r="K146" s="72"/>
      <c r="L146" s="74"/>
    </row>
    <row r="147" spans="1:12" ht="14.25" x14ac:dyDescent="0.2">
      <c r="A147" s="85"/>
      <c r="B147" s="88"/>
      <c r="C147" s="89" t="s">
        <v>1019</v>
      </c>
      <c r="D147" s="89"/>
      <c r="E147" s="89"/>
      <c r="F147" s="89"/>
      <c r="G147" s="89"/>
      <c r="H147" s="89"/>
      <c r="I147" s="74"/>
      <c r="J147" s="85"/>
      <c r="K147" s="72"/>
      <c r="L147" s="74">
        <f>SUM(AO53:AO140)</f>
        <v>1514.69</v>
      </c>
    </row>
    <row r="148" spans="1:12" ht="14.25" hidden="1" x14ac:dyDescent="0.2">
      <c r="A148" s="85"/>
      <c r="B148" s="88"/>
      <c r="C148" s="94" t="s">
        <v>1021</v>
      </c>
      <c r="D148" s="89"/>
      <c r="E148" s="89"/>
      <c r="F148" s="89"/>
      <c r="G148" s="89"/>
      <c r="H148" s="89"/>
      <c r="I148" s="74"/>
      <c r="J148" s="85"/>
      <c r="K148" s="72"/>
      <c r="L148" s="74"/>
    </row>
    <row r="149" spans="1:12" ht="14.25" x14ac:dyDescent="0.2">
      <c r="A149" s="85"/>
      <c r="B149" s="88"/>
      <c r="C149" s="89" t="s">
        <v>1040</v>
      </c>
      <c r="D149" s="89"/>
      <c r="E149" s="89"/>
      <c r="F149" s="89"/>
      <c r="G149" s="89"/>
      <c r="H149" s="89"/>
      <c r="I149" s="74"/>
      <c r="J149" s="85"/>
      <c r="K149" s="72"/>
      <c r="L149" s="74">
        <f>SUM(AT53:AT140)</f>
        <v>1461.98</v>
      </c>
    </row>
    <row r="150" spans="1:12" ht="14.25" hidden="1" x14ac:dyDescent="0.2">
      <c r="A150" s="85"/>
      <c r="B150" s="88"/>
      <c r="C150" s="89" t="s">
        <v>1022</v>
      </c>
      <c r="D150" s="89"/>
      <c r="E150" s="89"/>
      <c r="F150" s="89"/>
      <c r="G150" s="89"/>
      <c r="H150" s="89"/>
      <c r="I150" s="74"/>
      <c r="J150" s="85"/>
      <c r="K150" s="72"/>
      <c r="L150" s="74">
        <f>SUM(AV53:AV140)</f>
        <v>0</v>
      </c>
    </row>
    <row r="151" spans="1:12" ht="14.25" x14ac:dyDescent="0.2">
      <c r="A151" s="85"/>
      <c r="B151" s="88"/>
      <c r="C151" s="89" t="s">
        <v>1023</v>
      </c>
      <c r="D151" s="89"/>
      <c r="E151" s="89"/>
      <c r="F151" s="89"/>
      <c r="G151" s="89"/>
      <c r="H151" s="89"/>
      <c r="I151" s="74"/>
      <c r="J151" s="85"/>
      <c r="K151" s="72"/>
      <c r="L151" s="74">
        <f>L153+L154</f>
        <v>160.17000000000002</v>
      </c>
    </row>
    <row r="152" spans="1:12" ht="14.25" x14ac:dyDescent="0.2">
      <c r="A152" s="85"/>
      <c r="B152" s="88"/>
      <c r="C152" s="94" t="s">
        <v>1020</v>
      </c>
      <c r="D152" s="89"/>
      <c r="E152" s="89"/>
      <c r="F152" s="89"/>
      <c r="G152" s="89"/>
      <c r="H152" s="89"/>
      <c r="I152" s="74"/>
      <c r="J152" s="85"/>
      <c r="K152" s="72"/>
      <c r="L152" s="74"/>
    </row>
    <row r="153" spans="1:12" ht="14.25" x14ac:dyDescent="0.2">
      <c r="A153" s="85"/>
      <c r="B153" s="88"/>
      <c r="C153" s="89" t="s">
        <v>1024</v>
      </c>
      <c r="D153" s="89"/>
      <c r="E153" s="89"/>
      <c r="F153" s="89"/>
      <c r="G153" s="89"/>
      <c r="H153" s="89"/>
      <c r="I153" s="74"/>
      <c r="J153" s="85"/>
      <c r="K153" s="72"/>
      <c r="L153" s="74">
        <f>SUM(AW53:AW140)-SUM(BK53:BK140)</f>
        <v>160.17000000000002</v>
      </c>
    </row>
    <row r="154" spans="1:12" ht="14.25" hidden="1" x14ac:dyDescent="0.2">
      <c r="A154" s="85"/>
      <c r="B154" s="88"/>
      <c r="C154" s="89" t="s">
        <v>1025</v>
      </c>
      <c r="D154" s="89"/>
      <c r="E154" s="89"/>
      <c r="F154" s="89"/>
      <c r="G154" s="89"/>
      <c r="H154" s="89"/>
      <c r="I154" s="74"/>
      <c r="J154" s="85"/>
      <c r="K154" s="72"/>
      <c r="L154" s="74">
        <f>SUM(BC53:BC140)</f>
        <v>0</v>
      </c>
    </row>
    <row r="155" spans="1:12" ht="14.25" hidden="1" x14ac:dyDescent="0.2">
      <c r="A155" s="85"/>
      <c r="B155" s="88"/>
      <c r="C155" s="89" t="s">
        <v>1026</v>
      </c>
      <c r="D155" s="89"/>
      <c r="E155" s="89"/>
      <c r="F155" s="89"/>
      <c r="G155" s="89"/>
      <c r="H155" s="89"/>
      <c r="I155" s="74"/>
      <c r="J155" s="85"/>
      <c r="K155" s="72"/>
      <c r="L155" s="74">
        <f>SUM(BB53:BB140)</f>
        <v>0</v>
      </c>
    </row>
    <row r="156" spans="1:12" ht="14.25" x14ac:dyDescent="0.2">
      <c r="A156" s="85"/>
      <c r="B156" s="88"/>
      <c r="C156" s="89" t="s">
        <v>1027</v>
      </c>
      <c r="D156" s="89"/>
      <c r="E156" s="89"/>
      <c r="F156" s="89"/>
      <c r="G156" s="89"/>
      <c r="H156" s="89"/>
      <c r="I156" s="74"/>
      <c r="J156" s="85"/>
      <c r="K156" s="72"/>
      <c r="L156" s="74">
        <f>SUM(AR53:AR140)+SUM(AT53:AT140)+SUM(AV53:AV140)</f>
        <v>7566.75</v>
      </c>
    </row>
    <row r="157" spans="1:12" ht="14.25" x14ac:dyDescent="0.2">
      <c r="A157" s="85"/>
      <c r="B157" s="88"/>
      <c r="C157" s="89" t="s">
        <v>1028</v>
      </c>
      <c r="D157" s="89"/>
      <c r="E157" s="89"/>
      <c r="F157" s="89"/>
      <c r="G157" s="89"/>
      <c r="H157" s="89"/>
      <c r="I157" s="74"/>
      <c r="J157" s="85"/>
      <c r="K157" s="72"/>
      <c r="L157" s="74">
        <f>SUM(AZ53:AZ140)</f>
        <v>7630.630000000001</v>
      </c>
    </row>
    <row r="158" spans="1:12" ht="14.25" x14ac:dyDescent="0.2">
      <c r="A158" s="85"/>
      <c r="B158" s="88"/>
      <c r="C158" s="89" t="s">
        <v>1029</v>
      </c>
      <c r="D158" s="89"/>
      <c r="E158" s="89"/>
      <c r="F158" s="89"/>
      <c r="G158" s="89"/>
      <c r="H158" s="89"/>
      <c r="I158" s="74"/>
      <c r="J158" s="85"/>
      <c r="K158" s="72"/>
      <c r="L158" s="74">
        <f>SUM(BA53:BA140)</f>
        <v>4264.95</v>
      </c>
    </row>
    <row r="159" spans="1:12" ht="14.25" hidden="1" x14ac:dyDescent="0.2">
      <c r="A159" s="85"/>
      <c r="B159" s="88"/>
      <c r="C159" s="89" t="s">
        <v>512</v>
      </c>
      <c r="D159" s="89"/>
      <c r="E159" s="89"/>
      <c r="F159" s="89"/>
      <c r="G159" s="89"/>
      <c r="H159" s="89"/>
      <c r="I159" s="74"/>
      <c r="J159" s="85"/>
      <c r="K159" s="72"/>
      <c r="L159" s="74">
        <f>L161+L162</f>
        <v>0</v>
      </c>
    </row>
    <row r="160" spans="1:12" ht="14.25" hidden="1" x14ac:dyDescent="0.2">
      <c r="A160" s="85"/>
      <c r="B160" s="88"/>
      <c r="C160" s="94" t="s">
        <v>1017</v>
      </c>
      <c r="D160" s="89"/>
      <c r="E160" s="89"/>
      <c r="F160" s="89"/>
      <c r="G160" s="89"/>
      <c r="H160" s="89"/>
      <c r="I160" s="74"/>
      <c r="J160" s="85"/>
      <c r="K160" s="72"/>
      <c r="L160" s="74"/>
    </row>
    <row r="161" spans="1:12" ht="14.25" hidden="1" x14ac:dyDescent="0.2">
      <c r="A161" s="85"/>
      <c r="B161" s="88"/>
      <c r="C161" s="89" t="s">
        <v>1030</v>
      </c>
      <c r="D161" s="89"/>
      <c r="E161" s="89"/>
      <c r="F161" s="89"/>
      <c r="G161" s="89"/>
      <c r="H161" s="89"/>
      <c r="I161" s="74"/>
      <c r="J161" s="85"/>
      <c r="K161" s="72"/>
      <c r="L161" s="74">
        <f>SUM(BK53:BK140)</f>
        <v>0</v>
      </c>
    </row>
    <row r="162" spans="1:12" ht="14.25" hidden="1" x14ac:dyDescent="0.2">
      <c r="A162" s="85"/>
      <c r="B162" s="88"/>
      <c r="C162" s="89" t="s">
        <v>1031</v>
      </c>
      <c r="D162" s="89"/>
      <c r="E162" s="89"/>
      <c r="F162" s="89"/>
      <c r="G162" s="89"/>
      <c r="H162" s="89"/>
      <c r="I162" s="74"/>
      <c r="J162" s="85"/>
      <c r="K162" s="72"/>
      <c r="L162" s="74">
        <f>SUM(BD53:BD140)</f>
        <v>0</v>
      </c>
    </row>
    <row r="163" spans="1:12" ht="14.25" hidden="1" x14ac:dyDescent="0.2">
      <c r="A163" s="85"/>
      <c r="B163" s="88"/>
      <c r="C163" s="89" t="s">
        <v>1032</v>
      </c>
      <c r="D163" s="89"/>
      <c r="E163" s="89"/>
      <c r="F163" s="89"/>
      <c r="G163" s="89"/>
      <c r="H163" s="89"/>
      <c r="I163" s="74"/>
      <c r="J163" s="85"/>
      <c r="K163" s="72"/>
      <c r="L163" s="74"/>
    </row>
    <row r="164" spans="1:12" ht="14.25" hidden="1" x14ac:dyDescent="0.2">
      <c r="A164" s="85"/>
      <c r="B164" s="88"/>
      <c r="C164" s="89" t="s">
        <v>1032</v>
      </c>
      <c r="D164" s="89"/>
      <c r="E164" s="89"/>
      <c r="F164" s="89"/>
      <c r="G164" s="89"/>
      <c r="H164" s="89"/>
      <c r="I164" s="74"/>
      <c r="J164" s="85"/>
      <c r="K164" s="72"/>
      <c r="L164" s="74">
        <f>SUM(BQ53:BQ140)</f>
        <v>0</v>
      </c>
    </row>
    <row r="165" spans="1:12" ht="14.25" hidden="1" x14ac:dyDescent="0.2">
      <c r="A165" s="85"/>
      <c r="B165" s="88"/>
      <c r="C165" s="89" t="s">
        <v>1033</v>
      </c>
      <c r="D165" s="89"/>
      <c r="E165" s="89"/>
      <c r="F165" s="89"/>
      <c r="G165" s="89"/>
      <c r="H165" s="89"/>
      <c r="I165" s="74"/>
      <c r="J165" s="85"/>
      <c r="K165" s="72"/>
      <c r="L165" s="74">
        <f>SUM(BO53:BO140)</f>
        <v>0</v>
      </c>
    </row>
    <row r="166" spans="1:12" ht="15" x14ac:dyDescent="0.2">
      <c r="A166" s="90"/>
      <c r="B166" s="91"/>
      <c r="C166" s="92" t="s">
        <v>1034</v>
      </c>
      <c r="D166" s="92"/>
      <c r="E166" s="92"/>
      <c r="F166" s="92"/>
      <c r="G166" s="92"/>
      <c r="H166" s="92"/>
      <c r="I166" s="77"/>
      <c r="J166" s="90"/>
      <c r="K166" s="93"/>
      <c r="L166" s="77">
        <f>L142+L157+L158+L159+L164+L165</f>
        <v>21137.190000000002</v>
      </c>
    </row>
    <row r="167" spans="1:12" ht="14.25" x14ac:dyDescent="0.2">
      <c r="A167" s="85"/>
      <c r="B167" s="88"/>
      <c r="C167" s="94" t="s">
        <v>1035</v>
      </c>
      <c r="D167" s="89"/>
      <c r="E167" s="89"/>
      <c r="F167" s="89"/>
      <c r="G167" s="89"/>
      <c r="H167" s="89"/>
      <c r="I167" s="74"/>
      <c r="J167" s="85"/>
      <c r="K167" s="72"/>
      <c r="L167" s="74"/>
    </row>
    <row r="168" spans="1:12" ht="14.25" hidden="1" x14ac:dyDescent="0.2">
      <c r="A168" s="85"/>
      <c r="B168" s="88"/>
      <c r="C168" s="89" t="s">
        <v>1036</v>
      </c>
      <c r="D168" s="89"/>
      <c r="E168" s="89"/>
      <c r="F168" s="89"/>
      <c r="G168" s="89"/>
      <c r="H168" s="89"/>
      <c r="I168" s="74"/>
      <c r="J168" s="85"/>
      <c r="K168" s="72"/>
      <c r="L168" s="74">
        <f>SUM(AX53:AX140)</f>
        <v>0</v>
      </c>
    </row>
    <row r="169" spans="1:12" ht="14.25" hidden="1" x14ac:dyDescent="0.2">
      <c r="A169" s="85"/>
      <c r="B169" s="88"/>
      <c r="C169" s="89" t="s">
        <v>1037</v>
      </c>
      <c r="D169" s="89"/>
      <c r="E169" s="89"/>
      <c r="F169" s="89"/>
      <c r="G169" s="89"/>
      <c r="H169" s="89"/>
      <c r="I169" s="74"/>
      <c r="J169" s="85"/>
      <c r="K169" s="72"/>
      <c r="L169" s="74">
        <f>SUM(AY53:AY140)</f>
        <v>0</v>
      </c>
    </row>
    <row r="170" spans="1:12" ht="14.25" x14ac:dyDescent="0.2">
      <c r="A170" s="85"/>
      <c r="B170" s="88"/>
      <c r="C170" s="89" t="s">
        <v>1038</v>
      </c>
      <c r="D170" s="89"/>
      <c r="E170" s="89"/>
      <c r="F170" s="95"/>
      <c r="G170" s="76">
        <f>Source!F230</f>
        <v>7.3812519999999999</v>
      </c>
      <c r="H170" s="85"/>
      <c r="I170" s="85"/>
      <c r="J170" s="85"/>
      <c r="K170" s="85"/>
      <c r="L170" s="85"/>
    </row>
    <row r="171" spans="1:12" ht="14.25" x14ac:dyDescent="0.2">
      <c r="A171" s="85"/>
      <c r="B171" s="88"/>
      <c r="C171" s="89" t="s">
        <v>1039</v>
      </c>
      <c r="D171" s="89"/>
      <c r="E171" s="89"/>
      <c r="F171" s="95"/>
      <c r="G171" s="76">
        <f>Source!F231</f>
        <v>1.5040435999999999</v>
      </c>
      <c r="H171" s="85"/>
      <c r="I171" s="85"/>
      <c r="J171" s="85"/>
      <c r="K171" s="85"/>
      <c r="L171" s="85"/>
    </row>
    <row r="174" spans="1:12" ht="16.5" x14ac:dyDescent="0.2">
      <c r="A174" s="67" t="s">
        <v>1041</v>
      </c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</row>
    <row r="175" spans="1:12" ht="42.75" x14ac:dyDescent="0.2">
      <c r="A175" s="68" t="s">
        <v>316</v>
      </c>
      <c r="B175" s="70" t="s">
        <v>1042</v>
      </c>
      <c r="C175" s="70" t="str">
        <f>Source!G242</f>
        <v>Разработка грунта вручную в траншеях глубиной до 2 м без креплений с откосами, группа грунтов: 2</v>
      </c>
      <c r="D175" s="71" t="str">
        <f>Source!H242</f>
        <v>100 м3</v>
      </c>
      <c r="E175" s="72">
        <f>Source!K242</f>
        <v>1.5E-3</v>
      </c>
      <c r="F175" s="72"/>
      <c r="G175" s="72">
        <f>Source!I242</f>
        <v>1.5E-3</v>
      </c>
      <c r="H175" s="74"/>
      <c r="I175" s="73"/>
      <c r="J175" s="74"/>
      <c r="K175" s="73"/>
      <c r="L175" s="74"/>
    </row>
    <row r="176" spans="1:12" x14ac:dyDescent="0.2">
      <c r="C176" s="75" t="s">
        <v>991</v>
      </c>
      <c r="D176" s="75"/>
      <c r="E176" s="75"/>
      <c r="F176" s="75"/>
      <c r="G176" s="75"/>
      <c r="H176" s="75"/>
      <c r="I176" s="75"/>
      <c r="J176" s="75"/>
      <c r="K176" s="75"/>
      <c r="L176" s="75"/>
    </row>
    <row r="177" spans="1:82" ht="15" x14ac:dyDescent="0.2">
      <c r="A177" s="69"/>
      <c r="B177" s="72">
        <v>1</v>
      </c>
      <c r="C177" s="69" t="s">
        <v>992</v>
      </c>
      <c r="D177" s="71" t="s">
        <v>635</v>
      </c>
      <c r="E177" s="76"/>
      <c r="F177" s="72"/>
      <c r="G177" s="72">
        <f>Source!U242</f>
        <v>0.26565</v>
      </c>
      <c r="H177" s="72"/>
      <c r="I177" s="72"/>
      <c r="J177" s="72"/>
      <c r="K177" s="72"/>
      <c r="L177" s="77">
        <f>SUM(L178:L178)-SUMIF(CE178:CE178, 1, L178:L178)</f>
        <v>186.15</v>
      </c>
    </row>
    <row r="178" spans="1:82" ht="14.25" x14ac:dyDescent="0.2">
      <c r="A178" s="70"/>
      <c r="B178" s="70" t="s">
        <v>862</v>
      </c>
      <c r="C178" s="78" t="s">
        <v>863</v>
      </c>
      <c r="D178" s="79" t="s">
        <v>635</v>
      </c>
      <c r="E178" s="80">
        <v>154</v>
      </c>
      <c r="F178" s="80">
        <f>ROUND((0.15+1),7)</f>
        <v>1.1499999999999999</v>
      </c>
      <c r="G178" s="80">
        <f>SmtRes!CX681</f>
        <v>0.26565</v>
      </c>
      <c r="H178" s="81"/>
      <c r="I178" s="82"/>
      <c r="J178" s="81">
        <f>SmtRes!CZ681</f>
        <v>700.75</v>
      </c>
      <c r="K178" s="82"/>
      <c r="L178" s="81">
        <f>SmtRes!DI681</f>
        <v>186.15</v>
      </c>
    </row>
    <row r="179" spans="1:82" ht="15" x14ac:dyDescent="0.2">
      <c r="A179" s="70"/>
      <c r="B179" s="70"/>
      <c r="C179" s="84" t="s">
        <v>997</v>
      </c>
      <c r="D179" s="71"/>
      <c r="E179" s="72"/>
      <c r="F179" s="72"/>
      <c r="G179" s="72"/>
      <c r="H179" s="74"/>
      <c r="I179" s="73"/>
      <c r="J179" s="74"/>
      <c r="K179" s="73"/>
      <c r="L179" s="74">
        <f>L177</f>
        <v>186.15</v>
      </c>
    </row>
    <row r="180" spans="1:82" ht="14.25" x14ac:dyDescent="0.2">
      <c r="A180" s="70"/>
      <c r="B180" s="70"/>
      <c r="C180" s="70" t="s">
        <v>998</v>
      </c>
      <c r="D180" s="71"/>
      <c r="E180" s="72"/>
      <c r="F180" s="72"/>
      <c r="G180" s="72"/>
      <c r="H180" s="74"/>
      <c r="I180" s="73"/>
      <c r="J180" s="74"/>
      <c r="K180" s="73"/>
      <c r="L180" s="74">
        <f>SUM(AR175:AR183)+SUM(AS175:AS183)+SUM(AT175:AT183)+SUM(AU175:AU183)+SUM(AV175:AV183)</f>
        <v>186.15</v>
      </c>
    </row>
    <row r="181" spans="1:82" ht="28.5" x14ac:dyDescent="0.2">
      <c r="A181" s="70"/>
      <c r="B181" s="70" t="s">
        <v>310</v>
      </c>
      <c r="C181" s="70" t="s">
        <v>1043</v>
      </c>
      <c r="D181" s="71" t="s">
        <v>103</v>
      </c>
      <c r="E181" s="72">
        <f>Source!BZ242</f>
        <v>89</v>
      </c>
      <c r="F181" s="72"/>
      <c r="G181" s="72">
        <f>Source!AT242</f>
        <v>89</v>
      </c>
      <c r="H181" s="74"/>
      <c r="I181" s="73"/>
      <c r="J181" s="74"/>
      <c r="K181" s="73"/>
      <c r="L181" s="74">
        <f>SUM(AZ175:AZ183)</f>
        <v>165.67</v>
      </c>
    </row>
    <row r="182" spans="1:82" ht="28.5" x14ac:dyDescent="0.2">
      <c r="A182" s="78"/>
      <c r="B182" s="78" t="s">
        <v>311</v>
      </c>
      <c r="C182" s="78" t="s">
        <v>1044</v>
      </c>
      <c r="D182" s="79" t="s">
        <v>103</v>
      </c>
      <c r="E182" s="80">
        <f>Source!CA242</f>
        <v>40</v>
      </c>
      <c r="F182" s="80"/>
      <c r="G182" s="80">
        <f>Source!AU242</f>
        <v>40</v>
      </c>
      <c r="H182" s="81"/>
      <c r="I182" s="82"/>
      <c r="J182" s="81"/>
      <c r="K182" s="82"/>
      <c r="L182" s="81">
        <f>SUM(BA175:BA183)</f>
        <v>74.459999999999994</v>
      </c>
    </row>
    <row r="183" spans="1:82" ht="15" x14ac:dyDescent="0.2">
      <c r="C183" s="86" t="s">
        <v>1001</v>
      </c>
      <c r="D183" s="86"/>
      <c r="E183" s="86"/>
      <c r="F183" s="86"/>
      <c r="G183" s="86"/>
      <c r="H183" s="86"/>
      <c r="I183" s="87">
        <f>IF(E175&lt;&gt;0,K183/E175, 0)</f>
        <v>284186.66666666663</v>
      </c>
      <c r="J183" s="87"/>
      <c r="K183" s="87">
        <f>L177+L181+L182</f>
        <v>426.28</v>
      </c>
      <c r="L183" s="87"/>
      <c r="AD183">
        <f>ROUND((Source!AT242/100)*((ROUND(SUMIF(SmtRes!AQ681:'SmtRes'!AQ681,"=1",SmtRes!AD681:'SmtRes'!AD681)*Source!I242, 2)+ROUND(SUMIF(SmtRes!AQ681:'SmtRes'!AQ681,"=1",SmtRes!AC681:'SmtRes'!AC681)*Source!I242, 2))), 2)</f>
        <v>0.93</v>
      </c>
      <c r="AE183">
        <f>ROUND((Source!AU242/100)*((ROUND(SUMIF(SmtRes!AQ681:'SmtRes'!AQ681,"=1",SmtRes!AD681:'SmtRes'!AD681)*Source!I242, 2)+ROUND(SUMIF(SmtRes!AQ681:'SmtRes'!AQ681,"=1",SmtRes!AC681:'SmtRes'!AC681)*Source!I242, 2))), 2)</f>
        <v>0.42</v>
      </c>
      <c r="AN183" s="83">
        <f>L177+L181+L182</f>
        <v>426.28</v>
      </c>
      <c r="AO183">
        <f>0</f>
        <v>0</v>
      </c>
      <c r="AQ183" t="s">
        <v>1002</v>
      </c>
      <c r="AR183" s="83">
        <f>L177</f>
        <v>186.15</v>
      </c>
      <c r="AT183">
        <f>0</f>
        <v>0</v>
      </c>
      <c r="AV183" t="s">
        <v>1002</v>
      </c>
      <c r="AW183">
        <f>0</f>
        <v>0</v>
      </c>
      <c r="AZ183">
        <f>Source!X242</f>
        <v>165.67</v>
      </c>
      <c r="BA183">
        <f>Source!Y242</f>
        <v>74.459999999999994</v>
      </c>
      <c r="CD183">
        <v>1</v>
      </c>
    </row>
    <row r="184" spans="1:82" ht="28.5" x14ac:dyDescent="0.2">
      <c r="A184" s="68" t="s">
        <v>317</v>
      </c>
      <c r="B184" s="70" t="s">
        <v>1045</v>
      </c>
      <c r="C184" s="70" t="str">
        <f>Source!G244</f>
        <v>Засыпка вручную траншей, пазух котлованов и ям, группа грунтов: 2</v>
      </c>
      <c r="D184" s="71" t="str">
        <f>Source!H244</f>
        <v>100 м3</v>
      </c>
      <c r="E184" s="72">
        <f>Source!K244</f>
        <v>1.5E-3</v>
      </c>
      <c r="F184" s="72"/>
      <c r="G184" s="72">
        <f>Source!I244</f>
        <v>1.5E-3</v>
      </c>
      <c r="H184" s="74"/>
      <c r="I184" s="73"/>
      <c r="J184" s="74"/>
      <c r="K184" s="73"/>
      <c r="L184" s="74"/>
    </row>
    <row r="185" spans="1:82" x14ac:dyDescent="0.2">
      <c r="C185" s="75" t="s">
        <v>991</v>
      </c>
      <c r="D185" s="75"/>
      <c r="E185" s="75"/>
      <c r="F185" s="75"/>
      <c r="G185" s="75"/>
      <c r="H185" s="75"/>
      <c r="I185" s="75"/>
      <c r="J185" s="75"/>
      <c r="K185" s="75"/>
      <c r="L185" s="75"/>
    </row>
    <row r="186" spans="1:82" ht="15" x14ac:dyDescent="0.2">
      <c r="A186" s="69"/>
      <c r="B186" s="72">
        <v>1</v>
      </c>
      <c r="C186" s="69" t="s">
        <v>992</v>
      </c>
      <c r="D186" s="71" t="s">
        <v>635</v>
      </c>
      <c r="E186" s="76"/>
      <c r="F186" s="72"/>
      <c r="G186" s="72">
        <f>Source!U244</f>
        <v>0.16767000000000001</v>
      </c>
      <c r="H186" s="72"/>
      <c r="I186" s="72"/>
      <c r="J186" s="72"/>
      <c r="K186" s="72"/>
      <c r="L186" s="77">
        <f>SUM(L187:L187)-SUMIF(CE187:CE187, 1, L187:L187)</f>
        <v>112.64</v>
      </c>
    </row>
    <row r="187" spans="1:82" ht="14.25" x14ac:dyDescent="0.2">
      <c r="A187" s="70"/>
      <c r="B187" s="70" t="s">
        <v>864</v>
      </c>
      <c r="C187" s="78" t="s">
        <v>865</v>
      </c>
      <c r="D187" s="79" t="s">
        <v>635</v>
      </c>
      <c r="E187" s="80">
        <v>97.2</v>
      </c>
      <c r="F187" s="80">
        <f>ROUND((0.15+1),7)</f>
        <v>1.1499999999999999</v>
      </c>
      <c r="G187" s="80">
        <f>SmtRes!CX683</f>
        <v>0.16767000000000001</v>
      </c>
      <c r="H187" s="81"/>
      <c r="I187" s="82"/>
      <c r="J187" s="81">
        <f>SmtRes!CZ683</f>
        <v>671.82</v>
      </c>
      <c r="K187" s="82"/>
      <c r="L187" s="81">
        <f>SmtRes!DI683</f>
        <v>112.64</v>
      </c>
    </row>
    <row r="188" spans="1:82" ht="15" x14ac:dyDescent="0.2">
      <c r="A188" s="70"/>
      <c r="B188" s="70"/>
      <c r="C188" s="84" t="s">
        <v>997</v>
      </c>
      <c r="D188" s="71"/>
      <c r="E188" s="72"/>
      <c r="F188" s="72"/>
      <c r="G188" s="72"/>
      <c r="H188" s="74"/>
      <c r="I188" s="73"/>
      <c r="J188" s="74"/>
      <c r="K188" s="73"/>
      <c r="L188" s="74">
        <f>L186</f>
        <v>112.64</v>
      </c>
    </row>
    <row r="189" spans="1:82" ht="14.25" x14ac:dyDescent="0.2">
      <c r="A189" s="70"/>
      <c r="B189" s="70"/>
      <c r="C189" s="70" t="s">
        <v>998</v>
      </c>
      <c r="D189" s="71"/>
      <c r="E189" s="72"/>
      <c r="F189" s="72"/>
      <c r="G189" s="72"/>
      <c r="H189" s="74"/>
      <c r="I189" s="73"/>
      <c r="J189" s="74"/>
      <c r="K189" s="73"/>
      <c r="L189" s="74">
        <f>SUM(AR184:AR192)+SUM(AS184:AS192)+SUM(AT184:AT192)+SUM(AU184:AU192)+SUM(AV184:AV192)</f>
        <v>112.64</v>
      </c>
    </row>
    <row r="190" spans="1:82" ht="28.5" x14ac:dyDescent="0.2">
      <c r="A190" s="70"/>
      <c r="B190" s="70" t="s">
        <v>310</v>
      </c>
      <c r="C190" s="70" t="s">
        <v>1043</v>
      </c>
      <c r="D190" s="71" t="s">
        <v>103</v>
      </c>
      <c r="E190" s="72">
        <f>Source!BZ244</f>
        <v>89</v>
      </c>
      <c r="F190" s="72"/>
      <c r="G190" s="72">
        <f>Source!AT244</f>
        <v>89</v>
      </c>
      <c r="H190" s="74"/>
      <c r="I190" s="73"/>
      <c r="J190" s="74"/>
      <c r="K190" s="73"/>
      <c r="L190" s="74">
        <f>SUM(AZ184:AZ192)</f>
        <v>100.25</v>
      </c>
    </row>
    <row r="191" spans="1:82" ht="28.5" x14ac:dyDescent="0.2">
      <c r="A191" s="78"/>
      <c r="B191" s="78" t="s">
        <v>311</v>
      </c>
      <c r="C191" s="78" t="s">
        <v>1044</v>
      </c>
      <c r="D191" s="79" t="s">
        <v>103</v>
      </c>
      <c r="E191" s="80">
        <f>Source!CA244</f>
        <v>40</v>
      </c>
      <c r="F191" s="80"/>
      <c r="G191" s="80">
        <f>Source!AU244</f>
        <v>40</v>
      </c>
      <c r="H191" s="81"/>
      <c r="I191" s="82"/>
      <c r="J191" s="81"/>
      <c r="K191" s="82"/>
      <c r="L191" s="81">
        <f>SUM(BA184:BA192)</f>
        <v>45.06</v>
      </c>
    </row>
    <row r="192" spans="1:82" ht="15" x14ac:dyDescent="0.2">
      <c r="C192" s="86" t="s">
        <v>1001</v>
      </c>
      <c r="D192" s="86"/>
      <c r="E192" s="86"/>
      <c r="F192" s="86"/>
      <c r="G192" s="86"/>
      <c r="H192" s="86"/>
      <c r="I192" s="87">
        <f>IF(E184&lt;&gt;0,K192/E184, 0)</f>
        <v>171966.66666666666</v>
      </c>
      <c r="J192" s="87"/>
      <c r="K192" s="87">
        <f>L186+L190+L191</f>
        <v>257.95</v>
      </c>
      <c r="L192" s="87"/>
      <c r="AD192">
        <f>ROUND((Source!AT244/100)*((ROUND(SUMIF(SmtRes!AQ683:'SmtRes'!AQ683,"=1",SmtRes!AD683:'SmtRes'!AD683)*Source!I244, 2)+ROUND(SUMIF(SmtRes!AQ683:'SmtRes'!AQ683,"=1",SmtRes!AC683:'SmtRes'!AC683)*Source!I244, 2))), 2)</f>
        <v>0.9</v>
      </c>
      <c r="AE192">
        <f>ROUND((Source!AU244/100)*((ROUND(SUMIF(SmtRes!AQ683:'SmtRes'!AQ683,"=1",SmtRes!AD683:'SmtRes'!AD683)*Source!I244, 2)+ROUND(SUMIF(SmtRes!AQ683:'SmtRes'!AQ683,"=1",SmtRes!AC683:'SmtRes'!AC683)*Source!I244, 2))), 2)</f>
        <v>0.4</v>
      </c>
      <c r="AN192" s="83">
        <f>L186+L190+L191</f>
        <v>257.95</v>
      </c>
      <c r="AO192">
        <f>0</f>
        <v>0</v>
      </c>
      <c r="AQ192" t="s">
        <v>1002</v>
      </c>
      <c r="AR192" s="83">
        <f>L186</f>
        <v>112.64</v>
      </c>
      <c r="AT192">
        <f>0</f>
        <v>0</v>
      </c>
      <c r="AV192" t="s">
        <v>1002</v>
      </c>
      <c r="AW192">
        <f>0</f>
        <v>0</v>
      </c>
      <c r="AZ192">
        <f>Source!X244</f>
        <v>100.25</v>
      </c>
      <c r="BA192">
        <f>Source!Y244</f>
        <v>45.06</v>
      </c>
      <c r="CD192">
        <v>1</v>
      </c>
    </row>
    <row r="193" spans="1:83" ht="28.5" x14ac:dyDescent="0.2">
      <c r="A193" s="68" t="s">
        <v>318</v>
      </c>
      <c r="B193" s="70" t="s">
        <v>1046</v>
      </c>
      <c r="C193" s="70" t="str">
        <f>Source!G246</f>
        <v>Заземлитель вертикальный из круглой стали диаметром: 16 мм</v>
      </c>
      <c r="D193" s="71" t="str">
        <f>Source!H246</f>
        <v>10 ШТ</v>
      </c>
      <c r="E193" s="72">
        <f>Source!K246</f>
        <v>0.1</v>
      </c>
      <c r="F193" s="72"/>
      <c r="G193" s="72">
        <f>Source!I246</f>
        <v>0.1</v>
      </c>
      <c r="H193" s="74"/>
      <c r="I193" s="73"/>
      <c r="J193" s="74"/>
      <c r="K193" s="73"/>
      <c r="L193" s="74"/>
    </row>
    <row r="194" spans="1:83" x14ac:dyDescent="0.2">
      <c r="C194" s="75" t="s">
        <v>991</v>
      </c>
      <c r="D194" s="75"/>
      <c r="E194" s="75"/>
      <c r="F194" s="75"/>
      <c r="G194" s="75"/>
      <c r="H194" s="75"/>
      <c r="I194" s="75"/>
      <c r="J194" s="75"/>
      <c r="K194" s="75"/>
      <c r="L194" s="75"/>
    </row>
    <row r="195" spans="1:83" ht="15" x14ac:dyDescent="0.2">
      <c r="A195" s="69"/>
      <c r="B195" s="72">
        <v>1</v>
      </c>
      <c r="C195" s="69" t="s">
        <v>992</v>
      </c>
      <c r="D195" s="71" t="s">
        <v>635</v>
      </c>
      <c r="E195" s="76"/>
      <c r="F195" s="72"/>
      <c r="G195" s="72">
        <f>Source!U246</f>
        <v>0.82915000000000005</v>
      </c>
      <c r="H195" s="72"/>
      <c r="I195" s="72"/>
      <c r="J195" s="72"/>
      <c r="K195" s="72"/>
      <c r="L195" s="77">
        <f>SUM(L196:L196)-SUMIF(CE196:CE196, 1, L196:L196)</f>
        <v>698.3</v>
      </c>
    </row>
    <row r="196" spans="1:83" ht="14.25" x14ac:dyDescent="0.2">
      <c r="A196" s="70"/>
      <c r="B196" s="70" t="s">
        <v>703</v>
      </c>
      <c r="C196" s="70" t="s">
        <v>704</v>
      </c>
      <c r="D196" s="71" t="s">
        <v>635</v>
      </c>
      <c r="E196" s="72">
        <v>7.21</v>
      </c>
      <c r="F196" s="72">
        <f>ROUND((0.15+1),7)</f>
        <v>1.1499999999999999</v>
      </c>
      <c r="G196" s="72">
        <f>SmtRes!CX685</f>
        <v>0.82915000000000005</v>
      </c>
      <c r="H196" s="74"/>
      <c r="I196" s="73"/>
      <c r="J196" s="74">
        <f>SmtRes!CZ685</f>
        <v>842.19</v>
      </c>
      <c r="K196" s="73"/>
      <c r="L196" s="74">
        <f>SmtRes!DI685</f>
        <v>698.3</v>
      </c>
    </row>
    <row r="197" spans="1:83" ht="15" x14ac:dyDescent="0.2">
      <c r="A197" s="69"/>
      <c r="B197" s="72">
        <v>2</v>
      </c>
      <c r="C197" s="69" t="s">
        <v>993</v>
      </c>
      <c r="D197" s="71"/>
      <c r="E197" s="76"/>
      <c r="F197" s="72"/>
      <c r="G197" s="72"/>
      <c r="H197" s="72"/>
      <c r="I197" s="72"/>
      <c r="J197" s="72"/>
      <c r="K197" s="72"/>
      <c r="L197" s="77">
        <f>SUM(L198:L203)-SUMIF(CE198:CE203, 1, L198:L203)</f>
        <v>40.489999999999988</v>
      </c>
    </row>
    <row r="198" spans="1:83" ht="15" x14ac:dyDescent="0.2">
      <c r="A198" s="69"/>
      <c r="B198" s="72"/>
      <c r="C198" s="69" t="s">
        <v>996</v>
      </c>
      <c r="D198" s="71" t="s">
        <v>635</v>
      </c>
      <c r="E198" s="76"/>
      <c r="F198" s="72"/>
      <c r="G198" s="72">
        <f>Source!V246</f>
        <v>2.9899999999999999E-2</v>
      </c>
      <c r="H198" s="72"/>
      <c r="I198" s="72"/>
      <c r="J198" s="72"/>
      <c r="K198" s="72"/>
      <c r="L198" s="77">
        <f>SUMIF(CE199:CE203, 1, L199:L203)</f>
        <v>30.18</v>
      </c>
      <c r="CE198">
        <v>1</v>
      </c>
    </row>
    <row r="199" spans="1:83" ht="28.5" x14ac:dyDescent="0.2">
      <c r="A199" s="70"/>
      <c r="B199" s="70" t="s">
        <v>660</v>
      </c>
      <c r="C199" s="70" t="s">
        <v>662</v>
      </c>
      <c r="D199" s="71" t="s">
        <v>641</v>
      </c>
      <c r="E199" s="72">
        <v>0.13</v>
      </c>
      <c r="F199" s="72">
        <f>ROUND((0.15+1),7)</f>
        <v>1.1499999999999999</v>
      </c>
      <c r="G199" s="72">
        <f>SmtRes!CX687</f>
        <v>1.495E-2</v>
      </c>
      <c r="H199" s="74"/>
      <c r="I199" s="73"/>
      <c r="J199" s="74">
        <f>SmtRes!CZ687</f>
        <v>1582.31</v>
      </c>
      <c r="K199" s="73"/>
      <c r="L199" s="74">
        <f>SmtRes!DG687</f>
        <v>23.66</v>
      </c>
    </row>
    <row r="200" spans="1:83" ht="28.5" x14ac:dyDescent="0.2">
      <c r="A200" s="70"/>
      <c r="B200" s="70" t="s">
        <v>663</v>
      </c>
      <c r="C200" s="70" t="s">
        <v>994</v>
      </c>
      <c r="D200" s="71" t="s">
        <v>635</v>
      </c>
      <c r="E200" s="72">
        <f>SmtRes!DO687*SmtRes!AT687</f>
        <v>0.13</v>
      </c>
      <c r="F200" s="72">
        <f>ROUND((0.15+1),7)</f>
        <v>1.1499999999999999</v>
      </c>
      <c r="G200" s="72">
        <f>ROUND(E200*F200*G193, 7)</f>
        <v>1.495E-2</v>
      </c>
      <c r="H200" s="74"/>
      <c r="I200" s="73"/>
      <c r="J200" s="74">
        <f>ROUND(SmtRes!AG687/SmtRes!DO687, 2)</f>
        <v>1157.2</v>
      </c>
      <c r="K200" s="73"/>
      <c r="L200" s="74">
        <f>SmtRes!DH687</f>
        <v>17.3</v>
      </c>
      <c r="CE200">
        <v>1</v>
      </c>
    </row>
    <row r="201" spans="1:83" ht="28.5" x14ac:dyDescent="0.2">
      <c r="A201" s="70"/>
      <c r="B201" s="70" t="s">
        <v>643</v>
      </c>
      <c r="C201" s="70" t="s">
        <v>645</v>
      </c>
      <c r="D201" s="71" t="s">
        <v>641</v>
      </c>
      <c r="E201" s="72">
        <v>0.13</v>
      </c>
      <c r="F201" s="72">
        <f>ROUND((0.15+1),7)</f>
        <v>1.1499999999999999</v>
      </c>
      <c r="G201" s="72">
        <f>SmtRes!CX688</f>
        <v>1.495E-2</v>
      </c>
      <c r="H201" s="74"/>
      <c r="I201" s="73"/>
      <c r="J201" s="74">
        <f>SmtRes!CZ688</f>
        <v>543.33000000000004</v>
      </c>
      <c r="K201" s="73"/>
      <c r="L201" s="74">
        <f>SmtRes!DG688</f>
        <v>8.1199999999999992</v>
      </c>
    </row>
    <row r="202" spans="1:83" ht="28.5" x14ac:dyDescent="0.2">
      <c r="A202" s="70"/>
      <c r="B202" s="70" t="s">
        <v>642</v>
      </c>
      <c r="C202" s="70" t="s">
        <v>995</v>
      </c>
      <c r="D202" s="71" t="s">
        <v>635</v>
      </c>
      <c r="E202" s="72">
        <f>SmtRes!DO688*SmtRes!AT688</f>
        <v>0.13</v>
      </c>
      <c r="F202" s="72">
        <f>ROUND((0.15+1),7)</f>
        <v>1.1499999999999999</v>
      </c>
      <c r="G202" s="72">
        <f>ROUND(E202*F202*G193, 7)</f>
        <v>1.495E-2</v>
      </c>
      <c r="H202" s="74"/>
      <c r="I202" s="73"/>
      <c r="J202" s="74">
        <f>ROUND(SmtRes!AG688/SmtRes!DO688, 2)</f>
        <v>861.47</v>
      </c>
      <c r="K202" s="73"/>
      <c r="L202" s="74">
        <f>SmtRes!DH688</f>
        <v>12.88</v>
      </c>
      <c r="CE202">
        <v>1</v>
      </c>
    </row>
    <row r="203" spans="1:83" ht="42.75" x14ac:dyDescent="0.2">
      <c r="A203" s="70"/>
      <c r="B203" s="70" t="s">
        <v>681</v>
      </c>
      <c r="C203" s="70" t="s">
        <v>683</v>
      </c>
      <c r="D203" s="71" t="s">
        <v>641</v>
      </c>
      <c r="E203" s="72">
        <v>2.19</v>
      </c>
      <c r="F203" s="72">
        <f>ROUND((0.15+1),7)</f>
        <v>1.1499999999999999</v>
      </c>
      <c r="G203" s="72">
        <f>SmtRes!CX689</f>
        <v>0.25185000000000002</v>
      </c>
      <c r="H203" s="74"/>
      <c r="I203" s="73"/>
      <c r="J203" s="74">
        <f>SmtRes!CZ689</f>
        <v>34.6</v>
      </c>
      <c r="K203" s="73"/>
      <c r="L203" s="74">
        <f>SmtRes!DG689</f>
        <v>8.7100000000000009</v>
      </c>
    </row>
    <row r="204" spans="1:83" ht="15" x14ac:dyDescent="0.2">
      <c r="A204" s="69"/>
      <c r="B204" s="72">
        <v>4</v>
      </c>
      <c r="C204" s="69" t="s">
        <v>1010</v>
      </c>
      <c r="D204" s="71"/>
      <c r="E204" s="76"/>
      <c r="F204" s="72"/>
      <c r="G204" s="72"/>
      <c r="H204" s="72"/>
      <c r="I204" s="72"/>
      <c r="J204" s="72"/>
      <c r="K204" s="72"/>
      <c r="L204" s="77">
        <f>SUM(L205:L206)-SUMIF(CE205:CE206, 1, L205:L206)</f>
        <v>256.33</v>
      </c>
    </row>
    <row r="205" spans="1:83" ht="57" x14ac:dyDescent="0.2">
      <c r="A205" s="70"/>
      <c r="B205" s="70" t="s">
        <v>688</v>
      </c>
      <c r="C205" s="70" t="s">
        <v>690</v>
      </c>
      <c r="D205" s="71" t="s">
        <v>462</v>
      </c>
      <c r="E205" s="72">
        <v>0.78</v>
      </c>
      <c r="F205" s="72"/>
      <c r="G205" s="72">
        <f>SmtRes!CX690</f>
        <v>7.8E-2</v>
      </c>
      <c r="H205" s="74">
        <f>SmtRes!CZ690</f>
        <v>155.63</v>
      </c>
      <c r="I205" s="73">
        <f>SmtRes!AI690</f>
        <v>0.77</v>
      </c>
      <c r="J205" s="74">
        <f>ROUND(H205*I205, 2)</f>
        <v>119.84</v>
      </c>
      <c r="K205" s="73"/>
      <c r="L205" s="74">
        <f>SmtRes!DF690</f>
        <v>9.35</v>
      </c>
    </row>
    <row r="206" spans="1:83" ht="57" x14ac:dyDescent="0.2">
      <c r="A206" s="70"/>
      <c r="B206" s="70" t="s">
        <v>866</v>
      </c>
      <c r="C206" s="78" t="s">
        <v>868</v>
      </c>
      <c r="D206" s="79" t="s">
        <v>462</v>
      </c>
      <c r="E206" s="80">
        <v>2</v>
      </c>
      <c r="F206" s="80"/>
      <c r="G206" s="80">
        <f>SmtRes!CX692</f>
        <v>0.2</v>
      </c>
      <c r="H206" s="81"/>
      <c r="I206" s="82"/>
      <c r="J206" s="81">
        <f>SmtRes!CZ692</f>
        <v>1234.9000000000001</v>
      </c>
      <c r="K206" s="82"/>
      <c r="L206" s="81">
        <f>SmtRes!DF692</f>
        <v>246.98</v>
      </c>
    </row>
    <row r="207" spans="1:83" ht="15" x14ac:dyDescent="0.2">
      <c r="A207" s="70"/>
      <c r="B207" s="70"/>
      <c r="C207" s="84" t="s">
        <v>997</v>
      </c>
      <c r="D207" s="71"/>
      <c r="E207" s="72"/>
      <c r="F207" s="72"/>
      <c r="G207" s="72"/>
      <c r="H207" s="74"/>
      <c r="I207" s="73"/>
      <c r="J207" s="74"/>
      <c r="K207" s="73"/>
      <c r="L207" s="74">
        <f>L195+L197+L198+L204</f>
        <v>1025.3</v>
      </c>
    </row>
    <row r="208" spans="1:83" ht="57" x14ac:dyDescent="0.2">
      <c r="A208" s="68" t="s">
        <v>1047</v>
      </c>
      <c r="B208" s="70" t="str">
        <f>Source!F248</f>
        <v>421/пр_2020_п.75_пп.а</v>
      </c>
      <c r="C208" s="70" t="str">
        <f>Source!G248</f>
        <v>Сметная стоимость вспомогательных ненормируемых материальных ресурсов, не учтенная в сметной норме, 2%</v>
      </c>
      <c r="D208" s="71" t="str">
        <f>Source!H248</f>
        <v>%</v>
      </c>
      <c r="E208" s="72">
        <f>SmtRes!AT693</f>
        <v>2</v>
      </c>
      <c r="F208" s="72"/>
      <c r="G208" s="72">
        <f>Source!I248</f>
        <v>2</v>
      </c>
      <c r="H208" s="74"/>
      <c r="I208" s="73"/>
      <c r="J208" s="74"/>
      <c r="K208" s="73"/>
      <c r="L208" s="74">
        <f>Source!P248</f>
        <v>12.14</v>
      </c>
      <c r="AD208">
        <f>ROUND((Source!AT248/100)*((ROUND(0*Source!I248, 2)+ROUND(0*Source!I248, 2))), 2)</f>
        <v>0</v>
      </c>
      <c r="AE208">
        <f>ROUND((Source!AU248/100)*((ROUND(0*Source!I248, 2)+ROUND(0*Source!I248, 2))), 2)</f>
        <v>0</v>
      </c>
      <c r="AN208">
        <f>L208</f>
        <v>12.14</v>
      </c>
      <c r="AW208">
        <f>L208</f>
        <v>12.14</v>
      </c>
      <c r="AZ208">
        <f>Source!X248</f>
        <v>0</v>
      </c>
      <c r="BA208">
        <f>Source!Y248</f>
        <v>0</v>
      </c>
      <c r="CD208">
        <v>2</v>
      </c>
    </row>
    <row r="209" spans="1:83" ht="42.75" x14ac:dyDescent="0.2">
      <c r="A209" s="68" t="s">
        <v>1048</v>
      </c>
      <c r="B209" s="70" t="str">
        <f>Source!F250</f>
        <v>08.3.04.02-0095</v>
      </c>
      <c r="C209" s="70" t="str">
        <f>Source!G250</f>
        <v>Прокат стальной горячекатаный круглый, марки стали Ст3сп, Ст3пс, диаметр 14-50 мм</v>
      </c>
      <c r="D209" s="71" t="str">
        <f>Source!H250</f>
        <v>т</v>
      </c>
      <c r="E209" s="72">
        <f>SmtRes!AT691</f>
        <v>7.0000000000000007E-2</v>
      </c>
      <c r="F209" s="72"/>
      <c r="G209" s="72">
        <f>Source!I250</f>
        <v>7.0000000000000001E-3</v>
      </c>
      <c r="H209" s="74"/>
      <c r="I209" s="73"/>
      <c r="J209" s="74">
        <f>Source!AK250</f>
        <v>40507.72</v>
      </c>
      <c r="K209" s="73"/>
      <c r="L209" s="74">
        <f>Source!P250</f>
        <v>283.55</v>
      </c>
      <c r="AD209">
        <f>ROUND((Source!AT250/100)*((ROUND(ROUND(Source!AO250,2)*Source!I250, 2)+ROUND(ROUND(Source!AN250,2)*Source!I250, 2))), 2)</f>
        <v>0</v>
      </c>
      <c r="AE209">
        <f>ROUND((Source!AU250/100)*((ROUND(ROUND(Source!AO250,2)*Source!I250, 2)+ROUND(ROUND(Source!AN250,2)*Source!I250, 2))), 2)</f>
        <v>0</v>
      </c>
      <c r="AN209">
        <f>L209</f>
        <v>283.55</v>
      </c>
      <c r="AW209">
        <f>L209</f>
        <v>283.55</v>
      </c>
      <c r="AZ209">
        <f>Source!X250</f>
        <v>0</v>
      </c>
      <c r="BA209">
        <f>Source!Y250</f>
        <v>0</v>
      </c>
      <c r="CD209">
        <v>2</v>
      </c>
    </row>
    <row r="210" spans="1:83" ht="14.25" x14ac:dyDescent="0.2">
      <c r="A210" s="70"/>
      <c r="B210" s="70"/>
      <c r="C210" s="70" t="s">
        <v>998</v>
      </c>
      <c r="D210" s="71"/>
      <c r="E210" s="72"/>
      <c r="F210" s="72"/>
      <c r="G210" s="72"/>
      <c r="H210" s="74"/>
      <c r="I210" s="73"/>
      <c r="J210" s="74"/>
      <c r="K210" s="73"/>
      <c r="L210" s="74">
        <f>SUM(AR193:AR213)+SUM(AS193:AS213)+SUM(AT193:AT213)+SUM(AU193:AU213)+SUM(AV193:AV213)</f>
        <v>728.4799999999999</v>
      </c>
    </row>
    <row r="211" spans="1:83" ht="28.5" x14ac:dyDescent="0.2">
      <c r="A211" s="70"/>
      <c r="B211" s="70" t="s">
        <v>99</v>
      </c>
      <c r="C211" s="70" t="s">
        <v>1006</v>
      </c>
      <c r="D211" s="71" t="s">
        <v>103</v>
      </c>
      <c r="E211" s="72">
        <f>Source!BZ246</f>
        <v>97</v>
      </c>
      <c r="F211" s="72"/>
      <c r="G211" s="72">
        <f>Source!AT246</f>
        <v>97</v>
      </c>
      <c r="H211" s="74"/>
      <c r="I211" s="73"/>
      <c r="J211" s="74"/>
      <c r="K211" s="73"/>
      <c r="L211" s="74">
        <f>SUM(AZ193:AZ213)</f>
        <v>706.63</v>
      </c>
    </row>
    <row r="212" spans="1:83" ht="28.5" x14ac:dyDescent="0.2">
      <c r="A212" s="78"/>
      <c r="B212" s="78" t="s">
        <v>100</v>
      </c>
      <c r="C212" s="78" t="s">
        <v>1007</v>
      </c>
      <c r="D212" s="79" t="s">
        <v>103</v>
      </c>
      <c r="E212" s="80">
        <f>Source!CA246</f>
        <v>51</v>
      </c>
      <c r="F212" s="80"/>
      <c r="G212" s="80">
        <f>Source!AU246</f>
        <v>51</v>
      </c>
      <c r="H212" s="81"/>
      <c r="I212" s="82"/>
      <c r="J212" s="81"/>
      <c r="K212" s="82"/>
      <c r="L212" s="81">
        <f>SUM(BA193:BA213)</f>
        <v>371.52</v>
      </c>
    </row>
    <row r="213" spans="1:83" ht="15" x14ac:dyDescent="0.2">
      <c r="C213" s="86" t="s">
        <v>1001</v>
      </c>
      <c r="D213" s="86"/>
      <c r="E213" s="86"/>
      <c r="F213" s="86"/>
      <c r="G213" s="86"/>
      <c r="H213" s="86"/>
      <c r="I213" s="87">
        <f>IF(E193&lt;&gt;0,K213/E193, 0)</f>
        <v>23991.399999999998</v>
      </c>
      <c r="J213" s="87"/>
      <c r="K213" s="87">
        <f>L195+L197+L204+L211+L212+L198+SUM(L208:L209)</f>
        <v>2399.14</v>
      </c>
      <c r="L213" s="87"/>
      <c r="AD213">
        <f>ROUND((Source!AT246/100)*((ROUND(SUMIF(SmtRes!AQ685:'SmtRes'!AQ693,"=1",SmtRes!AD685:'SmtRes'!AD693)*Source!I246, 2)+ROUND(SUMIF(SmtRes!AQ685:'SmtRes'!AQ693,"=1",SmtRes!AC685:'SmtRes'!AC693)*Source!I246, 2))), 2)</f>
        <v>277.51</v>
      </c>
      <c r="AE213">
        <f>ROUND((Source!AU246/100)*((ROUND(SUMIF(SmtRes!AQ685:'SmtRes'!AQ693,"=1",SmtRes!AD685:'SmtRes'!AD693)*Source!I246, 2)+ROUND(SUMIF(SmtRes!AQ685:'SmtRes'!AQ693,"=1",SmtRes!AC685:'SmtRes'!AC693)*Source!I246, 2))), 2)</f>
        <v>145.91</v>
      </c>
      <c r="AN213" s="83">
        <f>L195+L197+L204+L211+L212+L198</f>
        <v>2103.4499999999998</v>
      </c>
      <c r="AO213" s="83">
        <f>L197</f>
        <v>40.489999999999988</v>
      </c>
      <c r="AQ213" t="s">
        <v>1002</v>
      </c>
      <c r="AR213" s="83">
        <f>L195</f>
        <v>698.3</v>
      </c>
      <c r="AT213" s="83">
        <f>L198</f>
        <v>30.18</v>
      </c>
      <c r="AV213" t="s">
        <v>1002</v>
      </c>
      <c r="AW213" s="83">
        <f>L204</f>
        <v>256.33</v>
      </c>
      <c r="AZ213">
        <f>Source!X246</f>
        <v>706.63</v>
      </c>
      <c r="BA213">
        <f>Source!Y246</f>
        <v>371.52</v>
      </c>
      <c r="CD213">
        <v>2</v>
      </c>
    </row>
    <row r="214" spans="1:83" ht="42.75" x14ac:dyDescent="0.2">
      <c r="A214" s="68" t="s">
        <v>328</v>
      </c>
      <c r="B214" s="70" t="s">
        <v>1049</v>
      </c>
      <c r="C214" s="70" t="str">
        <f>Source!G252</f>
        <v>Проводник заземляющий открыто по строительным основаниям: из круглой стали диаметром 8 мм</v>
      </c>
      <c r="D214" s="71" t="str">
        <f>Source!H252</f>
        <v>100 м</v>
      </c>
      <c r="E214" s="72">
        <f>Source!K252</f>
        <v>0.08</v>
      </c>
      <c r="F214" s="72"/>
      <c r="G214" s="72">
        <f>Source!I252</f>
        <v>0.08</v>
      </c>
      <c r="H214" s="74"/>
      <c r="I214" s="73"/>
      <c r="J214" s="74"/>
      <c r="K214" s="73"/>
      <c r="L214" s="74"/>
    </row>
    <row r="215" spans="1:83" x14ac:dyDescent="0.2">
      <c r="C215" s="75" t="s">
        <v>991</v>
      </c>
      <c r="D215" s="75"/>
      <c r="E215" s="75"/>
      <c r="F215" s="75"/>
      <c r="G215" s="75"/>
      <c r="H215" s="75"/>
      <c r="I215" s="75"/>
      <c r="J215" s="75"/>
      <c r="K215" s="75"/>
      <c r="L215" s="75"/>
    </row>
    <row r="216" spans="1:83" ht="15" x14ac:dyDescent="0.2">
      <c r="A216" s="69"/>
      <c r="B216" s="72">
        <v>1</v>
      </c>
      <c r="C216" s="69" t="s">
        <v>992</v>
      </c>
      <c r="D216" s="71" t="s">
        <v>635</v>
      </c>
      <c r="E216" s="76"/>
      <c r="F216" s="72"/>
      <c r="G216" s="72">
        <f>Source!U252</f>
        <v>1.61</v>
      </c>
      <c r="H216" s="72"/>
      <c r="I216" s="72"/>
      <c r="J216" s="72"/>
      <c r="K216" s="72"/>
      <c r="L216" s="77">
        <f>SUM(L217:L217)-SUMIF(CE217:CE217, 1, L217:L217)</f>
        <v>1355.93</v>
      </c>
    </row>
    <row r="217" spans="1:83" ht="14.25" x14ac:dyDescent="0.2">
      <c r="A217" s="70"/>
      <c r="B217" s="70" t="s">
        <v>703</v>
      </c>
      <c r="C217" s="70" t="s">
        <v>704</v>
      </c>
      <c r="D217" s="71" t="s">
        <v>635</v>
      </c>
      <c r="E217" s="72">
        <v>17.5</v>
      </c>
      <c r="F217" s="72">
        <f>ROUND((0.15+1),7)</f>
        <v>1.1499999999999999</v>
      </c>
      <c r="G217" s="72">
        <f>SmtRes!CX703</f>
        <v>1.61</v>
      </c>
      <c r="H217" s="74"/>
      <c r="I217" s="73"/>
      <c r="J217" s="74">
        <f>SmtRes!CZ703</f>
        <v>842.19</v>
      </c>
      <c r="K217" s="73"/>
      <c r="L217" s="74">
        <f>SmtRes!DI703</f>
        <v>1355.93</v>
      </c>
    </row>
    <row r="218" spans="1:83" ht="15" x14ac:dyDescent="0.2">
      <c r="A218" s="69"/>
      <c r="B218" s="72">
        <v>2</v>
      </c>
      <c r="C218" s="69" t="s">
        <v>993</v>
      </c>
      <c r="D218" s="71"/>
      <c r="E218" s="76"/>
      <c r="F218" s="72"/>
      <c r="G218" s="72"/>
      <c r="H218" s="72"/>
      <c r="I218" s="72"/>
      <c r="J218" s="72"/>
      <c r="K218" s="72"/>
      <c r="L218" s="77">
        <f>SUM(L219:L224)-SUMIF(CE219:CE224, 1, L219:L224)</f>
        <v>28.790000000000006</v>
      </c>
    </row>
    <row r="219" spans="1:83" ht="15" x14ac:dyDescent="0.2">
      <c r="A219" s="69"/>
      <c r="B219" s="72"/>
      <c r="C219" s="69" t="s">
        <v>996</v>
      </c>
      <c r="D219" s="71" t="s">
        <v>635</v>
      </c>
      <c r="E219" s="76"/>
      <c r="F219" s="72"/>
      <c r="G219" s="72">
        <f>Source!V252</f>
        <v>1.84E-2</v>
      </c>
      <c r="H219" s="72"/>
      <c r="I219" s="72"/>
      <c r="J219" s="72"/>
      <c r="K219" s="72"/>
      <c r="L219" s="77">
        <f>SUMIF(CE220:CE224, 1, L220:L224)</f>
        <v>18.579999999999998</v>
      </c>
      <c r="CE219">
        <v>1</v>
      </c>
    </row>
    <row r="220" spans="1:83" ht="28.5" x14ac:dyDescent="0.2">
      <c r="A220" s="70"/>
      <c r="B220" s="70" t="s">
        <v>660</v>
      </c>
      <c r="C220" s="70" t="s">
        <v>662</v>
      </c>
      <c r="D220" s="71" t="s">
        <v>641</v>
      </c>
      <c r="E220" s="72">
        <v>0.1</v>
      </c>
      <c r="F220" s="72">
        <f>ROUND((0.15+1),7)</f>
        <v>1.1499999999999999</v>
      </c>
      <c r="G220" s="72">
        <f>SmtRes!CX705</f>
        <v>9.1999999999999998E-3</v>
      </c>
      <c r="H220" s="74"/>
      <c r="I220" s="73"/>
      <c r="J220" s="74">
        <f>SmtRes!CZ705</f>
        <v>1582.31</v>
      </c>
      <c r="K220" s="73"/>
      <c r="L220" s="74">
        <f>SmtRes!DG705</f>
        <v>14.56</v>
      </c>
    </row>
    <row r="221" spans="1:83" ht="28.5" x14ac:dyDescent="0.2">
      <c r="A221" s="70"/>
      <c r="B221" s="70" t="s">
        <v>663</v>
      </c>
      <c r="C221" s="70" t="s">
        <v>994</v>
      </c>
      <c r="D221" s="71" t="s">
        <v>635</v>
      </c>
      <c r="E221" s="72">
        <f>SmtRes!DO705*SmtRes!AT705</f>
        <v>0.1</v>
      </c>
      <c r="F221" s="72">
        <f>ROUND((0.15+1),7)</f>
        <v>1.1499999999999999</v>
      </c>
      <c r="G221" s="72">
        <f>ROUND(E221*F221*G214, 7)</f>
        <v>9.1999999999999998E-3</v>
      </c>
      <c r="H221" s="74"/>
      <c r="I221" s="73"/>
      <c r="J221" s="74">
        <f>ROUND(SmtRes!AG705/SmtRes!DO705, 2)</f>
        <v>1157.2</v>
      </c>
      <c r="K221" s="73"/>
      <c r="L221" s="74">
        <f>SmtRes!DH705</f>
        <v>10.65</v>
      </c>
      <c r="CE221">
        <v>1</v>
      </c>
    </row>
    <row r="222" spans="1:83" ht="28.5" x14ac:dyDescent="0.2">
      <c r="A222" s="70"/>
      <c r="B222" s="70" t="s">
        <v>643</v>
      </c>
      <c r="C222" s="70" t="s">
        <v>645</v>
      </c>
      <c r="D222" s="71" t="s">
        <v>641</v>
      </c>
      <c r="E222" s="72">
        <v>0.1</v>
      </c>
      <c r="F222" s="72">
        <f>ROUND((0.15+1),7)</f>
        <v>1.1499999999999999</v>
      </c>
      <c r="G222" s="72">
        <f>SmtRes!CX706</f>
        <v>9.1999999999999998E-3</v>
      </c>
      <c r="H222" s="74"/>
      <c r="I222" s="73"/>
      <c r="J222" s="74">
        <f>SmtRes!CZ706</f>
        <v>543.33000000000004</v>
      </c>
      <c r="K222" s="73"/>
      <c r="L222" s="74">
        <f>SmtRes!DG706</f>
        <v>5</v>
      </c>
    </row>
    <row r="223" spans="1:83" ht="28.5" x14ac:dyDescent="0.2">
      <c r="A223" s="70"/>
      <c r="B223" s="70" t="s">
        <v>642</v>
      </c>
      <c r="C223" s="70" t="s">
        <v>995</v>
      </c>
      <c r="D223" s="71" t="s">
        <v>635</v>
      </c>
      <c r="E223" s="72">
        <f>SmtRes!DO706*SmtRes!AT706</f>
        <v>0.1</v>
      </c>
      <c r="F223" s="72">
        <f>ROUND((0.15+1),7)</f>
        <v>1.1499999999999999</v>
      </c>
      <c r="G223" s="72">
        <f>ROUND(E223*F223*G214, 7)</f>
        <v>9.1999999999999998E-3</v>
      </c>
      <c r="H223" s="74"/>
      <c r="I223" s="73"/>
      <c r="J223" s="74">
        <f>ROUND(SmtRes!AG706/SmtRes!DO706, 2)</f>
        <v>861.47</v>
      </c>
      <c r="K223" s="73"/>
      <c r="L223" s="74">
        <f>SmtRes!DH706</f>
        <v>7.93</v>
      </c>
      <c r="CE223">
        <v>1</v>
      </c>
    </row>
    <row r="224" spans="1:83" ht="42.75" x14ac:dyDescent="0.2">
      <c r="A224" s="70"/>
      <c r="B224" s="70" t="s">
        <v>681</v>
      </c>
      <c r="C224" s="70" t="s">
        <v>683</v>
      </c>
      <c r="D224" s="71" t="s">
        <v>641</v>
      </c>
      <c r="E224" s="72">
        <v>2.9</v>
      </c>
      <c r="F224" s="72">
        <f>ROUND((0.15+1),7)</f>
        <v>1.1499999999999999</v>
      </c>
      <c r="G224" s="72">
        <f>SmtRes!CX707</f>
        <v>0.26679999999999998</v>
      </c>
      <c r="H224" s="74"/>
      <c r="I224" s="73"/>
      <c r="J224" s="74">
        <f>SmtRes!CZ707</f>
        <v>34.6</v>
      </c>
      <c r="K224" s="73"/>
      <c r="L224" s="74">
        <f>SmtRes!DG707</f>
        <v>9.23</v>
      </c>
    </row>
    <row r="225" spans="1:83" ht="15" x14ac:dyDescent="0.2">
      <c r="A225" s="69"/>
      <c r="B225" s="72">
        <v>4</v>
      </c>
      <c r="C225" s="69" t="s">
        <v>1010</v>
      </c>
      <c r="D225" s="71"/>
      <c r="E225" s="76"/>
      <c r="F225" s="72"/>
      <c r="G225" s="72"/>
      <c r="H225" s="72"/>
      <c r="I225" s="72"/>
      <c r="J225" s="72"/>
      <c r="K225" s="72"/>
      <c r="L225" s="77">
        <f>SUM(L226:L227)-SUMIF(CE226:CE227, 1, L226:L227)</f>
        <v>206.21</v>
      </c>
    </row>
    <row r="226" spans="1:83" ht="57" x14ac:dyDescent="0.2">
      <c r="A226" s="70"/>
      <c r="B226" s="70" t="s">
        <v>688</v>
      </c>
      <c r="C226" s="70" t="s">
        <v>690</v>
      </c>
      <c r="D226" s="71" t="s">
        <v>462</v>
      </c>
      <c r="E226" s="72">
        <v>0.9</v>
      </c>
      <c r="F226" s="72"/>
      <c r="G226" s="72">
        <f>SmtRes!CX708</f>
        <v>7.1999999999999995E-2</v>
      </c>
      <c r="H226" s="74">
        <f>SmtRes!CZ708</f>
        <v>155.63</v>
      </c>
      <c r="I226" s="73">
        <f>SmtRes!AI708</f>
        <v>0.77</v>
      </c>
      <c r="J226" s="74">
        <f>ROUND(H226*I226, 2)</f>
        <v>119.84</v>
      </c>
      <c r="K226" s="73"/>
      <c r="L226" s="74">
        <f>SmtRes!DF708</f>
        <v>8.6300000000000008</v>
      </c>
    </row>
    <row r="227" spans="1:83" ht="57" x14ac:dyDescent="0.2">
      <c r="A227" s="70"/>
      <c r="B227" s="70" t="s">
        <v>866</v>
      </c>
      <c r="C227" s="78" t="s">
        <v>868</v>
      </c>
      <c r="D227" s="79" t="s">
        <v>462</v>
      </c>
      <c r="E227" s="80">
        <v>2</v>
      </c>
      <c r="F227" s="80"/>
      <c r="G227" s="80">
        <f>SmtRes!CX710</f>
        <v>0.16</v>
      </c>
      <c r="H227" s="81"/>
      <c r="I227" s="82"/>
      <c r="J227" s="81">
        <f>SmtRes!CZ710</f>
        <v>1234.9000000000001</v>
      </c>
      <c r="K227" s="82"/>
      <c r="L227" s="81">
        <f>SmtRes!DF710</f>
        <v>197.58</v>
      </c>
    </row>
    <row r="228" spans="1:83" ht="15" x14ac:dyDescent="0.2">
      <c r="A228" s="70"/>
      <c r="B228" s="70"/>
      <c r="C228" s="84" t="s">
        <v>997</v>
      </c>
      <c r="D228" s="71"/>
      <c r="E228" s="72"/>
      <c r="F228" s="72"/>
      <c r="G228" s="72"/>
      <c r="H228" s="74"/>
      <c r="I228" s="73"/>
      <c r="J228" s="74"/>
      <c r="K228" s="73"/>
      <c r="L228" s="74">
        <f>L216+L218+L219+L225</f>
        <v>1609.51</v>
      </c>
    </row>
    <row r="229" spans="1:83" ht="57" x14ac:dyDescent="0.2">
      <c r="A229" s="68" t="s">
        <v>1050</v>
      </c>
      <c r="B229" s="70" t="str">
        <f>Source!F254</f>
        <v>421/пр_2020_п.75_пп.а</v>
      </c>
      <c r="C229" s="70" t="str">
        <f>Source!G254</f>
        <v>Сметная стоимость вспомогательных ненормируемых материальных ресурсов, не учтенная в сметной норме, 2%</v>
      </c>
      <c r="D229" s="71" t="str">
        <f>Source!H254</f>
        <v>%</v>
      </c>
      <c r="E229" s="72">
        <f>SmtRes!AT711</f>
        <v>2</v>
      </c>
      <c r="F229" s="72"/>
      <c r="G229" s="72">
        <f>Source!I254</f>
        <v>2</v>
      </c>
      <c r="H229" s="74"/>
      <c r="I229" s="73"/>
      <c r="J229" s="74"/>
      <c r="K229" s="73"/>
      <c r="L229" s="74">
        <f>Source!P254</f>
        <v>23.58</v>
      </c>
      <c r="AD229">
        <f>ROUND((Source!AT254/100)*((ROUND(0*Source!I254, 2)+ROUND(0*Source!I254, 2))), 2)</f>
        <v>0</v>
      </c>
      <c r="AE229">
        <f>ROUND((Source!AU254/100)*((ROUND(0*Source!I254, 2)+ROUND(0*Source!I254, 2))), 2)</f>
        <v>0</v>
      </c>
      <c r="AN229">
        <f>L229</f>
        <v>23.58</v>
      </c>
      <c r="AW229">
        <f>L229</f>
        <v>23.58</v>
      </c>
      <c r="AZ229">
        <f>Source!X254</f>
        <v>0</v>
      </c>
      <c r="BA229">
        <f>Source!Y254</f>
        <v>0</v>
      </c>
      <c r="CD229">
        <v>2</v>
      </c>
    </row>
    <row r="230" spans="1:83" ht="42.75" x14ac:dyDescent="0.2">
      <c r="A230" s="68" t="s">
        <v>1051</v>
      </c>
      <c r="B230" s="70" t="str">
        <f>Source!F256</f>
        <v>08.3.04.02-0063</v>
      </c>
      <c r="C230" s="70" t="str">
        <f>Source!G256</f>
        <v>Прокат стальной горячекатаный круглый, марки стали Ст3сп, Ст3пс, диаметр 5-12 мм</v>
      </c>
      <c r="D230" s="71" t="str">
        <f>Source!H256</f>
        <v>т</v>
      </c>
      <c r="E230" s="72">
        <f>SmtRes!AT709</f>
        <v>2.2200000000000001E-2</v>
      </c>
      <c r="F230" s="72"/>
      <c r="G230" s="72">
        <f>Source!I256</f>
        <v>1.776E-3</v>
      </c>
      <c r="H230" s="74"/>
      <c r="I230" s="73"/>
      <c r="J230" s="74">
        <f>Source!AK256</f>
        <v>45574.28</v>
      </c>
      <c r="K230" s="73"/>
      <c r="L230" s="74">
        <f>Source!P256</f>
        <v>80.94</v>
      </c>
      <c r="AD230">
        <f>ROUND((Source!AT256/100)*((ROUND(ROUND(Source!AO256,2)*Source!I256, 2)+ROUND(ROUND(Source!AN256,2)*Source!I256, 2))), 2)</f>
        <v>0</v>
      </c>
      <c r="AE230">
        <f>ROUND((Source!AU256/100)*((ROUND(ROUND(Source!AO256,2)*Source!I256, 2)+ROUND(ROUND(Source!AN256,2)*Source!I256, 2))), 2)</f>
        <v>0</v>
      </c>
      <c r="AN230">
        <f>L230</f>
        <v>80.94</v>
      </c>
      <c r="AW230">
        <f>L230</f>
        <v>80.94</v>
      </c>
      <c r="AZ230">
        <f>Source!X256</f>
        <v>0</v>
      </c>
      <c r="BA230">
        <f>Source!Y256</f>
        <v>0</v>
      </c>
      <c r="CD230">
        <v>2</v>
      </c>
    </row>
    <row r="231" spans="1:83" ht="14.25" x14ac:dyDescent="0.2">
      <c r="A231" s="70"/>
      <c r="B231" s="70"/>
      <c r="C231" s="70" t="s">
        <v>998</v>
      </c>
      <c r="D231" s="71"/>
      <c r="E231" s="72"/>
      <c r="F231" s="72"/>
      <c r="G231" s="72"/>
      <c r="H231" s="74"/>
      <c r="I231" s="73"/>
      <c r="J231" s="74"/>
      <c r="K231" s="73"/>
      <c r="L231" s="74">
        <f>SUM(AR214:AR234)+SUM(AS214:AS234)+SUM(AT214:AT234)+SUM(AU214:AU234)+SUM(AV214:AV234)</f>
        <v>1374.51</v>
      </c>
    </row>
    <row r="232" spans="1:83" ht="28.5" x14ac:dyDescent="0.2">
      <c r="A232" s="70"/>
      <c r="B232" s="70" t="s">
        <v>99</v>
      </c>
      <c r="C232" s="70" t="s">
        <v>1006</v>
      </c>
      <c r="D232" s="71" t="s">
        <v>103</v>
      </c>
      <c r="E232" s="72">
        <f>Source!BZ252</f>
        <v>97</v>
      </c>
      <c r="F232" s="72"/>
      <c r="G232" s="72">
        <f>Source!AT252</f>
        <v>97</v>
      </c>
      <c r="H232" s="74"/>
      <c r="I232" s="73"/>
      <c r="J232" s="74"/>
      <c r="K232" s="73"/>
      <c r="L232" s="74">
        <f>SUM(AZ214:AZ234)</f>
        <v>1333.27</v>
      </c>
    </row>
    <row r="233" spans="1:83" ht="28.5" x14ac:dyDescent="0.2">
      <c r="A233" s="78"/>
      <c r="B233" s="78" t="s">
        <v>100</v>
      </c>
      <c r="C233" s="78" t="s">
        <v>1007</v>
      </c>
      <c r="D233" s="79" t="s">
        <v>103</v>
      </c>
      <c r="E233" s="80">
        <f>Source!CA252</f>
        <v>51</v>
      </c>
      <c r="F233" s="80"/>
      <c r="G233" s="80">
        <f>Source!AU252</f>
        <v>51</v>
      </c>
      <c r="H233" s="81"/>
      <c r="I233" s="82"/>
      <c r="J233" s="81"/>
      <c r="K233" s="82"/>
      <c r="L233" s="81">
        <f>SUM(BA214:BA234)</f>
        <v>701</v>
      </c>
    </row>
    <row r="234" spans="1:83" ht="15" x14ac:dyDescent="0.2">
      <c r="C234" s="86" t="s">
        <v>1001</v>
      </c>
      <c r="D234" s="86"/>
      <c r="E234" s="86"/>
      <c r="F234" s="86"/>
      <c r="G234" s="86"/>
      <c r="H234" s="86"/>
      <c r="I234" s="87">
        <f>IF(E214&lt;&gt;0,K234/E214, 0)</f>
        <v>46853.749999999993</v>
      </c>
      <c r="J234" s="87"/>
      <c r="K234" s="87">
        <f>L216+L218+L225+L232+L233+L219+SUM(L229:L230)</f>
        <v>3748.2999999999997</v>
      </c>
      <c r="L234" s="87"/>
      <c r="AD234">
        <f>ROUND((Source!AT252/100)*((ROUND(SUMIF(SmtRes!AQ703:'SmtRes'!AQ711,"=1",SmtRes!AD703:'SmtRes'!AD711)*Source!I252, 2)+ROUND(SUMIF(SmtRes!AQ703:'SmtRes'!AQ711,"=1",SmtRes!AC703:'SmtRes'!AC711)*Source!I252, 2))), 2)</f>
        <v>222</v>
      </c>
      <c r="AE234">
        <f>ROUND((Source!AU252/100)*((ROUND(SUMIF(SmtRes!AQ703:'SmtRes'!AQ711,"=1",SmtRes!AD703:'SmtRes'!AD711)*Source!I252, 2)+ROUND(SUMIF(SmtRes!AQ703:'SmtRes'!AQ711,"=1",SmtRes!AC703:'SmtRes'!AC711)*Source!I252, 2))), 2)</f>
        <v>116.72</v>
      </c>
      <c r="AN234" s="83">
        <f>L216+L218+L225+L232+L233+L219</f>
        <v>3643.7799999999997</v>
      </c>
      <c r="AO234" s="83">
        <f>L218</f>
        <v>28.790000000000006</v>
      </c>
      <c r="AQ234" t="s">
        <v>1002</v>
      </c>
      <c r="AR234" s="83">
        <f>L216</f>
        <v>1355.93</v>
      </c>
      <c r="AT234" s="83">
        <f>L219</f>
        <v>18.579999999999998</v>
      </c>
      <c r="AV234" t="s">
        <v>1002</v>
      </c>
      <c r="AW234" s="83">
        <f>L225</f>
        <v>206.21</v>
      </c>
      <c r="AZ234">
        <f>Source!X252</f>
        <v>1333.27</v>
      </c>
      <c r="BA234">
        <f>Source!Y252</f>
        <v>701</v>
      </c>
      <c r="CD234">
        <v>2</v>
      </c>
    </row>
    <row r="235" spans="1:83" ht="28.5" x14ac:dyDescent="0.2">
      <c r="A235" s="68" t="s">
        <v>337</v>
      </c>
      <c r="B235" s="70" t="s">
        <v>1052</v>
      </c>
      <c r="C235" s="70" t="str">
        <f>Source!G258</f>
        <v>Заземлитель горизонтальный из стали: круглой диаметром 12 мм</v>
      </c>
      <c r="D235" s="71" t="str">
        <f>Source!H258</f>
        <v>100 м</v>
      </c>
      <c r="E235" s="72">
        <f>Source!K258</f>
        <v>1.4999999999999999E-2</v>
      </c>
      <c r="F235" s="72"/>
      <c r="G235" s="72">
        <f>Source!I258</f>
        <v>1.4999999999999999E-2</v>
      </c>
      <c r="H235" s="74"/>
      <c r="I235" s="73"/>
      <c r="J235" s="74"/>
      <c r="K235" s="73"/>
      <c r="L235" s="74"/>
    </row>
    <row r="236" spans="1:83" x14ac:dyDescent="0.2">
      <c r="C236" s="75" t="s">
        <v>991</v>
      </c>
      <c r="D236" s="75"/>
      <c r="E236" s="75"/>
      <c r="F236" s="75"/>
      <c r="G236" s="75"/>
      <c r="H236" s="75"/>
      <c r="I236" s="75"/>
      <c r="J236" s="75"/>
      <c r="K236" s="75"/>
      <c r="L236" s="75"/>
    </row>
    <row r="237" spans="1:83" ht="15" x14ac:dyDescent="0.2">
      <c r="A237" s="69"/>
      <c r="B237" s="72">
        <v>1</v>
      </c>
      <c r="C237" s="69" t="s">
        <v>992</v>
      </c>
      <c r="D237" s="71" t="s">
        <v>635</v>
      </c>
      <c r="E237" s="76"/>
      <c r="F237" s="72"/>
      <c r="G237" s="72">
        <f>Source!U258</f>
        <v>0.28462500000000002</v>
      </c>
      <c r="H237" s="72"/>
      <c r="I237" s="72"/>
      <c r="J237" s="72"/>
      <c r="K237" s="72"/>
      <c r="L237" s="77">
        <f>SUM(L238:L238)-SUMIF(CE238:CE238, 1, L238:L238)</f>
        <v>239.71</v>
      </c>
    </row>
    <row r="238" spans="1:83" ht="14.25" x14ac:dyDescent="0.2">
      <c r="A238" s="70"/>
      <c r="B238" s="70" t="s">
        <v>703</v>
      </c>
      <c r="C238" s="70" t="s">
        <v>704</v>
      </c>
      <c r="D238" s="71" t="s">
        <v>635</v>
      </c>
      <c r="E238" s="72">
        <v>16.5</v>
      </c>
      <c r="F238" s="72">
        <f>ROUND((0.15+1),7)</f>
        <v>1.1499999999999999</v>
      </c>
      <c r="G238" s="72">
        <f>SmtRes!CX721</f>
        <v>0.28462500000000002</v>
      </c>
      <c r="H238" s="74"/>
      <c r="I238" s="73"/>
      <c r="J238" s="74">
        <f>SmtRes!CZ721</f>
        <v>842.19</v>
      </c>
      <c r="K238" s="73"/>
      <c r="L238" s="74">
        <f>SmtRes!DI721</f>
        <v>239.71</v>
      </c>
    </row>
    <row r="239" spans="1:83" ht="15" x14ac:dyDescent="0.2">
      <c r="A239" s="69"/>
      <c r="B239" s="72">
        <v>2</v>
      </c>
      <c r="C239" s="69" t="s">
        <v>993</v>
      </c>
      <c r="D239" s="71"/>
      <c r="E239" s="76"/>
      <c r="F239" s="72"/>
      <c r="G239" s="72"/>
      <c r="H239" s="72"/>
      <c r="I239" s="72"/>
      <c r="J239" s="72"/>
      <c r="K239" s="72"/>
      <c r="L239" s="77">
        <f>SUM(L240:L245)-SUMIF(CE240:CE245, 1, L240:L245)</f>
        <v>6.379999999999999</v>
      </c>
    </row>
    <row r="240" spans="1:83" ht="15" x14ac:dyDescent="0.2">
      <c r="A240" s="69"/>
      <c r="B240" s="72"/>
      <c r="C240" s="69" t="s">
        <v>996</v>
      </c>
      <c r="D240" s="71" t="s">
        <v>635</v>
      </c>
      <c r="E240" s="76"/>
      <c r="F240" s="72"/>
      <c r="G240" s="72">
        <f>Source!V258</f>
        <v>4.4850000000000003E-3</v>
      </c>
      <c r="H240" s="72"/>
      <c r="I240" s="72"/>
      <c r="J240" s="72"/>
      <c r="K240" s="72"/>
      <c r="L240" s="77">
        <f>SUMIF(CE241:CE245, 1, L241:L245)</f>
        <v>4.53</v>
      </c>
      <c r="CE240">
        <v>1</v>
      </c>
    </row>
    <row r="241" spans="1:83" ht="28.5" x14ac:dyDescent="0.2">
      <c r="A241" s="70"/>
      <c r="B241" s="70" t="s">
        <v>660</v>
      </c>
      <c r="C241" s="70" t="s">
        <v>662</v>
      </c>
      <c r="D241" s="71" t="s">
        <v>641</v>
      </c>
      <c r="E241" s="72">
        <v>0.13</v>
      </c>
      <c r="F241" s="72">
        <f>ROUND((0.15+1),7)</f>
        <v>1.1499999999999999</v>
      </c>
      <c r="G241" s="72">
        <f>SmtRes!CX723</f>
        <v>2.2425000000000001E-3</v>
      </c>
      <c r="H241" s="74"/>
      <c r="I241" s="73"/>
      <c r="J241" s="74">
        <f>SmtRes!CZ723</f>
        <v>1582.31</v>
      </c>
      <c r="K241" s="73"/>
      <c r="L241" s="74">
        <f>SmtRes!DG723</f>
        <v>3.55</v>
      </c>
    </row>
    <row r="242" spans="1:83" ht="28.5" x14ac:dyDescent="0.2">
      <c r="A242" s="70"/>
      <c r="B242" s="70" t="s">
        <v>663</v>
      </c>
      <c r="C242" s="70" t="s">
        <v>994</v>
      </c>
      <c r="D242" s="71" t="s">
        <v>635</v>
      </c>
      <c r="E242" s="72">
        <f>SmtRes!DO723*SmtRes!AT723</f>
        <v>0.13</v>
      </c>
      <c r="F242" s="72">
        <f>ROUND((0.15+1),7)</f>
        <v>1.1499999999999999</v>
      </c>
      <c r="G242" s="72">
        <f>ROUND(E242*F242*G235, 7)</f>
        <v>2.2425000000000001E-3</v>
      </c>
      <c r="H242" s="74"/>
      <c r="I242" s="73"/>
      <c r="J242" s="74">
        <f>ROUND(SmtRes!AG723/SmtRes!DO723, 2)</f>
        <v>1157.2</v>
      </c>
      <c r="K242" s="73"/>
      <c r="L242" s="74">
        <f>SmtRes!DH723</f>
        <v>2.6</v>
      </c>
      <c r="CE242">
        <v>1</v>
      </c>
    </row>
    <row r="243" spans="1:83" ht="28.5" x14ac:dyDescent="0.2">
      <c r="A243" s="70"/>
      <c r="B243" s="70" t="s">
        <v>643</v>
      </c>
      <c r="C243" s="70" t="s">
        <v>645</v>
      </c>
      <c r="D243" s="71" t="s">
        <v>641</v>
      </c>
      <c r="E243" s="72">
        <v>0.13</v>
      </c>
      <c r="F243" s="72">
        <f>ROUND((0.15+1),7)</f>
        <v>1.1499999999999999</v>
      </c>
      <c r="G243" s="72">
        <f>SmtRes!CX724</f>
        <v>2.2425000000000001E-3</v>
      </c>
      <c r="H243" s="74"/>
      <c r="I243" s="73"/>
      <c r="J243" s="74">
        <f>SmtRes!CZ724</f>
        <v>543.33000000000004</v>
      </c>
      <c r="K243" s="73"/>
      <c r="L243" s="74">
        <f>SmtRes!DG724</f>
        <v>1.22</v>
      </c>
    </row>
    <row r="244" spans="1:83" ht="28.5" x14ac:dyDescent="0.2">
      <c r="A244" s="70"/>
      <c r="B244" s="70" t="s">
        <v>642</v>
      </c>
      <c r="C244" s="70" t="s">
        <v>995</v>
      </c>
      <c r="D244" s="71" t="s">
        <v>635</v>
      </c>
      <c r="E244" s="72">
        <f>SmtRes!DO724*SmtRes!AT724</f>
        <v>0.13</v>
      </c>
      <c r="F244" s="72">
        <f>ROUND((0.15+1),7)</f>
        <v>1.1499999999999999</v>
      </c>
      <c r="G244" s="72">
        <f>ROUND(E244*F244*G235, 7)</f>
        <v>2.2425000000000001E-3</v>
      </c>
      <c r="H244" s="74"/>
      <c r="I244" s="73"/>
      <c r="J244" s="74">
        <f>ROUND(SmtRes!AG724/SmtRes!DO724, 2)</f>
        <v>861.47</v>
      </c>
      <c r="K244" s="73"/>
      <c r="L244" s="74">
        <f>SmtRes!DH724</f>
        <v>1.93</v>
      </c>
      <c r="CE244">
        <v>1</v>
      </c>
    </row>
    <row r="245" spans="1:83" ht="42.75" x14ac:dyDescent="0.2">
      <c r="A245" s="70"/>
      <c r="B245" s="70" t="s">
        <v>681</v>
      </c>
      <c r="C245" s="70" t="s">
        <v>683</v>
      </c>
      <c r="D245" s="71" t="s">
        <v>641</v>
      </c>
      <c r="E245" s="72">
        <v>2.7</v>
      </c>
      <c r="F245" s="72">
        <f>ROUND((0.15+1),7)</f>
        <v>1.1499999999999999</v>
      </c>
      <c r="G245" s="72">
        <f>SmtRes!CX725</f>
        <v>4.6574999999999998E-2</v>
      </c>
      <c r="H245" s="74"/>
      <c r="I245" s="73"/>
      <c r="J245" s="74">
        <f>SmtRes!CZ725</f>
        <v>34.6</v>
      </c>
      <c r="K245" s="73"/>
      <c r="L245" s="74">
        <f>SmtRes!DG725</f>
        <v>1.61</v>
      </c>
    </row>
    <row r="246" spans="1:83" ht="15" x14ac:dyDescent="0.2">
      <c r="A246" s="69"/>
      <c r="B246" s="72">
        <v>4</v>
      </c>
      <c r="C246" s="69" t="s">
        <v>1010</v>
      </c>
      <c r="D246" s="71"/>
      <c r="E246" s="76"/>
      <c r="F246" s="72"/>
      <c r="G246" s="72"/>
      <c r="H246" s="72"/>
      <c r="I246" s="72"/>
      <c r="J246" s="72"/>
      <c r="K246" s="72"/>
      <c r="L246" s="77">
        <f>SUM(L247:L248)-SUMIF(CE247:CE248, 1, L247:L248)</f>
        <v>38.129999999999995</v>
      </c>
    </row>
    <row r="247" spans="1:83" ht="57" x14ac:dyDescent="0.2">
      <c r="A247" s="70"/>
      <c r="B247" s="70" t="s">
        <v>688</v>
      </c>
      <c r="C247" s="70" t="s">
        <v>690</v>
      </c>
      <c r="D247" s="71" t="s">
        <v>462</v>
      </c>
      <c r="E247" s="72">
        <v>0.6</v>
      </c>
      <c r="F247" s="72"/>
      <c r="G247" s="72">
        <f>SmtRes!CX726</f>
        <v>8.9999999999999993E-3</v>
      </c>
      <c r="H247" s="74">
        <f>SmtRes!CZ726</f>
        <v>155.63</v>
      </c>
      <c r="I247" s="73">
        <f>SmtRes!AI726</f>
        <v>0.77</v>
      </c>
      <c r="J247" s="74">
        <f>ROUND(H247*I247, 2)</f>
        <v>119.84</v>
      </c>
      <c r="K247" s="73"/>
      <c r="L247" s="74">
        <f>SmtRes!DF726</f>
        <v>1.08</v>
      </c>
    </row>
    <row r="248" spans="1:83" ht="57" x14ac:dyDescent="0.2">
      <c r="A248" s="70"/>
      <c r="B248" s="70" t="s">
        <v>866</v>
      </c>
      <c r="C248" s="78" t="s">
        <v>868</v>
      </c>
      <c r="D248" s="79" t="s">
        <v>462</v>
      </c>
      <c r="E248" s="80">
        <v>2</v>
      </c>
      <c r="F248" s="80"/>
      <c r="G248" s="80">
        <f>SmtRes!CX728</f>
        <v>0.03</v>
      </c>
      <c r="H248" s="81"/>
      <c r="I248" s="82"/>
      <c r="J248" s="81">
        <f>SmtRes!CZ728</f>
        <v>1234.9000000000001</v>
      </c>
      <c r="K248" s="82"/>
      <c r="L248" s="81">
        <f>SmtRes!DF728</f>
        <v>37.049999999999997</v>
      </c>
    </row>
    <row r="249" spans="1:83" ht="15" x14ac:dyDescent="0.2">
      <c r="A249" s="70"/>
      <c r="B249" s="70"/>
      <c r="C249" s="84" t="s">
        <v>997</v>
      </c>
      <c r="D249" s="71"/>
      <c r="E249" s="72"/>
      <c r="F249" s="72"/>
      <c r="G249" s="72"/>
      <c r="H249" s="74"/>
      <c r="I249" s="73"/>
      <c r="J249" s="74"/>
      <c r="K249" s="73"/>
      <c r="L249" s="74">
        <f>L237+L239+L240+L246</f>
        <v>288.75</v>
      </c>
    </row>
    <row r="250" spans="1:83" ht="57" x14ac:dyDescent="0.2">
      <c r="A250" s="68" t="s">
        <v>1053</v>
      </c>
      <c r="B250" s="70" t="str">
        <f>Source!F260</f>
        <v>421/пр_2020_п.75_пп.а</v>
      </c>
      <c r="C250" s="70" t="str">
        <f>Source!G260</f>
        <v>Сметная стоимость вспомогательных ненормируемых материальных ресурсов, не учтенная в сметной норме, 2%</v>
      </c>
      <c r="D250" s="71" t="str">
        <f>Source!H260</f>
        <v>%</v>
      </c>
      <c r="E250" s="72">
        <f>SmtRes!AT729</f>
        <v>2</v>
      </c>
      <c r="F250" s="72"/>
      <c r="G250" s="72">
        <f>Source!I260</f>
        <v>2</v>
      </c>
      <c r="H250" s="74"/>
      <c r="I250" s="73"/>
      <c r="J250" s="74"/>
      <c r="K250" s="73"/>
      <c r="L250" s="74">
        <f>Source!P260</f>
        <v>4.17</v>
      </c>
      <c r="AD250">
        <f>ROUND((Source!AT260/100)*((ROUND(0*Source!I260, 2)+ROUND(0*Source!I260, 2))), 2)</f>
        <v>0</v>
      </c>
      <c r="AE250">
        <f>ROUND((Source!AU260/100)*((ROUND(0*Source!I260, 2)+ROUND(0*Source!I260, 2))), 2)</f>
        <v>0</v>
      </c>
      <c r="AN250">
        <f>L250</f>
        <v>4.17</v>
      </c>
      <c r="AW250">
        <f>L250</f>
        <v>4.17</v>
      </c>
      <c r="AZ250">
        <f>Source!X260</f>
        <v>0</v>
      </c>
      <c r="BA250">
        <f>Source!Y260</f>
        <v>0</v>
      </c>
      <c r="CD250">
        <v>2</v>
      </c>
    </row>
    <row r="251" spans="1:83" ht="42.75" x14ac:dyDescent="0.2">
      <c r="A251" s="68" t="s">
        <v>1054</v>
      </c>
      <c r="B251" s="70" t="str">
        <f>Source!F262</f>
        <v>08.3.04.02-0063</v>
      </c>
      <c r="C251" s="70" t="str">
        <f>Source!G262</f>
        <v>Прокат стальной горячекатаный круглый, марки стали Ст3сп, Ст3пс, диаметр 5-12 мм</v>
      </c>
      <c r="D251" s="71" t="str">
        <f>Source!H262</f>
        <v>т</v>
      </c>
      <c r="E251" s="72">
        <f>SmtRes!AT727</f>
        <v>6.1600000000000002E-2</v>
      </c>
      <c r="F251" s="72"/>
      <c r="G251" s="72">
        <f>Source!I262</f>
        <v>9.2400000000000002E-4</v>
      </c>
      <c r="H251" s="74"/>
      <c r="I251" s="73"/>
      <c r="J251" s="74">
        <f>Source!AK262</f>
        <v>45574.28</v>
      </c>
      <c r="K251" s="73"/>
      <c r="L251" s="74">
        <f>Source!P262</f>
        <v>42.11</v>
      </c>
      <c r="AD251">
        <f>ROUND((Source!AT262/100)*((ROUND(ROUND(Source!AO262,2)*Source!I262, 2)+ROUND(ROUND(Source!AN262,2)*Source!I262, 2))), 2)</f>
        <v>0</v>
      </c>
      <c r="AE251">
        <f>ROUND((Source!AU262/100)*((ROUND(ROUND(Source!AO262,2)*Source!I262, 2)+ROUND(ROUND(Source!AN262,2)*Source!I262, 2))), 2)</f>
        <v>0</v>
      </c>
      <c r="AN251">
        <f>L251</f>
        <v>42.11</v>
      </c>
      <c r="AW251">
        <f>L251</f>
        <v>42.11</v>
      </c>
      <c r="AZ251">
        <f>Source!X262</f>
        <v>0</v>
      </c>
      <c r="BA251">
        <f>Source!Y262</f>
        <v>0</v>
      </c>
      <c r="CD251">
        <v>2</v>
      </c>
    </row>
    <row r="252" spans="1:83" ht="14.25" x14ac:dyDescent="0.2">
      <c r="A252" s="70"/>
      <c r="B252" s="70"/>
      <c r="C252" s="70" t="s">
        <v>998</v>
      </c>
      <c r="D252" s="71"/>
      <c r="E252" s="72"/>
      <c r="F252" s="72"/>
      <c r="G252" s="72"/>
      <c r="H252" s="74"/>
      <c r="I252" s="73"/>
      <c r="J252" s="74"/>
      <c r="K252" s="73"/>
      <c r="L252" s="74">
        <f>SUM(AR235:AR255)+SUM(AS235:AS255)+SUM(AT235:AT255)+SUM(AU235:AU255)+SUM(AV235:AV255)</f>
        <v>244.24</v>
      </c>
    </row>
    <row r="253" spans="1:83" ht="28.5" x14ac:dyDescent="0.2">
      <c r="A253" s="70"/>
      <c r="B253" s="70" t="s">
        <v>99</v>
      </c>
      <c r="C253" s="70" t="s">
        <v>1006</v>
      </c>
      <c r="D253" s="71" t="s">
        <v>103</v>
      </c>
      <c r="E253" s="72">
        <f>Source!BZ258</f>
        <v>97</v>
      </c>
      <c r="F253" s="72"/>
      <c r="G253" s="72">
        <f>Source!AT258</f>
        <v>97</v>
      </c>
      <c r="H253" s="74"/>
      <c r="I253" s="73"/>
      <c r="J253" s="74"/>
      <c r="K253" s="73"/>
      <c r="L253" s="74">
        <f>SUM(AZ235:AZ255)</f>
        <v>236.91</v>
      </c>
    </row>
    <row r="254" spans="1:83" ht="28.5" x14ac:dyDescent="0.2">
      <c r="A254" s="78"/>
      <c r="B254" s="78" t="s">
        <v>100</v>
      </c>
      <c r="C254" s="78" t="s">
        <v>1007</v>
      </c>
      <c r="D254" s="79" t="s">
        <v>103</v>
      </c>
      <c r="E254" s="80">
        <f>Source!CA258</f>
        <v>51</v>
      </c>
      <c r="F254" s="80"/>
      <c r="G254" s="80">
        <f>Source!AU258</f>
        <v>51</v>
      </c>
      <c r="H254" s="81"/>
      <c r="I254" s="82"/>
      <c r="J254" s="81"/>
      <c r="K254" s="82"/>
      <c r="L254" s="81">
        <f>SUM(BA235:BA255)</f>
        <v>124.56</v>
      </c>
    </row>
    <row r="255" spans="1:83" ht="15" x14ac:dyDescent="0.2">
      <c r="C255" s="86" t="s">
        <v>1001</v>
      </c>
      <c r="D255" s="86"/>
      <c r="E255" s="86"/>
      <c r="F255" s="86"/>
      <c r="G255" s="86"/>
      <c r="H255" s="86"/>
      <c r="I255" s="87">
        <f>IF(E235&lt;&gt;0,K255/E235, 0)</f>
        <v>46433.333333333336</v>
      </c>
      <c r="J255" s="87"/>
      <c r="K255" s="87">
        <f>L237+L239+L246+L253+L254+L240+SUM(L250:L251)</f>
        <v>696.5</v>
      </c>
      <c r="L255" s="87"/>
      <c r="AD255">
        <f>ROUND((Source!AT258/100)*((ROUND(SUMIF(SmtRes!AQ721:'SmtRes'!AQ729,"=1",SmtRes!AD721:'SmtRes'!AD729)*Source!I258, 2)+ROUND(SUMIF(SmtRes!AQ721:'SmtRes'!AQ729,"=1",SmtRes!AC721:'SmtRes'!AC729)*Source!I258, 2))), 2)</f>
        <v>41.62</v>
      </c>
      <c r="AE255">
        <f>ROUND((Source!AU258/100)*((ROUND(SUMIF(SmtRes!AQ721:'SmtRes'!AQ729,"=1",SmtRes!AD721:'SmtRes'!AD729)*Source!I258, 2)+ROUND(SUMIF(SmtRes!AQ721:'SmtRes'!AQ729,"=1",SmtRes!AC721:'SmtRes'!AC729)*Source!I258, 2))), 2)</f>
        <v>21.88</v>
      </c>
      <c r="AN255" s="83">
        <f>L237+L239+L246+L253+L254+L240</f>
        <v>650.22</v>
      </c>
      <c r="AO255" s="83">
        <f>L239</f>
        <v>6.379999999999999</v>
      </c>
      <c r="AQ255" t="s">
        <v>1002</v>
      </c>
      <c r="AR255" s="83">
        <f>L237</f>
        <v>239.71</v>
      </c>
      <c r="AT255" s="83">
        <f>L240</f>
        <v>4.53</v>
      </c>
      <c r="AV255" t="s">
        <v>1002</v>
      </c>
      <c r="AW255" s="83">
        <f>L246</f>
        <v>38.129999999999995</v>
      </c>
      <c r="AZ255">
        <f>Source!X258</f>
        <v>236.91</v>
      </c>
      <c r="BA255">
        <f>Source!Y258</f>
        <v>124.56</v>
      </c>
      <c r="CD255">
        <v>2</v>
      </c>
    </row>
    <row r="256" spans="1:83" ht="42.75" x14ac:dyDescent="0.2">
      <c r="A256" s="68" t="s">
        <v>349</v>
      </c>
      <c r="B256" s="70" t="s">
        <v>1055</v>
      </c>
      <c r="C256" s="70" t="str">
        <f>Source!G270</f>
        <v>Огрунтовка металлических поверхностей за один раз: лаком БТ-577</v>
      </c>
      <c r="D256" s="71" t="str">
        <f>Source!H270</f>
        <v>100 м2</v>
      </c>
      <c r="E256" s="72">
        <f>Source!K270</f>
        <v>1.5499999999999999E-3</v>
      </c>
      <c r="F256" s="72"/>
      <c r="G256" s="72">
        <f>Source!I270</f>
        <v>1.5499999999999999E-3</v>
      </c>
      <c r="H256" s="74"/>
      <c r="I256" s="73"/>
      <c r="J256" s="74"/>
      <c r="K256" s="73"/>
      <c r="L256" s="74"/>
    </row>
    <row r="257" spans="1:83" x14ac:dyDescent="0.2">
      <c r="C257" s="75" t="s">
        <v>991</v>
      </c>
      <c r="D257" s="75"/>
      <c r="E257" s="75"/>
      <c r="F257" s="75"/>
      <c r="G257" s="75"/>
      <c r="H257" s="75"/>
      <c r="I257" s="75"/>
      <c r="J257" s="75"/>
      <c r="K257" s="75"/>
      <c r="L257" s="75"/>
    </row>
    <row r="258" spans="1:83" ht="15" x14ac:dyDescent="0.2">
      <c r="A258" s="69"/>
      <c r="B258" s="72">
        <v>1</v>
      </c>
      <c r="C258" s="69" t="s">
        <v>992</v>
      </c>
      <c r="D258" s="71" t="s">
        <v>635</v>
      </c>
      <c r="E258" s="76"/>
      <c r="F258" s="72"/>
      <c r="G258" s="72">
        <f>Source!U270</f>
        <v>6.9696000000000003E-3</v>
      </c>
      <c r="H258" s="72"/>
      <c r="I258" s="72"/>
      <c r="J258" s="72"/>
      <c r="K258" s="72"/>
      <c r="L258" s="77">
        <f>SUM(L259:L259)-SUMIF(CE259:CE259, 1, L259:L259)</f>
        <v>6.81</v>
      </c>
    </row>
    <row r="259" spans="1:83" ht="14.25" x14ac:dyDescent="0.2">
      <c r="A259" s="70"/>
      <c r="B259" s="70" t="s">
        <v>869</v>
      </c>
      <c r="C259" s="70" t="s">
        <v>870</v>
      </c>
      <c r="D259" s="71" t="s">
        <v>635</v>
      </c>
      <c r="E259" s="72">
        <v>3.91</v>
      </c>
      <c r="F259" s="72">
        <f>ROUND((0.15+1),7)</f>
        <v>1.1499999999999999</v>
      </c>
      <c r="G259" s="72">
        <f>SmtRes!CX757</f>
        <v>6.9696000000000003E-3</v>
      </c>
      <c r="H259" s="74"/>
      <c r="I259" s="73"/>
      <c r="J259" s="74">
        <f>SmtRes!CZ757</f>
        <v>977.19</v>
      </c>
      <c r="K259" s="73"/>
      <c r="L259" s="74">
        <f>SmtRes!DI757</f>
        <v>6.81</v>
      </c>
    </row>
    <row r="260" spans="1:83" ht="15" x14ac:dyDescent="0.2">
      <c r="A260" s="69"/>
      <c r="B260" s="72">
        <v>2</v>
      </c>
      <c r="C260" s="69" t="s">
        <v>993</v>
      </c>
      <c r="D260" s="71"/>
      <c r="E260" s="76"/>
      <c r="F260" s="72"/>
      <c r="G260" s="72"/>
      <c r="H260" s="72"/>
      <c r="I260" s="72"/>
      <c r="J260" s="72"/>
      <c r="K260" s="72"/>
      <c r="L260" s="77">
        <f>SUM(L261:L267)-SUMIF(CE261:CE267, 1, L261:L267)</f>
        <v>7.0000000000000007E-2</v>
      </c>
    </row>
    <row r="261" spans="1:83" ht="15" x14ac:dyDescent="0.2">
      <c r="A261" s="69"/>
      <c r="B261" s="72"/>
      <c r="C261" s="69" t="s">
        <v>996</v>
      </c>
      <c r="D261" s="71" t="s">
        <v>635</v>
      </c>
      <c r="E261" s="76"/>
      <c r="F261" s="72"/>
      <c r="G261" s="72">
        <f>Source!V270</f>
        <v>7.1299999999999998E-5</v>
      </c>
      <c r="H261" s="72"/>
      <c r="I261" s="72"/>
      <c r="J261" s="72"/>
      <c r="K261" s="72"/>
      <c r="L261" s="77">
        <f>SUMIF(CE262:CE267, 1, L262:L267)</f>
        <v>7.0000000000000007E-2</v>
      </c>
      <c r="CE261">
        <v>1</v>
      </c>
    </row>
    <row r="262" spans="1:83" ht="28.5" x14ac:dyDescent="0.2">
      <c r="A262" s="70"/>
      <c r="B262" s="70" t="s">
        <v>871</v>
      </c>
      <c r="C262" s="70" t="s">
        <v>873</v>
      </c>
      <c r="D262" s="71" t="s">
        <v>641</v>
      </c>
      <c r="E262" s="72">
        <v>0.01</v>
      </c>
      <c r="F262" s="72">
        <f>ROUND((0.15+1),7)</f>
        <v>1.1499999999999999</v>
      </c>
      <c r="G262" s="72">
        <f>SmtRes!CX759</f>
        <v>1.7799999999999999E-5</v>
      </c>
      <c r="H262" s="74">
        <f>SmtRes!CZ759</f>
        <v>6.62</v>
      </c>
      <c r="I262" s="73">
        <f>SmtRes!AJ759</f>
        <v>1.51</v>
      </c>
      <c r="J262" s="74">
        <f>ROUND(H262*I262, 2)</f>
        <v>10</v>
      </c>
      <c r="K262" s="73"/>
      <c r="L262" s="74">
        <f>SmtRes!DG759</f>
        <v>0</v>
      </c>
    </row>
    <row r="263" spans="1:83" ht="71.25" x14ac:dyDescent="0.2">
      <c r="A263" s="70"/>
      <c r="B263" s="70" t="s">
        <v>874</v>
      </c>
      <c r="C263" s="70" t="s">
        <v>876</v>
      </c>
      <c r="D263" s="71" t="s">
        <v>641</v>
      </c>
      <c r="E263" s="72">
        <v>0.01</v>
      </c>
      <c r="F263" s="72">
        <f>ROUND((0.15+1),7)</f>
        <v>1.1499999999999999</v>
      </c>
      <c r="G263" s="72">
        <f>SmtRes!CX760</f>
        <v>1.7799999999999999E-5</v>
      </c>
      <c r="H263" s="74"/>
      <c r="I263" s="73"/>
      <c r="J263" s="74">
        <f>SmtRes!CZ760</f>
        <v>1539.54</v>
      </c>
      <c r="K263" s="73"/>
      <c r="L263" s="74">
        <f>SmtRes!DG760</f>
        <v>0.03</v>
      </c>
    </row>
    <row r="264" spans="1:83" ht="28.5" x14ac:dyDescent="0.2">
      <c r="A264" s="70"/>
      <c r="B264" s="70" t="s">
        <v>651</v>
      </c>
      <c r="C264" s="70" t="s">
        <v>1056</v>
      </c>
      <c r="D264" s="71" t="s">
        <v>635</v>
      </c>
      <c r="E264" s="72">
        <f>SmtRes!DO760*SmtRes!AT760</f>
        <v>0.01</v>
      </c>
      <c r="F264" s="72">
        <f>ROUND((0.15+1),7)</f>
        <v>1.1499999999999999</v>
      </c>
      <c r="G264" s="72">
        <f>ROUND(E264*F264*G256, 7)</f>
        <v>1.7799999999999999E-5</v>
      </c>
      <c r="H264" s="74"/>
      <c r="I264" s="73"/>
      <c r="J264" s="74">
        <f>ROUND(SmtRes!AG760/SmtRes!DO760, 2)</f>
        <v>990.05</v>
      </c>
      <c r="K264" s="73"/>
      <c r="L264" s="74">
        <f>SmtRes!DH760</f>
        <v>0.02</v>
      </c>
      <c r="CE264">
        <v>1</v>
      </c>
    </row>
    <row r="265" spans="1:83" ht="28.5" x14ac:dyDescent="0.2">
      <c r="A265" s="70"/>
      <c r="B265" s="70" t="s">
        <v>643</v>
      </c>
      <c r="C265" s="70" t="s">
        <v>645</v>
      </c>
      <c r="D265" s="71" t="s">
        <v>641</v>
      </c>
      <c r="E265" s="72">
        <v>0.03</v>
      </c>
      <c r="F265" s="72">
        <f>ROUND((0.15+1),7)</f>
        <v>1.1499999999999999</v>
      </c>
      <c r="G265" s="72">
        <f>SmtRes!CX761</f>
        <v>5.3499999999999999E-5</v>
      </c>
      <c r="H265" s="74"/>
      <c r="I265" s="73"/>
      <c r="J265" s="74">
        <f>SmtRes!CZ761</f>
        <v>543.33000000000004</v>
      </c>
      <c r="K265" s="73"/>
      <c r="L265" s="74">
        <f>SmtRes!DG761</f>
        <v>0.03</v>
      </c>
    </row>
    <row r="266" spans="1:83" ht="28.5" x14ac:dyDescent="0.2">
      <c r="A266" s="70"/>
      <c r="B266" s="70" t="s">
        <v>642</v>
      </c>
      <c r="C266" s="70" t="s">
        <v>995</v>
      </c>
      <c r="D266" s="71" t="s">
        <v>635</v>
      </c>
      <c r="E266" s="72">
        <f>SmtRes!DO761*SmtRes!AT761</f>
        <v>0.03</v>
      </c>
      <c r="F266" s="72">
        <f>ROUND((0.15+1),7)</f>
        <v>1.1499999999999999</v>
      </c>
      <c r="G266" s="72">
        <f>ROUND(E266*F266*G256, 7)</f>
        <v>5.3499999999999999E-5</v>
      </c>
      <c r="H266" s="74"/>
      <c r="I266" s="73"/>
      <c r="J266" s="74">
        <f>ROUND(SmtRes!AG761/SmtRes!DO761, 2)</f>
        <v>861.47</v>
      </c>
      <c r="K266" s="73"/>
      <c r="L266" s="74">
        <f>SmtRes!DH761</f>
        <v>0.05</v>
      </c>
      <c r="CE266">
        <v>1</v>
      </c>
    </row>
    <row r="267" spans="1:83" ht="42.75" x14ac:dyDescent="0.2">
      <c r="A267" s="70"/>
      <c r="B267" s="70" t="s">
        <v>877</v>
      </c>
      <c r="C267" s="70" t="s">
        <v>879</v>
      </c>
      <c r="D267" s="71" t="s">
        <v>641</v>
      </c>
      <c r="E267" s="72">
        <v>1.1200000000000001</v>
      </c>
      <c r="F267" s="72">
        <f>ROUND((0.15+1),7)</f>
        <v>1.1499999999999999</v>
      </c>
      <c r="G267" s="72">
        <f>SmtRes!CX762</f>
        <v>1.9964000000000002E-3</v>
      </c>
      <c r="H267" s="74">
        <f>SmtRes!CZ762</f>
        <v>4.5199999999999996</v>
      </c>
      <c r="I267" s="73">
        <f>SmtRes!AJ762</f>
        <v>1.31</v>
      </c>
      <c r="J267" s="74">
        <f>ROUND(H267*I267, 2)</f>
        <v>5.92</v>
      </c>
      <c r="K267" s="73"/>
      <c r="L267" s="74">
        <f>SmtRes!DG762</f>
        <v>0.01</v>
      </c>
    </row>
    <row r="268" spans="1:83" ht="15" x14ac:dyDescent="0.2">
      <c r="A268" s="69"/>
      <c r="B268" s="72">
        <v>4</v>
      </c>
      <c r="C268" s="69" t="s">
        <v>1010</v>
      </c>
      <c r="D268" s="71"/>
      <c r="E268" s="76"/>
      <c r="F268" s="72"/>
      <c r="G268" s="72"/>
      <c r="H268" s="72"/>
      <c r="I268" s="72"/>
      <c r="J268" s="72"/>
      <c r="K268" s="72"/>
      <c r="L268" s="77">
        <f>SUM(L269:L269)-SUMIF(CE269:CE269, 1, L269:L269)</f>
        <v>0.17</v>
      </c>
    </row>
    <row r="269" spans="1:83" ht="14.25" x14ac:dyDescent="0.2">
      <c r="A269" s="70"/>
      <c r="B269" s="70" t="s">
        <v>880</v>
      </c>
      <c r="C269" s="78" t="s">
        <v>882</v>
      </c>
      <c r="D269" s="79" t="s">
        <v>462</v>
      </c>
      <c r="E269" s="80">
        <v>1.3</v>
      </c>
      <c r="F269" s="80"/>
      <c r="G269" s="80">
        <f>SmtRes!CX763</f>
        <v>2.0149999999999999E-3</v>
      </c>
      <c r="H269" s="81">
        <f>SmtRes!CZ763</f>
        <v>60.6</v>
      </c>
      <c r="I269" s="82">
        <f>SmtRes!AI763</f>
        <v>1.43</v>
      </c>
      <c r="J269" s="81">
        <f>ROUND(H269*I269, 2)</f>
        <v>86.66</v>
      </c>
      <c r="K269" s="82"/>
      <c r="L269" s="81">
        <f>SmtRes!DF763</f>
        <v>0.17</v>
      </c>
    </row>
    <row r="270" spans="1:83" ht="15" x14ac:dyDescent="0.2">
      <c r="A270" s="70"/>
      <c r="B270" s="70"/>
      <c r="C270" s="84" t="s">
        <v>997</v>
      </c>
      <c r="D270" s="71"/>
      <c r="E270" s="72"/>
      <c r="F270" s="72"/>
      <c r="G270" s="72"/>
      <c r="H270" s="74"/>
      <c r="I270" s="73"/>
      <c r="J270" s="74"/>
      <c r="K270" s="73"/>
      <c r="L270" s="74">
        <f>L258+L260+L261+L268</f>
        <v>7.12</v>
      </c>
    </row>
    <row r="271" spans="1:83" ht="14.25" x14ac:dyDescent="0.2">
      <c r="A271" s="70"/>
      <c r="B271" s="70"/>
      <c r="C271" s="70" t="s">
        <v>998</v>
      </c>
      <c r="D271" s="71"/>
      <c r="E271" s="72"/>
      <c r="F271" s="72"/>
      <c r="G271" s="72"/>
      <c r="H271" s="74"/>
      <c r="I271" s="73"/>
      <c r="J271" s="74"/>
      <c r="K271" s="73"/>
      <c r="L271" s="74">
        <f>SUM(AR256:AR274)+SUM(AS256:AS274)+SUM(AT256:AT274)+SUM(AU256:AU274)+SUM(AV256:AV274)</f>
        <v>6.88</v>
      </c>
    </row>
    <row r="272" spans="1:83" ht="28.5" x14ac:dyDescent="0.2">
      <c r="A272" s="70"/>
      <c r="B272" s="70" t="s">
        <v>356</v>
      </c>
      <c r="C272" s="70" t="s">
        <v>1057</v>
      </c>
      <c r="D272" s="71" t="s">
        <v>103</v>
      </c>
      <c r="E272" s="72">
        <f>Source!BZ270</f>
        <v>94</v>
      </c>
      <c r="F272" s="72"/>
      <c r="G272" s="72">
        <f>Source!AT270</f>
        <v>94</v>
      </c>
      <c r="H272" s="74"/>
      <c r="I272" s="73"/>
      <c r="J272" s="74"/>
      <c r="K272" s="73"/>
      <c r="L272" s="74">
        <f>SUM(AZ256:AZ274)</f>
        <v>6.47</v>
      </c>
    </row>
    <row r="273" spans="1:82" ht="28.5" x14ac:dyDescent="0.2">
      <c r="A273" s="78"/>
      <c r="B273" s="78" t="s">
        <v>357</v>
      </c>
      <c r="C273" s="78" t="s">
        <v>1058</v>
      </c>
      <c r="D273" s="79" t="s">
        <v>103</v>
      </c>
      <c r="E273" s="80">
        <f>Source!CA270</f>
        <v>51</v>
      </c>
      <c r="F273" s="80"/>
      <c r="G273" s="80">
        <f>Source!AU270</f>
        <v>51</v>
      </c>
      <c r="H273" s="81"/>
      <c r="I273" s="82"/>
      <c r="J273" s="81"/>
      <c r="K273" s="82"/>
      <c r="L273" s="81">
        <f>SUM(BA256:BA274)</f>
        <v>3.51</v>
      </c>
    </row>
    <row r="274" spans="1:82" ht="15" x14ac:dyDescent="0.2">
      <c r="C274" s="86" t="s">
        <v>1001</v>
      </c>
      <c r="D274" s="86"/>
      <c r="E274" s="86"/>
      <c r="F274" s="86"/>
      <c r="G274" s="86"/>
      <c r="H274" s="86"/>
      <c r="I274" s="87">
        <f>IF(E256&lt;&gt;0,K274/E256, 0)</f>
        <v>11032.258064516131</v>
      </c>
      <c r="J274" s="87"/>
      <c r="K274" s="87">
        <f>L258+L260+L268+L272+L273+L261</f>
        <v>17.100000000000001</v>
      </c>
      <c r="L274" s="87"/>
      <c r="AD274">
        <f>ROUND((Source!AT270/100)*((ROUND(SUMIF(SmtRes!AQ757:'SmtRes'!AQ763,"=1",SmtRes!AD757:'SmtRes'!AD763)*Source!I270, 2)+ROUND(SUMIF(SmtRes!AQ757:'SmtRes'!AQ763,"=1",SmtRes!AC757:'SmtRes'!AC763)*Source!I270, 2))), 2)</f>
        <v>4.12</v>
      </c>
      <c r="AE274">
        <f>ROUND((Source!AU270/100)*((ROUND(SUMIF(SmtRes!AQ757:'SmtRes'!AQ763,"=1",SmtRes!AD757:'SmtRes'!AD763)*Source!I270, 2)+ROUND(SUMIF(SmtRes!AQ757:'SmtRes'!AQ763,"=1",SmtRes!AC757:'SmtRes'!AC763)*Source!I270, 2))), 2)</f>
        <v>2.23</v>
      </c>
      <c r="AN274" s="83">
        <f>L258+L260+L268+L272+L273+L261</f>
        <v>17.100000000000001</v>
      </c>
      <c r="AO274" s="83">
        <f>L260</f>
        <v>7.0000000000000007E-2</v>
      </c>
      <c r="AQ274" t="s">
        <v>1002</v>
      </c>
      <c r="AR274" s="83">
        <f>L258</f>
        <v>6.81</v>
      </c>
      <c r="AT274" s="83">
        <f>L261</f>
        <v>7.0000000000000007E-2</v>
      </c>
      <c r="AV274" t="s">
        <v>1002</v>
      </c>
      <c r="AW274" s="83">
        <f>L268</f>
        <v>0.17</v>
      </c>
      <c r="AZ274">
        <f>Source!X270</f>
        <v>6.47</v>
      </c>
      <c r="BA274">
        <f>Source!Y270</f>
        <v>3.51</v>
      </c>
      <c r="CD274">
        <v>1</v>
      </c>
    </row>
    <row r="276" spans="1:82" ht="15" x14ac:dyDescent="0.2">
      <c r="A276" s="90"/>
      <c r="B276" s="91"/>
      <c r="C276" s="92" t="s">
        <v>1016</v>
      </c>
      <c r="D276" s="92"/>
      <c r="E276" s="92"/>
      <c r="F276" s="92"/>
      <c r="G276" s="92"/>
      <c r="H276" s="92"/>
      <c r="I276" s="77"/>
      <c r="J276" s="90"/>
      <c r="K276" s="93"/>
      <c r="L276" s="77">
        <f>L278+L279+L285+L289</f>
        <v>3675.96</v>
      </c>
    </row>
    <row r="277" spans="1:82" ht="14.25" x14ac:dyDescent="0.2">
      <c r="A277" s="85"/>
      <c r="B277" s="88"/>
      <c r="C277" s="94" t="s">
        <v>1017</v>
      </c>
      <c r="D277" s="89"/>
      <c r="E277" s="89"/>
      <c r="F277" s="89"/>
      <c r="G277" s="89"/>
      <c r="H277" s="89"/>
      <c r="I277" s="74"/>
      <c r="J277" s="85"/>
      <c r="K277" s="72"/>
      <c r="L277" s="74"/>
    </row>
    <row r="278" spans="1:82" ht="14.25" x14ac:dyDescent="0.2">
      <c r="A278" s="85"/>
      <c r="B278" s="88"/>
      <c r="C278" s="89" t="s">
        <v>1018</v>
      </c>
      <c r="D278" s="89"/>
      <c r="E278" s="89"/>
      <c r="F278" s="89"/>
      <c r="G278" s="89"/>
      <c r="H278" s="89"/>
      <c r="I278" s="74"/>
      <c r="J278" s="85"/>
      <c r="K278" s="72"/>
      <c r="L278" s="74">
        <f>SUM(AR174:AR274)</f>
        <v>2599.54</v>
      </c>
    </row>
    <row r="279" spans="1:82" ht="14.25" hidden="1" x14ac:dyDescent="0.2">
      <c r="A279" s="85"/>
      <c r="B279" s="88"/>
      <c r="C279" s="89" t="s">
        <v>1019</v>
      </c>
      <c r="D279" s="89"/>
      <c r="E279" s="89"/>
      <c r="F279" s="89"/>
      <c r="G279" s="89"/>
      <c r="H279" s="89"/>
      <c r="I279" s="74"/>
      <c r="J279" s="85"/>
      <c r="K279" s="72"/>
      <c r="L279" s="74">
        <f>L281+L284+L283</f>
        <v>129.08999999999997</v>
      </c>
    </row>
    <row r="280" spans="1:82" ht="14.25" hidden="1" x14ac:dyDescent="0.2">
      <c r="A280" s="85"/>
      <c r="B280" s="88"/>
      <c r="C280" s="94" t="s">
        <v>1020</v>
      </c>
      <c r="D280" s="89"/>
      <c r="E280" s="89"/>
      <c r="F280" s="89"/>
      <c r="G280" s="89"/>
      <c r="H280" s="89"/>
      <c r="I280" s="74"/>
      <c r="J280" s="85"/>
      <c r="K280" s="72"/>
      <c r="L280" s="74"/>
    </row>
    <row r="281" spans="1:82" ht="14.25" x14ac:dyDescent="0.2">
      <c r="A281" s="85"/>
      <c r="B281" s="88"/>
      <c r="C281" s="89" t="s">
        <v>1019</v>
      </c>
      <c r="D281" s="89"/>
      <c r="E281" s="89"/>
      <c r="F281" s="89"/>
      <c r="G281" s="89"/>
      <c r="H281" s="89"/>
      <c r="I281" s="74"/>
      <c r="J281" s="85"/>
      <c r="K281" s="72"/>
      <c r="L281" s="74">
        <f>SUM(AO174:AO274)</f>
        <v>75.72999999999999</v>
      </c>
    </row>
    <row r="282" spans="1:82" ht="14.25" hidden="1" x14ac:dyDescent="0.2">
      <c r="A282" s="85"/>
      <c r="B282" s="88"/>
      <c r="C282" s="94" t="s">
        <v>1021</v>
      </c>
      <c r="D282" s="89"/>
      <c r="E282" s="89"/>
      <c r="F282" s="89"/>
      <c r="G282" s="89"/>
      <c r="H282" s="89"/>
      <c r="I282" s="74"/>
      <c r="J282" s="85"/>
      <c r="K282" s="72"/>
      <c r="L282" s="74"/>
    </row>
    <row r="283" spans="1:82" ht="14.25" x14ac:dyDescent="0.2">
      <c r="A283" s="85"/>
      <c r="B283" s="88"/>
      <c r="C283" s="89" t="s">
        <v>1040</v>
      </c>
      <c r="D283" s="89"/>
      <c r="E283" s="89"/>
      <c r="F283" s="89"/>
      <c r="G283" s="89"/>
      <c r="H283" s="89"/>
      <c r="I283" s="74"/>
      <c r="J283" s="85"/>
      <c r="K283" s="72"/>
      <c r="L283" s="74">
        <f>SUM(AT174:AT274)</f>
        <v>53.36</v>
      </c>
    </row>
    <row r="284" spans="1:82" ht="14.25" hidden="1" x14ac:dyDescent="0.2">
      <c r="A284" s="85"/>
      <c r="B284" s="88"/>
      <c r="C284" s="89" t="s">
        <v>1022</v>
      </c>
      <c r="D284" s="89"/>
      <c r="E284" s="89"/>
      <c r="F284" s="89"/>
      <c r="G284" s="89"/>
      <c r="H284" s="89"/>
      <c r="I284" s="74"/>
      <c r="J284" s="85"/>
      <c r="K284" s="72"/>
      <c r="L284" s="74">
        <f>SUM(AV174:AV274)</f>
        <v>0</v>
      </c>
    </row>
    <row r="285" spans="1:82" ht="14.25" x14ac:dyDescent="0.2">
      <c r="A285" s="85"/>
      <c r="B285" s="88"/>
      <c r="C285" s="89" t="s">
        <v>1023</v>
      </c>
      <c r="D285" s="89"/>
      <c r="E285" s="89"/>
      <c r="F285" s="89"/>
      <c r="G285" s="89"/>
      <c r="H285" s="89"/>
      <c r="I285" s="74"/>
      <c r="J285" s="85"/>
      <c r="K285" s="72"/>
      <c r="L285" s="74">
        <f>L287+L288</f>
        <v>947.32999999999993</v>
      </c>
    </row>
    <row r="286" spans="1:82" ht="14.25" x14ac:dyDescent="0.2">
      <c r="A286" s="85"/>
      <c r="B286" s="88"/>
      <c r="C286" s="94" t="s">
        <v>1020</v>
      </c>
      <c r="D286" s="89"/>
      <c r="E286" s="89"/>
      <c r="F286" s="89"/>
      <c r="G286" s="89"/>
      <c r="H286" s="89"/>
      <c r="I286" s="74"/>
      <c r="J286" s="85"/>
      <c r="K286" s="72"/>
      <c r="L286" s="74"/>
    </row>
    <row r="287" spans="1:82" ht="14.25" x14ac:dyDescent="0.2">
      <c r="A287" s="85"/>
      <c r="B287" s="88"/>
      <c r="C287" s="89" t="s">
        <v>1024</v>
      </c>
      <c r="D287" s="89"/>
      <c r="E287" s="89"/>
      <c r="F287" s="89"/>
      <c r="G287" s="89"/>
      <c r="H287" s="89"/>
      <c r="I287" s="74"/>
      <c r="J287" s="85"/>
      <c r="K287" s="72"/>
      <c r="L287" s="74">
        <f>SUM(AW174:AW274)-SUM(BK174:BK274)</f>
        <v>947.32999999999993</v>
      </c>
    </row>
    <row r="288" spans="1:82" ht="14.25" hidden="1" x14ac:dyDescent="0.2">
      <c r="A288" s="85"/>
      <c r="B288" s="88"/>
      <c r="C288" s="89" t="s">
        <v>1025</v>
      </c>
      <c r="D288" s="89"/>
      <c r="E288" s="89"/>
      <c r="F288" s="89"/>
      <c r="G288" s="89"/>
      <c r="H288" s="89"/>
      <c r="I288" s="74"/>
      <c r="J288" s="85"/>
      <c r="K288" s="72"/>
      <c r="L288" s="74">
        <f>SUM(BC174:BC274)</f>
        <v>0</v>
      </c>
    </row>
    <row r="289" spans="1:12" ht="14.25" hidden="1" x14ac:dyDescent="0.2">
      <c r="A289" s="85"/>
      <c r="B289" s="88"/>
      <c r="C289" s="89" t="s">
        <v>1026</v>
      </c>
      <c r="D289" s="89"/>
      <c r="E289" s="89"/>
      <c r="F289" s="89"/>
      <c r="G289" s="89"/>
      <c r="H289" s="89"/>
      <c r="I289" s="74"/>
      <c r="J289" s="85"/>
      <c r="K289" s="72"/>
      <c r="L289" s="74">
        <f>SUM(BB174:BB274)</f>
        <v>0</v>
      </c>
    </row>
    <row r="290" spans="1:12" ht="14.25" x14ac:dyDescent="0.2">
      <c r="A290" s="85"/>
      <c r="B290" s="88"/>
      <c r="C290" s="89" t="s">
        <v>1027</v>
      </c>
      <c r="D290" s="89"/>
      <c r="E290" s="89"/>
      <c r="F290" s="89"/>
      <c r="G290" s="89"/>
      <c r="H290" s="89"/>
      <c r="I290" s="74"/>
      <c r="J290" s="85"/>
      <c r="K290" s="72"/>
      <c r="L290" s="74">
        <f>SUM(AR174:AR274)+SUM(AT174:AT274)+SUM(AV174:AV274)</f>
        <v>2652.9</v>
      </c>
    </row>
    <row r="291" spans="1:12" ht="14.25" x14ac:dyDescent="0.2">
      <c r="A291" s="85"/>
      <c r="B291" s="88"/>
      <c r="C291" s="89" t="s">
        <v>1028</v>
      </c>
      <c r="D291" s="89"/>
      <c r="E291" s="89"/>
      <c r="F291" s="89"/>
      <c r="G291" s="89"/>
      <c r="H291" s="89"/>
      <c r="I291" s="74"/>
      <c r="J291" s="85"/>
      <c r="K291" s="72"/>
      <c r="L291" s="74">
        <f>SUM(AZ174:AZ274)</f>
        <v>2549.1999999999994</v>
      </c>
    </row>
    <row r="292" spans="1:12" ht="14.25" x14ac:dyDescent="0.2">
      <c r="A292" s="85"/>
      <c r="B292" s="88"/>
      <c r="C292" s="89" t="s">
        <v>1029</v>
      </c>
      <c r="D292" s="89"/>
      <c r="E292" s="89"/>
      <c r="F292" s="89"/>
      <c r="G292" s="89"/>
      <c r="H292" s="89"/>
      <c r="I292" s="74"/>
      <c r="J292" s="85"/>
      <c r="K292" s="72"/>
      <c r="L292" s="74">
        <f>SUM(BA174:BA274)</f>
        <v>1320.11</v>
      </c>
    </row>
    <row r="293" spans="1:12" ht="14.25" hidden="1" x14ac:dyDescent="0.2">
      <c r="A293" s="85"/>
      <c r="B293" s="88"/>
      <c r="C293" s="89" t="s">
        <v>512</v>
      </c>
      <c r="D293" s="89"/>
      <c r="E293" s="89"/>
      <c r="F293" s="89"/>
      <c r="G293" s="89"/>
      <c r="H293" s="89"/>
      <c r="I293" s="74"/>
      <c r="J293" s="85"/>
      <c r="K293" s="72"/>
      <c r="L293" s="74">
        <f>L295+L296</f>
        <v>0</v>
      </c>
    </row>
    <row r="294" spans="1:12" ht="14.25" hidden="1" x14ac:dyDescent="0.2">
      <c r="A294" s="85"/>
      <c r="B294" s="88"/>
      <c r="C294" s="94" t="s">
        <v>1017</v>
      </c>
      <c r="D294" s="89"/>
      <c r="E294" s="89"/>
      <c r="F294" s="89"/>
      <c r="G294" s="89"/>
      <c r="H294" s="89"/>
      <c r="I294" s="74"/>
      <c r="J294" s="85"/>
      <c r="K294" s="72"/>
      <c r="L294" s="74"/>
    </row>
    <row r="295" spans="1:12" ht="14.25" hidden="1" x14ac:dyDescent="0.2">
      <c r="A295" s="85"/>
      <c r="B295" s="88"/>
      <c r="C295" s="89" t="s">
        <v>1030</v>
      </c>
      <c r="D295" s="89"/>
      <c r="E295" s="89"/>
      <c r="F295" s="89"/>
      <c r="G295" s="89"/>
      <c r="H295" s="89"/>
      <c r="I295" s="74"/>
      <c r="J295" s="85"/>
      <c r="K295" s="72"/>
      <c r="L295" s="74">
        <f>SUM(BK174:BK274)</f>
        <v>0</v>
      </c>
    </row>
    <row r="296" spans="1:12" ht="14.25" hidden="1" x14ac:dyDescent="0.2">
      <c r="A296" s="85"/>
      <c r="B296" s="88"/>
      <c r="C296" s="89" t="s">
        <v>1031</v>
      </c>
      <c r="D296" s="89"/>
      <c r="E296" s="89"/>
      <c r="F296" s="89"/>
      <c r="G296" s="89"/>
      <c r="H296" s="89"/>
      <c r="I296" s="74"/>
      <c r="J296" s="85"/>
      <c r="K296" s="72"/>
      <c r="L296" s="74">
        <f>SUM(BD174:BD274)</f>
        <v>0</v>
      </c>
    </row>
    <row r="297" spans="1:12" ht="14.25" hidden="1" x14ac:dyDescent="0.2">
      <c r="A297" s="85"/>
      <c r="B297" s="88"/>
      <c r="C297" s="89" t="s">
        <v>1032</v>
      </c>
      <c r="D297" s="89"/>
      <c r="E297" s="89"/>
      <c r="F297" s="89"/>
      <c r="G297" s="89"/>
      <c r="H297" s="89"/>
      <c r="I297" s="74"/>
      <c r="J297" s="85"/>
      <c r="K297" s="72"/>
      <c r="L297" s="74"/>
    </row>
    <row r="298" spans="1:12" ht="14.25" hidden="1" x14ac:dyDescent="0.2">
      <c r="A298" s="85"/>
      <c r="B298" s="88"/>
      <c r="C298" s="89" t="s">
        <v>1032</v>
      </c>
      <c r="D298" s="89"/>
      <c r="E298" s="89"/>
      <c r="F298" s="89"/>
      <c r="G298" s="89"/>
      <c r="H298" s="89"/>
      <c r="I298" s="74"/>
      <c r="J298" s="85"/>
      <c r="K298" s="72"/>
      <c r="L298" s="74">
        <f>SUM(BQ174:BQ274)</f>
        <v>0</v>
      </c>
    </row>
    <row r="299" spans="1:12" ht="14.25" hidden="1" x14ac:dyDescent="0.2">
      <c r="A299" s="85"/>
      <c r="B299" s="88"/>
      <c r="C299" s="89" t="s">
        <v>1033</v>
      </c>
      <c r="D299" s="89"/>
      <c r="E299" s="89"/>
      <c r="F299" s="89"/>
      <c r="G299" s="89"/>
      <c r="H299" s="89"/>
      <c r="I299" s="74"/>
      <c r="J299" s="85"/>
      <c r="K299" s="72"/>
      <c r="L299" s="74">
        <f>SUM(BO174:BO274)</f>
        <v>0</v>
      </c>
    </row>
    <row r="300" spans="1:12" ht="15" x14ac:dyDescent="0.2">
      <c r="A300" s="90"/>
      <c r="B300" s="91"/>
      <c r="C300" s="92" t="s">
        <v>1034</v>
      </c>
      <c r="D300" s="92"/>
      <c r="E300" s="92"/>
      <c r="F300" s="92"/>
      <c r="G300" s="92"/>
      <c r="H300" s="92"/>
      <c r="I300" s="77"/>
      <c r="J300" s="90"/>
      <c r="K300" s="93"/>
      <c r="L300" s="77">
        <f>L276+L291+L292+L293+L298+L299</f>
        <v>7545.2699999999995</v>
      </c>
    </row>
    <row r="301" spans="1:12" ht="14.25" x14ac:dyDescent="0.2">
      <c r="A301" s="85"/>
      <c r="B301" s="88"/>
      <c r="C301" s="94" t="s">
        <v>1035</v>
      </c>
      <c r="D301" s="89"/>
      <c r="E301" s="89"/>
      <c r="F301" s="89"/>
      <c r="G301" s="89"/>
      <c r="H301" s="89"/>
      <c r="I301" s="74"/>
      <c r="J301" s="85"/>
      <c r="K301" s="72"/>
      <c r="L301" s="74"/>
    </row>
    <row r="302" spans="1:12" ht="14.25" hidden="1" x14ac:dyDescent="0.2">
      <c r="A302" s="85"/>
      <c r="B302" s="88"/>
      <c r="C302" s="89" t="s">
        <v>1036</v>
      </c>
      <c r="D302" s="89"/>
      <c r="E302" s="89"/>
      <c r="F302" s="89"/>
      <c r="G302" s="89"/>
      <c r="H302" s="89"/>
      <c r="I302" s="74"/>
      <c r="J302" s="85"/>
      <c r="K302" s="72"/>
      <c r="L302" s="74">
        <f>SUM(AX174:AX274)</f>
        <v>0</v>
      </c>
    </row>
    <row r="303" spans="1:12" ht="14.25" hidden="1" x14ac:dyDescent="0.2">
      <c r="A303" s="85"/>
      <c r="B303" s="88"/>
      <c r="C303" s="89" t="s">
        <v>1037</v>
      </c>
      <c r="D303" s="89"/>
      <c r="E303" s="89"/>
      <c r="F303" s="89"/>
      <c r="G303" s="89"/>
      <c r="H303" s="89"/>
      <c r="I303" s="74"/>
      <c r="J303" s="85"/>
      <c r="K303" s="72"/>
      <c r="L303" s="74">
        <f>SUM(AY174:AY274)</f>
        <v>0</v>
      </c>
    </row>
    <row r="304" spans="1:12" ht="14.25" x14ac:dyDescent="0.2">
      <c r="A304" s="85"/>
      <c r="B304" s="88"/>
      <c r="C304" s="89" t="s">
        <v>1038</v>
      </c>
      <c r="D304" s="89"/>
      <c r="E304" s="89"/>
      <c r="F304" s="95"/>
      <c r="G304" s="76">
        <f>Source!F295</f>
        <v>3.1640646000000001</v>
      </c>
      <c r="H304" s="85"/>
      <c r="I304" s="85"/>
      <c r="J304" s="85"/>
      <c r="K304" s="85"/>
      <c r="L304" s="85"/>
    </row>
    <row r="305" spans="1:82" ht="14.25" x14ac:dyDescent="0.2">
      <c r="A305" s="85"/>
      <c r="B305" s="88"/>
      <c r="C305" s="89" t="s">
        <v>1039</v>
      </c>
      <c r="D305" s="89"/>
      <c r="E305" s="89"/>
      <c r="F305" s="95"/>
      <c r="G305" s="76">
        <f>Source!F296</f>
        <v>5.2856300000000002E-2</v>
      </c>
      <c r="H305" s="85"/>
      <c r="I305" s="85"/>
      <c r="J305" s="85"/>
      <c r="K305" s="85"/>
      <c r="L305" s="85"/>
    </row>
    <row r="308" spans="1:82" ht="16.5" x14ac:dyDescent="0.2">
      <c r="A308" s="67" t="s">
        <v>1059</v>
      </c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</row>
    <row r="309" spans="1:82" ht="42.75" x14ac:dyDescent="0.2">
      <c r="A309" s="96" t="s">
        <v>383</v>
      </c>
      <c r="B309" s="78" t="str">
        <f>Source!F354</f>
        <v>с-ф</v>
      </c>
      <c r="C309" s="78" t="s">
        <v>1060</v>
      </c>
      <c r="D309" s="79" t="str">
        <f>Source!H354</f>
        <v>шт.</v>
      </c>
      <c r="E309" s="80">
        <f>Source!K354</f>
        <v>4</v>
      </c>
      <c r="F309" s="80"/>
      <c r="G309" s="80">
        <f>Source!I354</f>
        <v>4</v>
      </c>
      <c r="H309" s="81"/>
      <c r="I309" s="82"/>
      <c r="J309" s="81">
        <f>Source!AL354</f>
        <v>472.77</v>
      </c>
      <c r="K309" s="82"/>
      <c r="L309" s="81">
        <f>Source!HG354</f>
        <v>1891.08</v>
      </c>
    </row>
    <row r="310" spans="1:82" ht="15" x14ac:dyDescent="0.2">
      <c r="C310" s="86" t="s">
        <v>1001</v>
      </c>
      <c r="D310" s="86"/>
      <c r="E310" s="86"/>
      <c r="F310" s="86"/>
      <c r="G310" s="86"/>
      <c r="H310" s="86"/>
      <c r="I310" s="87">
        <f>IF(E309&lt;&gt;0,K310/E309, 0)</f>
        <v>472.77</v>
      </c>
      <c r="J310" s="87"/>
      <c r="K310" s="87">
        <f>L309</f>
        <v>1891.08</v>
      </c>
      <c r="L310" s="87"/>
      <c r="AD310">
        <f>ROUND((Source!AT354/100)*((ROUND(ROUND(Source!AO354,2)*Source!I354, 2)+ROUND(ROUND(Source!AN354,2)*Source!I354, 2))), 2)</f>
        <v>0</v>
      </c>
      <c r="AE310">
        <f>ROUND((Source!AU354/100)*((ROUND(ROUND(Source!AO354,2)*Source!I354, 2)+ROUND(ROUND(Source!AN354,2)*Source!I354, 2))), 2)</f>
        <v>0</v>
      </c>
      <c r="AN310" s="83">
        <f>L309</f>
        <v>1891.08</v>
      </c>
      <c r="AO310">
        <f>0</f>
        <v>0</v>
      </c>
      <c r="AQ310" t="s">
        <v>1002</v>
      </c>
      <c r="AR310">
        <f>0</f>
        <v>0</v>
      </c>
      <c r="AT310">
        <f>0</f>
        <v>0</v>
      </c>
      <c r="AV310" t="s">
        <v>1002</v>
      </c>
      <c r="AW310" s="83">
        <f>L309</f>
        <v>1891.08</v>
      </c>
      <c r="AX310" s="83">
        <f>L309</f>
        <v>1891.08</v>
      </c>
      <c r="AZ310">
        <f>Source!X354</f>
        <v>0</v>
      </c>
      <c r="BA310">
        <f>Source!Y354</f>
        <v>0</v>
      </c>
      <c r="CD310">
        <v>1</v>
      </c>
    </row>
    <row r="311" spans="1:82" ht="57" x14ac:dyDescent="0.2">
      <c r="A311" s="96" t="s">
        <v>399</v>
      </c>
      <c r="B311" s="78" t="str">
        <f>Source!F364</f>
        <v>25.2.02.11-0021</v>
      </c>
      <c r="C311" s="78" t="str">
        <f>Source!G364</f>
        <v>Лента крепления из нержавеющей стали в пластмассовой коробке с кабельной бухтой, ширина 20 мм, толщина 0,7 мм, длина 50 м</v>
      </c>
      <c r="D311" s="79" t="str">
        <f>Source!H364</f>
        <v>ШТ</v>
      </c>
      <c r="E311" s="80">
        <f>Source!K364</f>
        <v>0.14000000000000001</v>
      </c>
      <c r="F311" s="80"/>
      <c r="G311" s="80">
        <f>Source!I364</f>
        <v>0.14000000000000001</v>
      </c>
      <c r="H311" s="81">
        <f>Source!AL364</f>
        <v>2940.8</v>
      </c>
      <c r="I311" s="82">
        <f>IF(Source!BC364&lt;&gt; 0, Source!BC364, 1)</f>
        <v>1.38</v>
      </c>
      <c r="J311" s="81">
        <f>ROUND(H311*I311, 2)</f>
        <v>4058.3</v>
      </c>
      <c r="K311" s="82"/>
      <c r="L311" s="81">
        <f>Source!P364</f>
        <v>568.16</v>
      </c>
    </row>
    <row r="312" spans="1:82" ht="15" x14ac:dyDescent="0.2">
      <c r="C312" s="86" t="s">
        <v>1001</v>
      </c>
      <c r="D312" s="86"/>
      <c r="E312" s="86"/>
      <c r="F312" s="86"/>
      <c r="G312" s="86"/>
      <c r="H312" s="86"/>
      <c r="I312" s="87">
        <f>IF(E311&lt;&gt;0,K312/E311, 0)</f>
        <v>4058.2857142857138</v>
      </c>
      <c r="J312" s="87"/>
      <c r="K312" s="87">
        <f>L311</f>
        <v>568.16</v>
      </c>
      <c r="L312" s="87"/>
      <c r="AD312">
        <f>ROUND((Source!AT364/100)*((ROUND(ROUND(Source!AO364,2)*Source!I364, 2)+ROUND(ROUND(Source!AN364,2)*Source!I364, 2))), 2)</f>
        <v>0</v>
      </c>
      <c r="AE312">
        <f>ROUND((Source!AU364/100)*((ROUND(ROUND(Source!AO364,2)*Source!I364, 2)+ROUND(ROUND(Source!AN364,2)*Source!I364, 2))), 2)</f>
        <v>0</v>
      </c>
      <c r="AN312" s="83">
        <f>L311</f>
        <v>568.16</v>
      </c>
      <c r="AO312">
        <f>0</f>
        <v>0</v>
      </c>
      <c r="AQ312" t="s">
        <v>1002</v>
      </c>
      <c r="AR312">
        <f>0</f>
        <v>0</v>
      </c>
      <c r="AT312">
        <f>0</f>
        <v>0</v>
      </c>
      <c r="AV312" t="s">
        <v>1002</v>
      </c>
      <c r="AW312" s="83">
        <f>L311</f>
        <v>568.16</v>
      </c>
      <c r="AZ312">
        <f>Source!X364</f>
        <v>0</v>
      </c>
      <c r="BA312">
        <f>Source!Y364</f>
        <v>0</v>
      </c>
      <c r="CD312">
        <v>1</v>
      </c>
    </row>
    <row r="313" spans="1:82" ht="28.5" x14ac:dyDescent="0.2">
      <c r="A313" s="96" t="s">
        <v>405</v>
      </c>
      <c r="B313" s="78" t="str">
        <f>Source!F366</f>
        <v>25.2.02.11-0051</v>
      </c>
      <c r="C313" s="78" t="str">
        <f>Source!G366</f>
        <v>Скрепы для фиксации на промежуточных опорах, размер 20 мм</v>
      </c>
      <c r="D313" s="79" t="str">
        <f>Source!H366</f>
        <v>100 ШТ</v>
      </c>
      <c r="E313" s="80">
        <f>Source!K366</f>
        <v>0.03</v>
      </c>
      <c r="F313" s="80"/>
      <c r="G313" s="80">
        <f>Source!I366</f>
        <v>0.03</v>
      </c>
      <c r="H313" s="81">
        <f>Source!AL366</f>
        <v>1926.82</v>
      </c>
      <c r="I313" s="82">
        <f>IF(Source!BC366&lt;&gt; 0, Source!BC366, 1)</f>
        <v>1.2</v>
      </c>
      <c r="J313" s="81">
        <f>ROUND(H313*I313, 2)</f>
        <v>2312.1799999999998</v>
      </c>
      <c r="K313" s="82"/>
      <c r="L313" s="81">
        <f>Source!P366</f>
        <v>69.37</v>
      </c>
    </row>
    <row r="314" spans="1:82" ht="15" x14ac:dyDescent="0.2">
      <c r="C314" s="86" t="s">
        <v>1001</v>
      </c>
      <c r="D314" s="86"/>
      <c r="E314" s="86"/>
      <c r="F314" s="86"/>
      <c r="G314" s="86"/>
      <c r="H314" s="86"/>
      <c r="I314" s="87">
        <f>IF(E313&lt;&gt;0,K314/E313, 0)</f>
        <v>2312.3333333333335</v>
      </c>
      <c r="J314" s="87"/>
      <c r="K314" s="87">
        <f>L313</f>
        <v>69.37</v>
      </c>
      <c r="L314" s="87"/>
      <c r="AD314">
        <f>ROUND((Source!AT366/100)*((ROUND(ROUND(Source!AO366,2)*Source!I366, 2)+ROUND(ROUND(Source!AN366,2)*Source!I366, 2))), 2)</f>
        <v>0</v>
      </c>
      <c r="AE314">
        <f>ROUND((Source!AU366/100)*((ROUND(ROUND(Source!AO366,2)*Source!I366, 2)+ROUND(ROUND(Source!AN366,2)*Source!I366, 2))), 2)</f>
        <v>0</v>
      </c>
      <c r="AN314" s="83">
        <f>L313</f>
        <v>69.37</v>
      </c>
      <c r="AO314">
        <f>0</f>
        <v>0</v>
      </c>
      <c r="AQ314" t="s">
        <v>1002</v>
      </c>
      <c r="AR314">
        <f>0</f>
        <v>0</v>
      </c>
      <c r="AT314">
        <f>0</f>
        <v>0</v>
      </c>
      <c r="AV314" t="s">
        <v>1002</v>
      </c>
      <c r="AW314" s="83">
        <f>L313</f>
        <v>69.37</v>
      </c>
      <c r="AZ314">
        <f>Source!X366</f>
        <v>0</v>
      </c>
      <c r="BA314">
        <f>Source!Y366</f>
        <v>0</v>
      </c>
      <c r="CD314">
        <v>1</v>
      </c>
    </row>
    <row r="315" spans="1:82" ht="42.75" x14ac:dyDescent="0.2">
      <c r="A315" s="96" t="s">
        <v>409</v>
      </c>
      <c r="B315" s="78" t="str">
        <f>Source!F368</f>
        <v>с-ф</v>
      </c>
      <c r="C315" s="78" t="s">
        <v>1061</v>
      </c>
      <c r="D315" s="79" t="str">
        <f>Source!H368</f>
        <v>шт.</v>
      </c>
      <c r="E315" s="80">
        <f>Source!K368</f>
        <v>4</v>
      </c>
      <c r="F315" s="80"/>
      <c r="G315" s="80">
        <f>Source!I368</f>
        <v>4</v>
      </c>
      <c r="H315" s="81"/>
      <c r="I315" s="82"/>
      <c r="J315" s="81">
        <f>Source!AL368</f>
        <v>47.91</v>
      </c>
      <c r="K315" s="82"/>
      <c r="L315" s="81">
        <f>Source!HG368</f>
        <v>191.64</v>
      </c>
    </row>
    <row r="316" spans="1:82" ht="15" x14ac:dyDescent="0.2">
      <c r="C316" s="86" t="s">
        <v>1001</v>
      </c>
      <c r="D316" s="86"/>
      <c r="E316" s="86"/>
      <c r="F316" s="86"/>
      <c r="G316" s="86"/>
      <c r="H316" s="86"/>
      <c r="I316" s="87">
        <f>IF(E315&lt;&gt;0,K316/E315, 0)</f>
        <v>47.91</v>
      </c>
      <c r="J316" s="87"/>
      <c r="K316" s="87">
        <f>L315</f>
        <v>191.64</v>
      </c>
      <c r="L316" s="87"/>
      <c r="AD316">
        <f>ROUND((Source!AT368/100)*((ROUND(ROUND(Source!AO368,2)*Source!I368, 2)+ROUND(ROUND(Source!AN368,2)*Source!I368, 2))), 2)</f>
        <v>0</v>
      </c>
      <c r="AE316">
        <f>ROUND((Source!AU368/100)*((ROUND(ROUND(Source!AO368,2)*Source!I368, 2)+ROUND(ROUND(Source!AN368,2)*Source!I368, 2))), 2)</f>
        <v>0</v>
      </c>
      <c r="AN316" s="83">
        <f>L315</f>
        <v>191.64</v>
      </c>
      <c r="AO316">
        <f>0</f>
        <v>0</v>
      </c>
      <c r="AQ316" t="s">
        <v>1002</v>
      </c>
      <c r="AR316">
        <f>0</f>
        <v>0</v>
      </c>
      <c r="AT316">
        <f>0</f>
        <v>0</v>
      </c>
      <c r="AV316" t="s">
        <v>1002</v>
      </c>
      <c r="AW316" s="83">
        <f>L315</f>
        <v>191.64</v>
      </c>
      <c r="AX316" s="83">
        <f>L315</f>
        <v>191.64</v>
      </c>
      <c r="AZ316">
        <f>Source!X368</f>
        <v>0</v>
      </c>
      <c r="BA316">
        <f>Source!Y368</f>
        <v>0</v>
      </c>
      <c r="CD316">
        <v>1</v>
      </c>
    </row>
    <row r="317" spans="1:82" ht="42.75" x14ac:dyDescent="0.2">
      <c r="A317" s="96" t="s">
        <v>415</v>
      </c>
      <c r="B317" s="78" t="str">
        <f>Source!F372</f>
        <v>с-ф</v>
      </c>
      <c r="C317" s="78" t="s">
        <v>1062</v>
      </c>
      <c r="D317" s="79" t="str">
        <f>Source!H372</f>
        <v>шт.</v>
      </c>
      <c r="E317" s="80">
        <f>Source!K372</f>
        <v>1</v>
      </c>
      <c r="F317" s="80"/>
      <c r="G317" s="80">
        <f>Source!I372</f>
        <v>1</v>
      </c>
      <c r="H317" s="81"/>
      <c r="I317" s="82"/>
      <c r="J317" s="81">
        <f>Source!AL372</f>
        <v>1094.31</v>
      </c>
      <c r="K317" s="82"/>
      <c r="L317" s="81">
        <f>Source!HG372</f>
        <v>1094.31</v>
      </c>
    </row>
    <row r="318" spans="1:82" ht="15" x14ac:dyDescent="0.2">
      <c r="C318" s="86" t="s">
        <v>1001</v>
      </c>
      <c r="D318" s="86"/>
      <c r="E318" s="86"/>
      <c r="F318" s="86"/>
      <c r="G318" s="86"/>
      <c r="H318" s="86"/>
      <c r="I318" s="87">
        <f>IF(E317&lt;&gt;0,K318/E317, 0)</f>
        <v>1094.31</v>
      </c>
      <c r="J318" s="87"/>
      <c r="K318" s="87">
        <f>L317</f>
        <v>1094.31</v>
      </c>
      <c r="L318" s="87"/>
      <c r="AD318">
        <f>ROUND((Source!AT372/100)*((ROUND(ROUND(Source!AO372,2)*Source!I372, 2)+ROUND(ROUND(Source!AN372,2)*Source!I372, 2))), 2)</f>
        <v>0</v>
      </c>
      <c r="AE318">
        <f>ROUND((Source!AU372/100)*((ROUND(ROUND(Source!AO372,2)*Source!I372, 2)+ROUND(ROUND(Source!AN372,2)*Source!I372, 2))), 2)</f>
        <v>0</v>
      </c>
      <c r="AN318" s="83">
        <f>L317</f>
        <v>1094.31</v>
      </c>
      <c r="AO318">
        <f>0</f>
        <v>0</v>
      </c>
      <c r="AQ318" t="s">
        <v>1002</v>
      </c>
      <c r="AR318">
        <f>0</f>
        <v>0</v>
      </c>
      <c r="AT318">
        <f>0</f>
        <v>0</v>
      </c>
      <c r="AV318" t="s">
        <v>1002</v>
      </c>
      <c r="AW318" s="83">
        <f>L317</f>
        <v>1094.31</v>
      </c>
      <c r="AX318" s="83">
        <f>L317</f>
        <v>1094.31</v>
      </c>
      <c r="AZ318">
        <f>Source!X372</f>
        <v>0</v>
      </c>
      <c r="BA318">
        <f>Source!Y372</f>
        <v>0</v>
      </c>
      <c r="CD318">
        <v>1</v>
      </c>
    </row>
    <row r="319" spans="1:82" ht="42.75" x14ac:dyDescent="0.2">
      <c r="A319" s="96" t="s">
        <v>424</v>
      </c>
      <c r="B319" s="78" t="str">
        <f>Source!F380</f>
        <v>с-ф</v>
      </c>
      <c r="C319" s="78" t="s">
        <v>1063</v>
      </c>
      <c r="D319" s="79" t="str">
        <f>Source!H380</f>
        <v>шт.</v>
      </c>
      <c r="E319" s="80">
        <f>Source!K380</f>
        <v>1</v>
      </c>
      <c r="F319" s="80"/>
      <c r="G319" s="80">
        <f>Source!I380</f>
        <v>1</v>
      </c>
      <c r="H319" s="81"/>
      <c r="I319" s="82"/>
      <c r="J319" s="81">
        <f>Source!AL380</f>
        <v>550.92999999999995</v>
      </c>
      <c r="K319" s="82"/>
      <c r="L319" s="81">
        <f>Source!HG380</f>
        <v>550.92999999999995</v>
      </c>
    </row>
    <row r="320" spans="1:82" ht="15" x14ac:dyDescent="0.2">
      <c r="C320" s="86" t="s">
        <v>1001</v>
      </c>
      <c r="D320" s="86"/>
      <c r="E320" s="86"/>
      <c r="F320" s="86"/>
      <c r="G320" s="86"/>
      <c r="H320" s="86"/>
      <c r="I320" s="87">
        <f>IF(E319&lt;&gt;0,K320/E319, 0)</f>
        <v>550.92999999999995</v>
      </c>
      <c r="J320" s="87"/>
      <c r="K320" s="87">
        <f>L319</f>
        <v>550.92999999999995</v>
      </c>
      <c r="L320" s="87"/>
      <c r="AD320">
        <f>ROUND((Source!AT380/100)*((ROUND(ROUND(Source!AO380,2)*Source!I380, 2)+ROUND(ROUND(Source!AN380,2)*Source!I380, 2))), 2)</f>
        <v>0</v>
      </c>
      <c r="AE320">
        <f>ROUND((Source!AU380/100)*((ROUND(ROUND(Source!AO380,2)*Source!I380, 2)+ROUND(ROUND(Source!AN380,2)*Source!I380, 2))), 2)</f>
        <v>0</v>
      </c>
      <c r="AN320" s="83">
        <f>L319</f>
        <v>550.92999999999995</v>
      </c>
      <c r="AO320">
        <f>0</f>
        <v>0</v>
      </c>
      <c r="AQ320" t="s">
        <v>1002</v>
      </c>
      <c r="AR320">
        <f>0</f>
        <v>0</v>
      </c>
      <c r="AT320">
        <f>0</f>
        <v>0</v>
      </c>
      <c r="AV320" t="s">
        <v>1002</v>
      </c>
      <c r="AW320" s="83">
        <f>L319</f>
        <v>550.92999999999995</v>
      </c>
      <c r="AX320" s="83">
        <f>L319</f>
        <v>550.92999999999995</v>
      </c>
      <c r="AZ320">
        <f>Source!X380</f>
        <v>0</v>
      </c>
      <c r="BA320">
        <f>Source!Y380</f>
        <v>0</v>
      </c>
      <c r="CD320">
        <v>1</v>
      </c>
    </row>
    <row r="321" spans="1:82" ht="42.75" x14ac:dyDescent="0.2">
      <c r="A321" s="96" t="s">
        <v>427</v>
      </c>
      <c r="B321" s="78" t="str">
        <f>Source!F382</f>
        <v>с-ф</v>
      </c>
      <c r="C321" s="78" t="s">
        <v>1064</v>
      </c>
      <c r="D321" s="79" t="str">
        <f>Source!H382</f>
        <v>шт.</v>
      </c>
      <c r="E321" s="80">
        <f>Source!K382</f>
        <v>2</v>
      </c>
      <c r="F321" s="80"/>
      <c r="G321" s="80">
        <f>Source!I382</f>
        <v>2</v>
      </c>
      <c r="H321" s="81"/>
      <c r="I321" s="82"/>
      <c r="J321" s="81">
        <f>Source!AL382</f>
        <v>223.15</v>
      </c>
      <c r="K321" s="82"/>
      <c r="L321" s="81">
        <f>Source!HG382</f>
        <v>446.3</v>
      </c>
    </row>
    <row r="322" spans="1:82" ht="15" x14ac:dyDescent="0.2">
      <c r="C322" s="86" t="s">
        <v>1001</v>
      </c>
      <c r="D322" s="86"/>
      <c r="E322" s="86"/>
      <c r="F322" s="86"/>
      <c r="G322" s="86"/>
      <c r="H322" s="86"/>
      <c r="I322" s="87">
        <f>IF(E321&lt;&gt;0,K322/E321, 0)</f>
        <v>223.15</v>
      </c>
      <c r="J322" s="87"/>
      <c r="K322" s="87">
        <f>L321</f>
        <v>446.3</v>
      </c>
      <c r="L322" s="87"/>
      <c r="AD322">
        <f>ROUND((Source!AT382/100)*((ROUND(ROUND(Source!AO382,2)*Source!I382, 2)+ROUND(ROUND(Source!AN382,2)*Source!I382, 2))), 2)</f>
        <v>0</v>
      </c>
      <c r="AE322">
        <f>ROUND((Source!AU382/100)*((ROUND(ROUND(Source!AO382,2)*Source!I382, 2)+ROUND(ROUND(Source!AN382,2)*Source!I382, 2))), 2)</f>
        <v>0</v>
      </c>
      <c r="AN322" s="83">
        <f>L321</f>
        <v>446.3</v>
      </c>
      <c r="AO322">
        <f>0</f>
        <v>0</v>
      </c>
      <c r="AQ322" t="s">
        <v>1002</v>
      </c>
      <c r="AR322">
        <f>0</f>
        <v>0</v>
      </c>
      <c r="AT322">
        <f>0</f>
        <v>0</v>
      </c>
      <c r="AV322" t="s">
        <v>1002</v>
      </c>
      <c r="AW322" s="83">
        <f>L321</f>
        <v>446.3</v>
      </c>
      <c r="AX322" s="83">
        <f>L321</f>
        <v>446.3</v>
      </c>
      <c r="AZ322">
        <f>Source!X382</f>
        <v>0</v>
      </c>
      <c r="BA322">
        <f>Source!Y382</f>
        <v>0</v>
      </c>
      <c r="CD322">
        <v>1</v>
      </c>
    </row>
    <row r="323" spans="1:82" ht="42.75" x14ac:dyDescent="0.2">
      <c r="A323" s="96" t="s">
        <v>457</v>
      </c>
      <c r="B323" s="78" t="str">
        <f>Source!F404</f>
        <v>с-ф</v>
      </c>
      <c r="C323" s="78" t="s">
        <v>1065</v>
      </c>
      <c r="D323" s="79" t="str">
        <f>Source!H404</f>
        <v>м</v>
      </c>
      <c r="E323" s="80">
        <f>Source!K404</f>
        <v>1</v>
      </c>
      <c r="F323" s="80"/>
      <c r="G323" s="80">
        <f>Source!I404</f>
        <v>1</v>
      </c>
      <c r="H323" s="81"/>
      <c r="I323" s="82"/>
      <c r="J323" s="81">
        <f>Source!AL404</f>
        <v>187.46</v>
      </c>
      <c r="K323" s="82"/>
      <c r="L323" s="81">
        <f>Source!HG404</f>
        <v>187.46</v>
      </c>
    </row>
    <row r="324" spans="1:82" ht="15" x14ac:dyDescent="0.2">
      <c r="C324" s="86" t="s">
        <v>1001</v>
      </c>
      <c r="D324" s="86"/>
      <c r="E324" s="86"/>
      <c r="F324" s="86"/>
      <c r="G324" s="86"/>
      <c r="H324" s="86"/>
      <c r="I324" s="87">
        <f>IF(E323&lt;&gt;0,K324/E323, 0)</f>
        <v>187.46</v>
      </c>
      <c r="J324" s="87"/>
      <c r="K324" s="87">
        <f>L323</f>
        <v>187.46</v>
      </c>
      <c r="L324" s="87"/>
      <c r="AD324">
        <f>ROUND((Source!AT404/100)*((ROUND(ROUND(Source!AO404,2)*Source!I404, 2)+ROUND(ROUND(Source!AN404,2)*Source!I404, 2))), 2)</f>
        <v>0</v>
      </c>
      <c r="AE324">
        <f>ROUND((Source!AU404/100)*((ROUND(ROUND(Source!AO404,2)*Source!I404, 2)+ROUND(ROUND(Source!AN404,2)*Source!I404, 2))), 2)</f>
        <v>0</v>
      </c>
      <c r="AN324" s="83">
        <f>L323</f>
        <v>187.46</v>
      </c>
      <c r="AO324">
        <f>0</f>
        <v>0</v>
      </c>
      <c r="AQ324" t="s">
        <v>1002</v>
      </c>
      <c r="AR324">
        <f>0</f>
        <v>0</v>
      </c>
      <c r="AT324">
        <f>0</f>
        <v>0</v>
      </c>
      <c r="AV324" t="s">
        <v>1002</v>
      </c>
      <c r="AW324" s="83">
        <f>L323</f>
        <v>187.46</v>
      </c>
      <c r="AX324" s="83">
        <f>L323</f>
        <v>187.46</v>
      </c>
      <c r="AZ324">
        <f>Source!X404</f>
        <v>0</v>
      </c>
      <c r="BA324">
        <f>Source!Y404</f>
        <v>0</v>
      </c>
      <c r="CD324">
        <v>1</v>
      </c>
    </row>
    <row r="325" spans="1:82" ht="57" x14ac:dyDescent="0.2">
      <c r="A325" s="96" t="s">
        <v>460</v>
      </c>
      <c r="B325" s="78" t="str">
        <f>Source!F406</f>
        <v>с-ф</v>
      </c>
      <c r="C325" s="78" t="s">
        <v>1066</v>
      </c>
      <c r="D325" s="79" t="str">
        <f>Source!H406</f>
        <v>кг</v>
      </c>
      <c r="E325" s="80">
        <f>Source!K406</f>
        <v>4.3999999999999997E-2</v>
      </c>
      <c r="F325" s="80"/>
      <c r="G325" s="80">
        <f>Source!I406</f>
        <v>4.3999999999999997E-2</v>
      </c>
      <c r="H325" s="81"/>
      <c r="I325" s="82"/>
      <c r="J325" s="81">
        <f>Source!AL406</f>
        <v>809.8</v>
      </c>
      <c r="K325" s="82"/>
      <c r="L325" s="81">
        <f>Source!HG406</f>
        <v>35.630000000000003</v>
      </c>
    </row>
    <row r="326" spans="1:82" ht="15" x14ac:dyDescent="0.2">
      <c r="C326" s="86" t="s">
        <v>1001</v>
      </c>
      <c r="D326" s="86"/>
      <c r="E326" s="86"/>
      <c r="F326" s="86"/>
      <c r="G326" s="86"/>
      <c r="H326" s="86"/>
      <c r="I326" s="87">
        <f>IF(E325&lt;&gt;0,K326/E325, 0)</f>
        <v>809.77272727272737</v>
      </c>
      <c r="J326" s="87"/>
      <c r="K326" s="87">
        <f>L325</f>
        <v>35.630000000000003</v>
      </c>
      <c r="L326" s="87"/>
      <c r="AD326">
        <f>ROUND((Source!AT406/100)*((ROUND(ROUND(Source!AO406,2)*Source!I406, 2)+ROUND(ROUND(Source!AN406,2)*Source!I406, 2))), 2)</f>
        <v>0</v>
      </c>
      <c r="AE326">
        <f>ROUND((Source!AU406/100)*((ROUND(ROUND(Source!AO406,2)*Source!I406, 2)+ROUND(ROUND(Source!AN406,2)*Source!I406, 2))), 2)</f>
        <v>0</v>
      </c>
      <c r="AN326" s="83">
        <f>L325</f>
        <v>35.630000000000003</v>
      </c>
      <c r="AO326">
        <f>0</f>
        <v>0</v>
      </c>
      <c r="AQ326" t="s">
        <v>1002</v>
      </c>
      <c r="AR326">
        <f>0</f>
        <v>0</v>
      </c>
      <c r="AT326">
        <f>0</f>
        <v>0</v>
      </c>
      <c r="AV326" t="s">
        <v>1002</v>
      </c>
      <c r="AW326" s="83">
        <f>L325</f>
        <v>35.630000000000003</v>
      </c>
      <c r="AX326" s="83">
        <f>L325</f>
        <v>35.630000000000003</v>
      </c>
      <c r="AZ326">
        <f>Source!X406</f>
        <v>0</v>
      </c>
      <c r="BA326">
        <f>Source!Y406</f>
        <v>0</v>
      </c>
      <c r="CD326">
        <v>1</v>
      </c>
    </row>
    <row r="327" spans="1:82" ht="57" x14ac:dyDescent="0.2">
      <c r="A327" s="96" t="s">
        <v>464</v>
      </c>
      <c r="B327" s="78" t="str">
        <f>Source!F408</f>
        <v>с-ф</v>
      </c>
      <c r="C327" s="78" t="s">
        <v>1067</v>
      </c>
      <c r="D327" s="79" t="str">
        <f>Source!H408</f>
        <v>кг</v>
      </c>
      <c r="E327" s="80">
        <f>Source!K408</f>
        <v>0.02</v>
      </c>
      <c r="F327" s="80"/>
      <c r="G327" s="80">
        <f>Source!I408</f>
        <v>0.02</v>
      </c>
      <c r="H327" s="81"/>
      <c r="I327" s="82"/>
      <c r="J327" s="81">
        <f>Source!AL408</f>
        <v>809.8</v>
      </c>
      <c r="K327" s="82"/>
      <c r="L327" s="81">
        <f>Source!HG408</f>
        <v>16.2</v>
      </c>
    </row>
    <row r="328" spans="1:82" ht="15" x14ac:dyDescent="0.2">
      <c r="C328" s="86" t="s">
        <v>1001</v>
      </c>
      <c r="D328" s="86"/>
      <c r="E328" s="86"/>
      <c r="F328" s="86"/>
      <c r="G328" s="86"/>
      <c r="H328" s="86"/>
      <c r="I328" s="87">
        <f>IF(E327&lt;&gt;0,K328/E327, 0)</f>
        <v>810</v>
      </c>
      <c r="J328" s="87"/>
      <c r="K328" s="87">
        <f>L327</f>
        <v>16.2</v>
      </c>
      <c r="L328" s="87"/>
      <c r="AD328">
        <f>ROUND((Source!AT408/100)*((ROUND(ROUND(Source!AO408,2)*Source!I408, 2)+ROUND(ROUND(Source!AN408,2)*Source!I408, 2))), 2)</f>
        <v>0</v>
      </c>
      <c r="AE328">
        <f>ROUND((Source!AU408/100)*((ROUND(ROUND(Source!AO408,2)*Source!I408, 2)+ROUND(ROUND(Source!AN408,2)*Source!I408, 2))), 2)</f>
        <v>0</v>
      </c>
      <c r="AN328" s="83">
        <f>L327</f>
        <v>16.2</v>
      </c>
      <c r="AO328">
        <f>0</f>
        <v>0</v>
      </c>
      <c r="AQ328" t="s">
        <v>1002</v>
      </c>
      <c r="AR328">
        <f>0</f>
        <v>0</v>
      </c>
      <c r="AT328">
        <f>0</f>
        <v>0</v>
      </c>
      <c r="AV328" t="s">
        <v>1002</v>
      </c>
      <c r="AW328" s="83">
        <f>L327</f>
        <v>16.2</v>
      </c>
      <c r="AX328" s="83">
        <f>L327</f>
        <v>16.2</v>
      </c>
      <c r="AZ328">
        <f>Source!X408</f>
        <v>0</v>
      </c>
      <c r="BA328">
        <f>Source!Y408</f>
        <v>0</v>
      </c>
      <c r="CD328">
        <v>1</v>
      </c>
    </row>
    <row r="329" spans="1:82" ht="57" x14ac:dyDescent="0.2">
      <c r="A329" s="96" t="s">
        <v>466</v>
      </c>
      <c r="B329" s="78" t="str">
        <f>Source!F410</f>
        <v>с-ф</v>
      </c>
      <c r="C329" s="78" t="s">
        <v>1068</v>
      </c>
      <c r="D329" s="79" t="str">
        <f>Source!H410</f>
        <v>кг</v>
      </c>
      <c r="E329" s="80">
        <f>Source!K410</f>
        <v>0.13</v>
      </c>
      <c r="F329" s="80"/>
      <c r="G329" s="80">
        <f>Source!I410</f>
        <v>0.13</v>
      </c>
      <c r="H329" s="81"/>
      <c r="I329" s="82"/>
      <c r="J329" s="81">
        <f>Source!AL410</f>
        <v>809.8</v>
      </c>
      <c r="K329" s="82"/>
      <c r="L329" s="81">
        <f>Source!HG410</f>
        <v>105.27</v>
      </c>
    </row>
    <row r="330" spans="1:82" ht="15" x14ac:dyDescent="0.2">
      <c r="C330" s="86" t="s">
        <v>1001</v>
      </c>
      <c r="D330" s="86"/>
      <c r="E330" s="86"/>
      <c r="F330" s="86"/>
      <c r="G330" s="86"/>
      <c r="H330" s="86"/>
      <c r="I330" s="87">
        <f>IF(E329&lt;&gt;0,K330/E329, 0)</f>
        <v>809.76923076923072</v>
      </c>
      <c r="J330" s="87"/>
      <c r="K330" s="87">
        <f>L329</f>
        <v>105.27</v>
      </c>
      <c r="L330" s="87"/>
      <c r="AD330">
        <f>ROUND((Source!AT410/100)*((ROUND(ROUND(Source!AO410,2)*Source!I410, 2)+ROUND(ROUND(Source!AN410,2)*Source!I410, 2))), 2)</f>
        <v>0</v>
      </c>
      <c r="AE330">
        <f>ROUND((Source!AU410/100)*((ROUND(ROUND(Source!AO410,2)*Source!I410, 2)+ROUND(ROUND(Source!AN410,2)*Source!I410, 2))), 2)</f>
        <v>0</v>
      </c>
      <c r="AN330" s="83">
        <f>L329</f>
        <v>105.27</v>
      </c>
      <c r="AO330">
        <f>0</f>
        <v>0</v>
      </c>
      <c r="AQ330" t="s">
        <v>1002</v>
      </c>
      <c r="AR330">
        <f>0</f>
        <v>0</v>
      </c>
      <c r="AT330">
        <f>0</f>
        <v>0</v>
      </c>
      <c r="AV330" t="s">
        <v>1002</v>
      </c>
      <c r="AW330" s="83">
        <f>L329</f>
        <v>105.27</v>
      </c>
      <c r="AX330" s="83">
        <f>L329</f>
        <v>105.27</v>
      </c>
      <c r="AZ330">
        <f>Source!X410</f>
        <v>0</v>
      </c>
      <c r="BA330">
        <f>Source!Y410</f>
        <v>0</v>
      </c>
      <c r="CD330">
        <v>1</v>
      </c>
    </row>
    <row r="331" spans="1:82" ht="14.25" x14ac:dyDescent="0.2">
      <c r="A331" s="96" t="s">
        <v>468</v>
      </c>
      <c r="B331" s="78" t="str">
        <f>Source!F412</f>
        <v>14.4.04.08-0001</v>
      </c>
      <c r="C331" s="78" t="str">
        <f>Source!G412</f>
        <v>Эмаль ПФ-115</v>
      </c>
      <c r="D331" s="79" t="str">
        <f>Source!H412</f>
        <v>т</v>
      </c>
      <c r="E331" s="80">
        <f>Source!K412</f>
        <v>1.8799999999999999E-4</v>
      </c>
      <c r="F331" s="80"/>
      <c r="G331" s="80">
        <f>Source!I412</f>
        <v>1.8799999999999999E-4</v>
      </c>
      <c r="H331" s="81">
        <f>Source!AL412</f>
        <v>80322.25</v>
      </c>
      <c r="I331" s="82">
        <f>IF(Source!BC412&lt;&gt; 0, Source!BC412, 1)</f>
        <v>1.38</v>
      </c>
      <c r="J331" s="81">
        <f>ROUND(H331*I331, 2)</f>
        <v>110844.71</v>
      </c>
      <c r="K331" s="82"/>
      <c r="L331" s="81">
        <f>Source!P412</f>
        <v>20.84</v>
      </c>
    </row>
    <row r="332" spans="1:82" ht="15" x14ac:dyDescent="0.2">
      <c r="C332" s="86" t="s">
        <v>1001</v>
      </c>
      <c r="D332" s="86"/>
      <c r="E332" s="86"/>
      <c r="F332" s="86"/>
      <c r="G332" s="86"/>
      <c r="H332" s="86"/>
      <c r="I332" s="87">
        <f>IF(E331&lt;&gt;0,K332/E331, 0)</f>
        <v>110851.06382978724</v>
      </c>
      <c r="J332" s="87"/>
      <c r="K332" s="87">
        <f>L331</f>
        <v>20.84</v>
      </c>
      <c r="L332" s="87"/>
      <c r="AD332">
        <f>ROUND((Source!AT412/100)*((ROUND(ROUND(Source!AO412,2)*Source!I412, 2)+ROUND(ROUND(Source!AN412,2)*Source!I412, 2))), 2)</f>
        <v>0</v>
      </c>
      <c r="AE332">
        <f>ROUND((Source!AU412/100)*((ROUND(ROUND(Source!AO412,2)*Source!I412, 2)+ROUND(ROUND(Source!AN412,2)*Source!I412, 2))), 2)</f>
        <v>0</v>
      </c>
      <c r="AN332" s="83">
        <f>L331</f>
        <v>20.84</v>
      </c>
      <c r="AO332">
        <f>0</f>
        <v>0</v>
      </c>
      <c r="AQ332" t="s">
        <v>1002</v>
      </c>
      <c r="AR332">
        <f>0</f>
        <v>0</v>
      </c>
      <c r="AT332">
        <f>0</f>
        <v>0</v>
      </c>
      <c r="AV332" t="s">
        <v>1002</v>
      </c>
      <c r="AW332" s="83">
        <f>L331</f>
        <v>20.84</v>
      </c>
      <c r="AZ332">
        <f>Source!X412</f>
        <v>0</v>
      </c>
      <c r="BA332">
        <f>Source!Y412</f>
        <v>0</v>
      </c>
      <c r="CD332">
        <v>1</v>
      </c>
    </row>
    <row r="333" spans="1:82" ht="114" x14ac:dyDescent="0.2">
      <c r="A333" s="96" t="s">
        <v>472</v>
      </c>
      <c r="B333" s="78" t="str">
        <f>Source!F414</f>
        <v>01.2.03.03-0103</v>
      </c>
      <c r="C333" s="78" t="str">
        <f>Source!G414</f>
        <v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v>
      </c>
      <c r="D333" s="79" t="str">
        <f>Source!H414</f>
        <v>кг</v>
      </c>
      <c r="E333" s="80">
        <f>Source!K414</f>
        <v>5.85</v>
      </c>
      <c r="F333" s="80"/>
      <c r="G333" s="80">
        <f>Source!I414</f>
        <v>5.85</v>
      </c>
      <c r="H333" s="81">
        <f>Source!AL414</f>
        <v>122.98</v>
      </c>
      <c r="I333" s="82">
        <f>IF(Source!BC414&lt;&gt; 0, Source!BC414, 1)</f>
        <v>1.4</v>
      </c>
      <c r="J333" s="81">
        <f>ROUND(H333*I333, 2)</f>
        <v>172.17</v>
      </c>
      <c r="K333" s="82"/>
      <c r="L333" s="81">
        <f>Source!P414</f>
        <v>1007.19</v>
      </c>
    </row>
    <row r="334" spans="1:82" ht="15" x14ac:dyDescent="0.2">
      <c r="C334" s="86" t="s">
        <v>1001</v>
      </c>
      <c r="D334" s="86"/>
      <c r="E334" s="86"/>
      <c r="F334" s="86"/>
      <c r="G334" s="86"/>
      <c r="H334" s="86"/>
      <c r="I334" s="87">
        <f>IF(E333&lt;&gt;0,K334/E333, 0)</f>
        <v>172.16923076923078</v>
      </c>
      <c r="J334" s="87"/>
      <c r="K334" s="87">
        <f>L333</f>
        <v>1007.19</v>
      </c>
      <c r="L334" s="87"/>
      <c r="AD334">
        <f>ROUND((Source!AT414/100)*((ROUND(ROUND(Source!AO414,2)*Source!I414, 2)+ROUND(ROUND(Source!AN414,2)*Source!I414, 2))), 2)</f>
        <v>0</v>
      </c>
      <c r="AE334">
        <f>ROUND((Source!AU414/100)*((ROUND(ROUND(Source!AO414,2)*Source!I414, 2)+ROUND(ROUND(Source!AN414,2)*Source!I414, 2))), 2)</f>
        <v>0</v>
      </c>
      <c r="AN334" s="83">
        <f>L333</f>
        <v>1007.19</v>
      </c>
      <c r="AO334">
        <f>0</f>
        <v>0</v>
      </c>
      <c r="AQ334" t="s">
        <v>1002</v>
      </c>
      <c r="AR334">
        <f>0</f>
        <v>0</v>
      </c>
      <c r="AT334">
        <f>0</f>
        <v>0</v>
      </c>
      <c r="AV334" t="s">
        <v>1002</v>
      </c>
      <c r="AW334" s="83">
        <f>L333</f>
        <v>1007.19</v>
      </c>
      <c r="AZ334">
        <f>Source!X414</f>
        <v>0</v>
      </c>
      <c r="BA334">
        <f>Source!Y414</f>
        <v>0</v>
      </c>
      <c r="CD334">
        <v>1</v>
      </c>
    </row>
    <row r="336" spans="1:82" ht="15" x14ac:dyDescent="0.2">
      <c r="A336" s="90"/>
      <c r="B336" s="91"/>
      <c r="C336" s="92" t="s">
        <v>1016</v>
      </c>
      <c r="D336" s="92"/>
      <c r="E336" s="92"/>
      <c r="F336" s="92"/>
      <c r="G336" s="92"/>
      <c r="H336" s="92"/>
      <c r="I336" s="77"/>
      <c r="J336" s="90"/>
      <c r="K336" s="93"/>
      <c r="L336" s="77">
        <f>L338+L339+L345+L349</f>
        <v>6184.380000000001</v>
      </c>
    </row>
    <row r="337" spans="1:12" ht="14.25" x14ac:dyDescent="0.2">
      <c r="A337" s="85"/>
      <c r="B337" s="88"/>
      <c r="C337" s="94" t="s">
        <v>1017</v>
      </c>
      <c r="D337" s="89"/>
      <c r="E337" s="89"/>
      <c r="F337" s="89"/>
      <c r="G337" s="89"/>
      <c r="H337" s="89"/>
      <c r="I337" s="74"/>
      <c r="J337" s="85"/>
      <c r="K337" s="72"/>
      <c r="L337" s="74"/>
    </row>
    <row r="338" spans="1:12" ht="14.25" hidden="1" x14ac:dyDescent="0.2">
      <c r="A338" s="85"/>
      <c r="B338" s="88"/>
      <c r="C338" s="89" t="s">
        <v>1018</v>
      </c>
      <c r="D338" s="89"/>
      <c r="E338" s="89"/>
      <c r="F338" s="89"/>
      <c r="G338" s="89"/>
      <c r="H338" s="89"/>
      <c r="I338" s="74"/>
      <c r="J338" s="85"/>
      <c r="K338" s="72"/>
      <c r="L338" s="74">
        <f>SUM(AR308:AR334)</f>
        <v>0</v>
      </c>
    </row>
    <row r="339" spans="1:12" ht="14.25" hidden="1" x14ac:dyDescent="0.2">
      <c r="A339" s="85"/>
      <c r="B339" s="88"/>
      <c r="C339" s="89" t="s">
        <v>1019</v>
      </c>
      <c r="D339" s="89"/>
      <c r="E339" s="89"/>
      <c r="F339" s="89"/>
      <c r="G339" s="89"/>
      <c r="H339" s="89"/>
      <c r="I339" s="74"/>
      <c r="J339" s="85"/>
      <c r="K339" s="72"/>
      <c r="L339" s="74">
        <f>L341+L344+L343</f>
        <v>0</v>
      </c>
    </row>
    <row r="340" spans="1:12" ht="14.25" hidden="1" x14ac:dyDescent="0.2">
      <c r="A340" s="85"/>
      <c r="B340" s="88"/>
      <c r="C340" s="94" t="s">
        <v>1020</v>
      </c>
      <c r="D340" s="89"/>
      <c r="E340" s="89"/>
      <c r="F340" s="89"/>
      <c r="G340" s="89"/>
      <c r="H340" s="89"/>
      <c r="I340" s="74"/>
      <c r="J340" s="85"/>
      <c r="K340" s="72"/>
      <c r="L340" s="74"/>
    </row>
    <row r="341" spans="1:12" ht="14.25" hidden="1" x14ac:dyDescent="0.2">
      <c r="A341" s="85"/>
      <c r="B341" s="88"/>
      <c r="C341" s="89" t="s">
        <v>1019</v>
      </c>
      <c r="D341" s="89"/>
      <c r="E341" s="89"/>
      <c r="F341" s="89"/>
      <c r="G341" s="89"/>
      <c r="H341" s="89"/>
      <c r="I341" s="74"/>
      <c r="J341" s="85"/>
      <c r="K341" s="72"/>
      <c r="L341" s="74">
        <f>SUM(AO308:AO334)</f>
        <v>0</v>
      </c>
    </row>
    <row r="342" spans="1:12" ht="14.25" hidden="1" x14ac:dyDescent="0.2">
      <c r="A342" s="85"/>
      <c r="B342" s="88"/>
      <c r="C342" s="94" t="s">
        <v>1021</v>
      </c>
      <c r="D342" s="89"/>
      <c r="E342" s="89"/>
      <c r="F342" s="89"/>
      <c r="G342" s="89"/>
      <c r="H342" s="89"/>
      <c r="I342" s="74"/>
      <c r="J342" s="85"/>
      <c r="K342" s="72"/>
      <c r="L342" s="74"/>
    </row>
    <row r="343" spans="1:12" ht="14.25" hidden="1" x14ac:dyDescent="0.2">
      <c r="A343" s="85"/>
      <c r="B343" s="88"/>
      <c r="C343" s="89" t="s">
        <v>1040</v>
      </c>
      <c r="D343" s="89"/>
      <c r="E343" s="89"/>
      <c r="F343" s="89"/>
      <c r="G343" s="89"/>
      <c r="H343" s="89"/>
      <c r="I343" s="74"/>
      <c r="J343" s="85"/>
      <c r="K343" s="72"/>
      <c r="L343" s="74">
        <f>SUM(AT308:AT334)</f>
        <v>0</v>
      </c>
    </row>
    <row r="344" spans="1:12" ht="14.25" hidden="1" x14ac:dyDescent="0.2">
      <c r="A344" s="85"/>
      <c r="B344" s="88"/>
      <c r="C344" s="89" t="s">
        <v>1022</v>
      </c>
      <c r="D344" s="89"/>
      <c r="E344" s="89"/>
      <c r="F344" s="89"/>
      <c r="G344" s="89"/>
      <c r="H344" s="89"/>
      <c r="I344" s="74"/>
      <c r="J344" s="85"/>
      <c r="K344" s="72"/>
      <c r="L344" s="74">
        <f>SUM(AV308:AV334)</f>
        <v>0</v>
      </c>
    </row>
    <row r="345" spans="1:12" ht="14.25" x14ac:dyDescent="0.2">
      <c r="A345" s="85"/>
      <c r="B345" s="88"/>
      <c r="C345" s="89" t="s">
        <v>1023</v>
      </c>
      <c r="D345" s="89"/>
      <c r="E345" s="89"/>
      <c r="F345" s="89"/>
      <c r="G345" s="89"/>
      <c r="H345" s="89"/>
      <c r="I345" s="74"/>
      <c r="J345" s="85"/>
      <c r="K345" s="72"/>
      <c r="L345" s="74">
        <f>L347+L348</f>
        <v>6184.380000000001</v>
      </c>
    </row>
    <row r="346" spans="1:12" ht="14.25" x14ac:dyDescent="0.2">
      <c r="A346" s="85"/>
      <c r="B346" s="88"/>
      <c r="C346" s="94" t="s">
        <v>1020</v>
      </c>
      <c r="D346" s="89"/>
      <c r="E346" s="89"/>
      <c r="F346" s="89"/>
      <c r="G346" s="89"/>
      <c r="H346" s="89"/>
      <c r="I346" s="74"/>
      <c r="J346" s="85"/>
      <c r="K346" s="72"/>
      <c r="L346" s="74"/>
    </row>
    <row r="347" spans="1:12" ht="14.25" x14ac:dyDescent="0.2">
      <c r="A347" s="85"/>
      <c r="B347" s="88"/>
      <c r="C347" s="89" t="s">
        <v>1024</v>
      </c>
      <c r="D347" s="89"/>
      <c r="E347" s="89"/>
      <c r="F347" s="89"/>
      <c r="G347" s="89"/>
      <c r="H347" s="89"/>
      <c r="I347" s="74"/>
      <c r="J347" s="85"/>
      <c r="K347" s="72"/>
      <c r="L347" s="74">
        <f>SUM(AW308:AW334)-SUM(BK308:BK334)</f>
        <v>6184.380000000001</v>
      </c>
    </row>
    <row r="348" spans="1:12" ht="14.25" hidden="1" x14ac:dyDescent="0.2">
      <c r="A348" s="85"/>
      <c r="B348" s="88"/>
      <c r="C348" s="89" t="s">
        <v>1025</v>
      </c>
      <c r="D348" s="89"/>
      <c r="E348" s="89"/>
      <c r="F348" s="89"/>
      <c r="G348" s="89"/>
      <c r="H348" s="89"/>
      <c r="I348" s="74"/>
      <c r="J348" s="85"/>
      <c r="K348" s="72"/>
      <c r="L348" s="74">
        <f>SUM(BC308:BC334)</f>
        <v>0</v>
      </c>
    </row>
    <row r="349" spans="1:12" ht="14.25" hidden="1" x14ac:dyDescent="0.2">
      <c r="A349" s="85"/>
      <c r="B349" s="88"/>
      <c r="C349" s="89" t="s">
        <v>1026</v>
      </c>
      <c r="D349" s="89"/>
      <c r="E349" s="89"/>
      <c r="F349" s="89"/>
      <c r="G349" s="89"/>
      <c r="H349" s="89"/>
      <c r="I349" s="74"/>
      <c r="J349" s="85"/>
      <c r="K349" s="72"/>
      <c r="L349" s="74">
        <f>SUM(BB308:BB334)</f>
        <v>0</v>
      </c>
    </row>
    <row r="350" spans="1:12" ht="14.25" hidden="1" x14ac:dyDescent="0.2">
      <c r="A350" s="85"/>
      <c r="B350" s="88"/>
      <c r="C350" s="89" t="s">
        <v>1027</v>
      </c>
      <c r="D350" s="89"/>
      <c r="E350" s="89"/>
      <c r="F350" s="89"/>
      <c r="G350" s="89"/>
      <c r="H350" s="89"/>
      <c r="I350" s="74"/>
      <c r="J350" s="85"/>
      <c r="K350" s="72"/>
      <c r="L350" s="74">
        <f>SUM(AR308:AR334)+SUM(AT308:AT334)+SUM(AV308:AV334)</f>
        <v>0</v>
      </c>
    </row>
    <row r="351" spans="1:12" ht="14.25" hidden="1" x14ac:dyDescent="0.2">
      <c r="A351" s="85"/>
      <c r="B351" s="88"/>
      <c r="C351" s="89" t="s">
        <v>1028</v>
      </c>
      <c r="D351" s="89"/>
      <c r="E351" s="89"/>
      <c r="F351" s="89"/>
      <c r="G351" s="89"/>
      <c r="H351" s="89"/>
      <c r="I351" s="74"/>
      <c r="J351" s="85"/>
      <c r="K351" s="72"/>
      <c r="L351" s="74">
        <f>SUM(AZ308:AZ334)</f>
        <v>0</v>
      </c>
    </row>
    <row r="352" spans="1:12" ht="14.25" hidden="1" x14ac:dyDescent="0.2">
      <c r="A352" s="85"/>
      <c r="B352" s="88"/>
      <c r="C352" s="89" t="s">
        <v>1029</v>
      </c>
      <c r="D352" s="89"/>
      <c r="E352" s="89"/>
      <c r="F352" s="89"/>
      <c r="G352" s="89"/>
      <c r="H352" s="89"/>
      <c r="I352" s="74"/>
      <c r="J352" s="85"/>
      <c r="K352" s="72"/>
      <c r="L352" s="74">
        <f>SUM(BA308:BA334)</f>
        <v>0</v>
      </c>
    </row>
    <row r="353" spans="1:12" ht="14.25" hidden="1" x14ac:dyDescent="0.2">
      <c r="A353" s="85"/>
      <c r="B353" s="88"/>
      <c r="C353" s="89" t="s">
        <v>512</v>
      </c>
      <c r="D353" s="89"/>
      <c r="E353" s="89"/>
      <c r="F353" s="89"/>
      <c r="G353" s="89"/>
      <c r="H353" s="89"/>
      <c r="I353" s="74"/>
      <c r="J353" s="85"/>
      <c r="K353" s="72"/>
      <c r="L353" s="74">
        <f>L355+L356</f>
        <v>0</v>
      </c>
    </row>
    <row r="354" spans="1:12" ht="14.25" hidden="1" x14ac:dyDescent="0.2">
      <c r="A354" s="85"/>
      <c r="B354" s="88"/>
      <c r="C354" s="94" t="s">
        <v>1017</v>
      </c>
      <c r="D354" s="89"/>
      <c r="E354" s="89"/>
      <c r="F354" s="89"/>
      <c r="G354" s="89"/>
      <c r="H354" s="89"/>
      <c r="I354" s="74"/>
      <c r="J354" s="85"/>
      <c r="K354" s="72"/>
      <c r="L354" s="74"/>
    </row>
    <row r="355" spans="1:12" ht="14.25" hidden="1" x14ac:dyDescent="0.2">
      <c r="A355" s="85"/>
      <c r="B355" s="88"/>
      <c r="C355" s="89" t="s">
        <v>1030</v>
      </c>
      <c r="D355" s="89"/>
      <c r="E355" s="89"/>
      <c r="F355" s="89"/>
      <c r="G355" s="89"/>
      <c r="H355" s="89"/>
      <c r="I355" s="74"/>
      <c r="J355" s="85"/>
      <c r="K355" s="72"/>
      <c r="L355" s="74">
        <f>SUM(BK308:BK334)</f>
        <v>0</v>
      </c>
    </row>
    <row r="356" spans="1:12" ht="14.25" hidden="1" x14ac:dyDescent="0.2">
      <c r="A356" s="85"/>
      <c r="B356" s="88"/>
      <c r="C356" s="89" t="s">
        <v>1031</v>
      </c>
      <c r="D356" s="89"/>
      <c r="E356" s="89"/>
      <c r="F356" s="89"/>
      <c r="G356" s="89"/>
      <c r="H356" s="89"/>
      <c r="I356" s="74"/>
      <c r="J356" s="85"/>
      <c r="K356" s="72"/>
      <c r="L356" s="74">
        <f>SUM(BD308:BD334)</f>
        <v>0</v>
      </c>
    </row>
    <row r="357" spans="1:12" ht="14.25" hidden="1" x14ac:dyDescent="0.2">
      <c r="A357" s="85"/>
      <c r="B357" s="88"/>
      <c r="C357" s="89" t="s">
        <v>1032</v>
      </c>
      <c r="D357" s="89"/>
      <c r="E357" s="89"/>
      <c r="F357" s="89"/>
      <c r="G357" s="89"/>
      <c r="H357" s="89"/>
      <c r="I357" s="74"/>
      <c r="J357" s="85"/>
      <c r="K357" s="72"/>
      <c r="L357" s="74"/>
    </row>
    <row r="358" spans="1:12" ht="14.25" hidden="1" x14ac:dyDescent="0.2">
      <c r="A358" s="85"/>
      <c r="B358" s="88"/>
      <c r="C358" s="89" t="s">
        <v>1032</v>
      </c>
      <c r="D358" s="89"/>
      <c r="E358" s="89"/>
      <c r="F358" s="89"/>
      <c r="G358" s="89"/>
      <c r="H358" s="89"/>
      <c r="I358" s="74"/>
      <c r="J358" s="85"/>
      <c r="K358" s="72"/>
      <c r="L358" s="74">
        <f>SUM(BQ308:BQ334)</f>
        <v>0</v>
      </c>
    </row>
    <row r="359" spans="1:12" ht="14.25" hidden="1" x14ac:dyDescent="0.2">
      <c r="A359" s="85"/>
      <c r="B359" s="88"/>
      <c r="C359" s="89" t="s">
        <v>1033</v>
      </c>
      <c r="D359" s="89"/>
      <c r="E359" s="89"/>
      <c r="F359" s="89"/>
      <c r="G359" s="89"/>
      <c r="H359" s="89"/>
      <c r="I359" s="74"/>
      <c r="J359" s="85"/>
      <c r="K359" s="72"/>
      <c r="L359" s="74">
        <f>SUM(BO308:BO334)</f>
        <v>0</v>
      </c>
    </row>
    <row r="360" spans="1:12" ht="15" x14ac:dyDescent="0.2">
      <c r="A360" s="90"/>
      <c r="B360" s="91"/>
      <c r="C360" s="92" t="s">
        <v>1034</v>
      </c>
      <c r="D360" s="92"/>
      <c r="E360" s="92"/>
      <c r="F360" s="92"/>
      <c r="G360" s="92"/>
      <c r="H360" s="92"/>
      <c r="I360" s="77"/>
      <c r="J360" s="90"/>
      <c r="K360" s="93"/>
      <c r="L360" s="77">
        <f>L336+L351+L352+L353+L358+L359</f>
        <v>6184.380000000001</v>
      </c>
    </row>
    <row r="361" spans="1:12" ht="14.25" x14ac:dyDescent="0.2">
      <c r="A361" s="85"/>
      <c r="B361" s="88"/>
      <c r="C361" s="94" t="s">
        <v>1035</v>
      </c>
      <c r="D361" s="89"/>
      <c r="E361" s="89"/>
      <c r="F361" s="89"/>
      <c r="G361" s="89"/>
      <c r="H361" s="89"/>
      <c r="I361" s="74"/>
      <c r="J361" s="85"/>
      <c r="K361" s="72"/>
      <c r="L361" s="74"/>
    </row>
    <row r="362" spans="1:12" ht="14.25" x14ac:dyDescent="0.2">
      <c r="A362" s="85"/>
      <c r="B362" s="88"/>
      <c r="C362" s="89" t="s">
        <v>1036</v>
      </c>
      <c r="D362" s="89"/>
      <c r="E362" s="89"/>
      <c r="F362" s="89"/>
      <c r="G362" s="89"/>
      <c r="H362" s="89"/>
      <c r="I362" s="74"/>
      <c r="J362" s="85"/>
      <c r="K362" s="72"/>
      <c r="L362" s="74">
        <f>SUM(AX308:AX334)</f>
        <v>4518.82</v>
      </c>
    </row>
    <row r="363" spans="1:12" ht="14.25" hidden="1" x14ac:dyDescent="0.2">
      <c r="A363" s="85"/>
      <c r="B363" s="88"/>
      <c r="C363" s="89" t="s">
        <v>1037</v>
      </c>
      <c r="D363" s="89"/>
      <c r="E363" s="89"/>
      <c r="F363" s="89"/>
      <c r="G363" s="89"/>
      <c r="H363" s="89"/>
      <c r="I363" s="74"/>
      <c r="J363" s="85"/>
      <c r="K363" s="72"/>
      <c r="L363" s="74">
        <f>SUM(AY308:AY334)</f>
        <v>0</v>
      </c>
    </row>
    <row r="364" spans="1:12" ht="14.25" hidden="1" customHeight="1" x14ac:dyDescent="0.2">
      <c r="A364" s="85"/>
      <c r="B364" s="88"/>
      <c r="C364" s="89" t="s">
        <v>1038</v>
      </c>
      <c r="D364" s="89"/>
      <c r="E364" s="89"/>
      <c r="F364" s="95"/>
      <c r="G364" s="76">
        <f>Source!F461</f>
        <v>0</v>
      </c>
      <c r="H364" s="85"/>
      <c r="I364" s="85"/>
      <c r="J364" s="85"/>
      <c r="K364" s="85"/>
      <c r="L364" s="85"/>
    </row>
    <row r="365" spans="1:12" ht="14.25" hidden="1" customHeight="1" x14ac:dyDescent="0.2">
      <c r="A365" s="85"/>
      <c r="B365" s="88"/>
      <c r="C365" s="89" t="s">
        <v>1039</v>
      </c>
      <c r="D365" s="89"/>
      <c r="E365" s="89"/>
      <c r="F365" s="95"/>
      <c r="G365" s="76">
        <f>Source!F462</f>
        <v>0</v>
      </c>
      <c r="H365" s="85"/>
      <c r="I365" s="85"/>
      <c r="J365" s="85"/>
      <c r="K365" s="85"/>
      <c r="L365" s="85"/>
    </row>
    <row r="368" spans="1:12" ht="15" x14ac:dyDescent="0.2">
      <c r="A368" s="97"/>
      <c r="B368" s="98"/>
      <c r="C368" s="99" t="s">
        <v>1069</v>
      </c>
      <c r="D368" s="99"/>
      <c r="E368" s="99"/>
      <c r="F368" s="99"/>
      <c r="G368" s="99"/>
      <c r="H368" s="99"/>
      <c r="I368" s="100"/>
      <c r="J368" s="97"/>
      <c r="K368" s="101"/>
      <c r="L368" s="100"/>
    </row>
    <row r="370" spans="1:12" ht="15" x14ac:dyDescent="0.2">
      <c r="A370" s="90"/>
      <c r="B370" s="91"/>
      <c r="C370" s="92" t="s">
        <v>1070</v>
      </c>
      <c r="D370" s="92"/>
      <c r="E370" s="92"/>
      <c r="F370" s="92"/>
      <c r="G370" s="92"/>
      <c r="H370" s="92"/>
      <c r="I370" s="77"/>
      <c r="J370" s="90"/>
      <c r="K370" s="93"/>
      <c r="L370" s="77">
        <f>L372+L387+L388</f>
        <v>18774.949999999997</v>
      </c>
    </row>
    <row r="371" spans="1:12" ht="14.25" x14ac:dyDescent="0.2">
      <c r="A371" s="85"/>
      <c r="B371" s="88"/>
      <c r="C371" s="94" t="s">
        <v>1017</v>
      </c>
      <c r="D371" s="89"/>
      <c r="E371" s="89"/>
      <c r="F371" s="89"/>
      <c r="G371" s="89"/>
      <c r="H371" s="89"/>
      <c r="I371" s="74"/>
      <c r="J371" s="85"/>
      <c r="K371" s="72"/>
      <c r="L371" s="74"/>
    </row>
    <row r="372" spans="1:12" ht="14.25" x14ac:dyDescent="0.2">
      <c r="A372" s="85"/>
      <c r="B372" s="88"/>
      <c r="C372" s="89" t="s">
        <v>1071</v>
      </c>
      <c r="D372" s="89"/>
      <c r="E372" s="89"/>
      <c r="F372" s="89"/>
      <c r="G372" s="89"/>
      <c r="H372" s="89"/>
      <c r="I372" s="74"/>
      <c r="J372" s="85"/>
      <c r="K372" s="72"/>
      <c r="L372" s="74">
        <f>L374+L375+L381+L385</f>
        <v>11951.63</v>
      </c>
    </row>
    <row r="373" spans="1:12" ht="14.25" x14ac:dyDescent="0.2">
      <c r="A373" s="85"/>
      <c r="B373" s="88"/>
      <c r="C373" s="94" t="s">
        <v>1017</v>
      </c>
      <c r="D373" s="89"/>
      <c r="E373" s="89"/>
      <c r="F373" s="89"/>
      <c r="G373" s="89"/>
      <c r="H373" s="89"/>
      <c r="I373" s="74"/>
      <c r="J373" s="85"/>
      <c r="K373" s="72"/>
      <c r="L373" s="74"/>
    </row>
    <row r="374" spans="1:12" ht="14.25" x14ac:dyDescent="0.2">
      <c r="A374" s="85"/>
      <c r="B374" s="88"/>
      <c r="C374" s="89" t="s">
        <v>1072</v>
      </c>
      <c r="D374" s="89"/>
      <c r="E374" s="89"/>
      <c r="F374" s="89"/>
      <c r="G374" s="89"/>
      <c r="H374" s="89"/>
      <c r="I374" s="74"/>
      <c r="J374" s="85"/>
      <c r="K374" s="72"/>
      <c r="L374" s="74">
        <f>SUMIF(CD52:CD366, 1, AR52:AR366)</f>
        <v>2736.89</v>
      </c>
    </row>
    <row r="375" spans="1:12" ht="14.25" hidden="1" x14ac:dyDescent="0.2">
      <c r="A375" s="85"/>
      <c r="B375" s="88"/>
      <c r="C375" s="89" t="s">
        <v>1019</v>
      </c>
      <c r="D375" s="89"/>
      <c r="E375" s="89"/>
      <c r="F375" s="89"/>
      <c r="G375" s="89"/>
      <c r="H375" s="89"/>
      <c r="I375" s="74"/>
      <c r="J375" s="85"/>
      <c r="K375" s="72"/>
      <c r="L375" s="74">
        <f>L377+L380+L379</f>
        <v>2933.91</v>
      </c>
    </row>
    <row r="376" spans="1:12" ht="14.25" hidden="1" x14ac:dyDescent="0.2">
      <c r="A376" s="85"/>
      <c r="B376" s="88"/>
      <c r="C376" s="94" t="s">
        <v>1020</v>
      </c>
      <c r="D376" s="89"/>
      <c r="E376" s="89"/>
      <c r="F376" s="89"/>
      <c r="G376" s="89"/>
      <c r="H376" s="89"/>
      <c r="I376" s="74"/>
      <c r="J376" s="85"/>
      <c r="K376" s="72"/>
      <c r="L376" s="74"/>
    </row>
    <row r="377" spans="1:12" ht="14.25" x14ac:dyDescent="0.2">
      <c r="A377" s="85"/>
      <c r="B377" s="88"/>
      <c r="C377" s="89" t="s">
        <v>1019</v>
      </c>
      <c r="D377" s="89"/>
      <c r="E377" s="89"/>
      <c r="F377" s="89"/>
      <c r="G377" s="89"/>
      <c r="H377" s="89"/>
      <c r="I377" s="74"/>
      <c r="J377" s="85"/>
      <c r="K377" s="72"/>
      <c r="L377" s="74">
        <f>SUMIF(CD52:CD366, 1, AO52:AO366)</f>
        <v>1492.76</v>
      </c>
    </row>
    <row r="378" spans="1:12" ht="14.25" hidden="1" x14ac:dyDescent="0.2">
      <c r="A378" s="85"/>
      <c r="B378" s="88"/>
      <c r="C378" s="94" t="s">
        <v>1021</v>
      </c>
      <c r="D378" s="89"/>
      <c r="E378" s="89"/>
      <c r="F378" s="89"/>
      <c r="G378" s="89"/>
      <c r="H378" s="89"/>
      <c r="I378" s="74"/>
      <c r="J378" s="85"/>
      <c r="K378" s="72"/>
      <c r="L378" s="74"/>
    </row>
    <row r="379" spans="1:12" ht="14.25" x14ac:dyDescent="0.2">
      <c r="A379" s="85"/>
      <c r="B379" s="88"/>
      <c r="C379" s="89" t="s">
        <v>1040</v>
      </c>
      <c r="D379" s="89"/>
      <c r="E379" s="89"/>
      <c r="F379" s="89"/>
      <c r="G379" s="89"/>
      <c r="H379" s="89"/>
      <c r="I379" s="74"/>
      <c r="J379" s="85"/>
      <c r="K379" s="72"/>
      <c r="L379" s="74">
        <f>SUMIF(CD52:CD366, 1, AT52:AT366)</f>
        <v>1441.1499999999999</v>
      </c>
    </row>
    <row r="380" spans="1:12" ht="14.25" hidden="1" x14ac:dyDescent="0.2">
      <c r="A380" s="85"/>
      <c r="B380" s="88"/>
      <c r="C380" s="89" t="s">
        <v>1022</v>
      </c>
      <c r="D380" s="89"/>
      <c r="E380" s="89"/>
      <c r="F380" s="89"/>
      <c r="G380" s="89"/>
      <c r="H380" s="89"/>
      <c r="I380" s="74"/>
      <c r="J380" s="85"/>
      <c r="K380" s="72"/>
      <c r="L380" s="74">
        <f>SUMIF(CD52:CD366, 1, AV52:AV366)</f>
        <v>0</v>
      </c>
    </row>
    <row r="381" spans="1:12" ht="14.25" x14ac:dyDescent="0.2">
      <c r="A381" s="85"/>
      <c r="B381" s="88"/>
      <c r="C381" s="89" t="s">
        <v>1023</v>
      </c>
      <c r="D381" s="89"/>
      <c r="E381" s="89"/>
      <c r="F381" s="89"/>
      <c r="G381" s="89"/>
      <c r="H381" s="89"/>
      <c r="I381" s="74"/>
      <c r="J381" s="85"/>
      <c r="K381" s="72"/>
      <c r="L381" s="74">
        <f>L383+L384</f>
        <v>6280.83</v>
      </c>
    </row>
    <row r="382" spans="1:12" ht="14.25" x14ac:dyDescent="0.2">
      <c r="A382" s="85"/>
      <c r="B382" s="88"/>
      <c r="C382" s="94" t="s">
        <v>1020</v>
      </c>
      <c r="D382" s="89"/>
      <c r="E382" s="89"/>
      <c r="F382" s="89"/>
      <c r="G382" s="89"/>
      <c r="H382" s="89"/>
      <c r="I382" s="74"/>
      <c r="J382" s="85"/>
      <c r="K382" s="72"/>
      <c r="L382" s="74"/>
    </row>
    <row r="383" spans="1:12" ht="14.25" x14ac:dyDescent="0.2">
      <c r="A383" s="85"/>
      <c r="B383" s="88"/>
      <c r="C383" s="89" t="s">
        <v>1024</v>
      </c>
      <c r="D383" s="89"/>
      <c r="E383" s="89"/>
      <c r="F383" s="89"/>
      <c r="G383" s="89"/>
      <c r="H383" s="89"/>
      <c r="I383" s="74"/>
      <c r="J383" s="85"/>
      <c r="K383" s="72"/>
      <c r="L383" s="74">
        <f>SUMIF(CD52:CD366, 1, AW52:AW366)-SUMIF(CD52:CD366, 1, BK52:BK366)</f>
        <v>6280.83</v>
      </c>
    </row>
    <row r="384" spans="1:12" ht="14.25" hidden="1" x14ac:dyDescent="0.2">
      <c r="A384" s="85"/>
      <c r="B384" s="88"/>
      <c r="C384" s="89" t="s">
        <v>1025</v>
      </c>
      <c r="D384" s="89"/>
      <c r="E384" s="89"/>
      <c r="F384" s="89"/>
      <c r="G384" s="89"/>
      <c r="H384" s="89"/>
      <c r="I384" s="74"/>
      <c r="J384" s="85"/>
      <c r="K384" s="72"/>
      <c r="L384" s="74">
        <f>SUMIF(CD52:CD366, 1, BC52:BC366)</f>
        <v>0</v>
      </c>
    </row>
    <row r="385" spans="1:12" ht="14.25" hidden="1" x14ac:dyDescent="0.2">
      <c r="A385" s="85"/>
      <c r="B385" s="88"/>
      <c r="C385" s="89" t="s">
        <v>1026</v>
      </c>
      <c r="D385" s="89"/>
      <c r="E385" s="89"/>
      <c r="F385" s="89"/>
      <c r="G385" s="89"/>
      <c r="H385" s="89"/>
      <c r="I385" s="74"/>
      <c r="J385" s="85"/>
      <c r="K385" s="72"/>
      <c r="L385" s="74">
        <f>SUMIF(CD52:CD366, 1, BB52:BB366)</f>
        <v>0</v>
      </c>
    </row>
    <row r="386" spans="1:12" ht="14.25" x14ac:dyDescent="0.2">
      <c r="A386" s="85"/>
      <c r="B386" s="88"/>
      <c r="C386" s="89" t="s">
        <v>1073</v>
      </c>
      <c r="D386" s="89"/>
      <c r="E386" s="89"/>
      <c r="F386" s="89"/>
      <c r="G386" s="89"/>
      <c r="H386" s="89"/>
      <c r="I386" s="74"/>
      <c r="J386" s="85"/>
      <c r="K386" s="72"/>
      <c r="L386" s="74">
        <f>SUMIF(CD52:CD366, 1, AR52:AR366)+SUMIF(CD52:CD366, 1, AT52:AT366)+SUMIF(CD52:CD366, 1, AV52:AV366)</f>
        <v>4178.04</v>
      </c>
    </row>
    <row r="387" spans="1:12" ht="14.25" x14ac:dyDescent="0.2">
      <c r="A387" s="85"/>
      <c r="B387" s="88"/>
      <c r="C387" s="89" t="s">
        <v>1074</v>
      </c>
      <c r="D387" s="89"/>
      <c r="E387" s="89"/>
      <c r="F387" s="89"/>
      <c r="G387" s="89"/>
      <c r="H387" s="89"/>
      <c r="I387" s="74"/>
      <c r="J387" s="85"/>
      <c r="K387" s="72"/>
      <c r="L387" s="74">
        <f>SUMIF(CD52:CD366, 1, AZ52:AZ366)</f>
        <v>4319.47</v>
      </c>
    </row>
    <row r="388" spans="1:12" ht="14.25" x14ac:dyDescent="0.2">
      <c r="A388" s="85"/>
      <c r="B388" s="88"/>
      <c r="C388" s="89" t="s">
        <v>1075</v>
      </c>
      <c r="D388" s="89"/>
      <c r="E388" s="89"/>
      <c r="F388" s="89"/>
      <c r="G388" s="89"/>
      <c r="H388" s="89"/>
      <c r="I388" s="74"/>
      <c r="J388" s="85"/>
      <c r="K388" s="72"/>
      <c r="L388" s="74">
        <f>SUMIF(CD52:CD366, 1, BA52:BA366)</f>
        <v>2503.85</v>
      </c>
    </row>
    <row r="390" spans="1:12" ht="15" x14ac:dyDescent="0.2">
      <c r="A390" s="90"/>
      <c r="B390" s="91"/>
      <c r="C390" s="92" t="s">
        <v>1076</v>
      </c>
      <c r="D390" s="92"/>
      <c r="E390" s="92"/>
      <c r="F390" s="92"/>
      <c r="G390" s="92"/>
      <c r="H390" s="92"/>
      <c r="I390" s="77"/>
      <c r="J390" s="90"/>
      <c r="K390" s="93"/>
      <c r="L390" s="77">
        <f>L392+L407+L408</f>
        <v>16091.89</v>
      </c>
    </row>
    <row r="391" spans="1:12" ht="14.25" x14ac:dyDescent="0.2">
      <c r="A391" s="85"/>
      <c r="B391" s="88"/>
      <c r="C391" s="94" t="s">
        <v>1017</v>
      </c>
      <c r="D391" s="89"/>
      <c r="E391" s="89"/>
      <c r="F391" s="89"/>
      <c r="G391" s="89"/>
      <c r="H391" s="89"/>
      <c r="I391" s="74"/>
      <c r="J391" s="85"/>
      <c r="K391" s="72"/>
      <c r="L391" s="74"/>
    </row>
    <row r="392" spans="1:12" ht="14.25" x14ac:dyDescent="0.2">
      <c r="A392" s="85"/>
      <c r="B392" s="88"/>
      <c r="C392" s="89" t="s">
        <v>1071</v>
      </c>
      <c r="D392" s="89"/>
      <c r="E392" s="89"/>
      <c r="F392" s="89"/>
      <c r="G392" s="89"/>
      <c r="H392" s="89"/>
      <c r="I392" s="74"/>
      <c r="J392" s="85"/>
      <c r="K392" s="72"/>
      <c r="L392" s="74">
        <f>L394+L395+L401+L405</f>
        <v>7150.3200000000006</v>
      </c>
    </row>
    <row r="393" spans="1:12" ht="14.25" x14ac:dyDescent="0.2">
      <c r="A393" s="85"/>
      <c r="B393" s="88"/>
      <c r="C393" s="94" t="s">
        <v>1017</v>
      </c>
      <c r="D393" s="89"/>
      <c r="E393" s="89"/>
      <c r="F393" s="89"/>
      <c r="G393" s="89"/>
      <c r="H393" s="89"/>
      <c r="I393" s="74"/>
      <c r="J393" s="85"/>
      <c r="K393" s="72"/>
      <c r="L393" s="74"/>
    </row>
    <row r="394" spans="1:12" ht="14.25" x14ac:dyDescent="0.2">
      <c r="A394" s="85"/>
      <c r="B394" s="88"/>
      <c r="C394" s="89" t="s">
        <v>1072</v>
      </c>
      <c r="D394" s="89"/>
      <c r="E394" s="89"/>
      <c r="F394" s="89"/>
      <c r="G394" s="89"/>
      <c r="H394" s="89"/>
      <c r="I394" s="74"/>
      <c r="J394" s="85"/>
      <c r="K394" s="72"/>
      <c r="L394" s="74">
        <f>SUMIF(CD52:CD388, 2, AR52:AR388)</f>
        <v>5967.42</v>
      </c>
    </row>
    <row r="395" spans="1:12" ht="14.25" hidden="1" x14ac:dyDescent="0.2">
      <c r="A395" s="85"/>
      <c r="B395" s="88"/>
      <c r="C395" s="89" t="s">
        <v>1019</v>
      </c>
      <c r="D395" s="89"/>
      <c r="E395" s="89"/>
      <c r="F395" s="89"/>
      <c r="G395" s="89"/>
      <c r="H395" s="89"/>
      <c r="I395" s="74"/>
      <c r="J395" s="85"/>
      <c r="K395" s="72"/>
      <c r="L395" s="74">
        <f>L397+L400+L399</f>
        <v>171.85</v>
      </c>
    </row>
    <row r="396" spans="1:12" ht="14.25" hidden="1" x14ac:dyDescent="0.2">
      <c r="A396" s="85"/>
      <c r="B396" s="88"/>
      <c r="C396" s="94" t="s">
        <v>1020</v>
      </c>
      <c r="D396" s="89"/>
      <c r="E396" s="89"/>
      <c r="F396" s="89"/>
      <c r="G396" s="89"/>
      <c r="H396" s="89"/>
      <c r="I396" s="74"/>
      <c r="J396" s="85"/>
      <c r="K396" s="72"/>
      <c r="L396" s="74"/>
    </row>
    <row r="397" spans="1:12" ht="14.25" x14ac:dyDescent="0.2">
      <c r="A397" s="85"/>
      <c r="B397" s="88"/>
      <c r="C397" s="89" t="s">
        <v>1019</v>
      </c>
      <c r="D397" s="89"/>
      <c r="E397" s="89"/>
      <c r="F397" s="89"/>
      <c r="G397" s="89"/>
      <c r="H397" s="89"/>
      <c r="I397" s="74"/>
      <c r="J397" s="85"/>
      <c r="K397" s="72"/>
      <c r="L397" s="74">
        <f>SUMIF(CD52:CD388, 2, AO52:AO388)</f>
        <v>97.66</v>
      </c>
    </row>
    <row r="398" spans="1:12" ht="14.25" hidden="1" x14ac:dyDescent="0.2">
      <c r="A398" s="85"/>
      <c r="B398" s="88"/>
      <c r="C398" s="94" t="s">
        <v>1021</v>
      </c>
      <c r="D398" s="89"/>
      <c r="E398" s="89"/>
      <c r="F398" s="89"/>
      <c r="G398" s="89"/>
      <c r="H398" s="89"/>
      <c r="I398" s="74"/>
      <c r="J398" s="85"/>
      <c r="K398" s="72"/>
      <c r="L398" s="74"/>
    </row>
    <row r="399" spans="1:12" ht="14.25" x14ac:dyDescent="0.2">
      <c r="A399" s="85"/>
      <c r="B399" s="88"/>
      <c r="C399" s="89" t="s">
        <v>1040</v>
      </c>
      <c r="D399" s="89"/>
      <c r="E399" s="89"/>
      <c r="F399" s="89"/>
      <c r="G399" s="89"/>
      <c r="H399" s="89"/>
      <c r="I399" s="74"/>
      <c r="J399" s="85"/>
      <c r="K399" s="72"/>
      <c r="L399" s="74">
        <f>SUMIF(CD52:CD388, 2, AT52:AT388)</f>
        <v>74.19</v>
      </c>
    </row>
    <row r="400" spans="1:12" ht="14.25" hidden="1" x14ac:dyDescent="0.2">
      <c r="A400" s="85"/>
      <c r="B400" s="88"/>
      <c r="C400" s="89" t="s">
        <v>1022</v>
      </c>
      <c r="D400" s="89"/>
      <c r="E400" s="89"/>
      <c r="F400" s="89"/>
      <c r="G400" s="89"/>
      <c r="H400" s="89"/>
      <c r="I400" s="74"/>
      <c r="J400" s="85"/>
      <c r="K400" s="72"/>
      <c r="L400" s="74">
        <f>SUMIF(CD52:CD388, 2, AV52:AV388)</f>
        <v>0</v>
      </c>
    </row>
    <row r="401" spans="1:12" ht="14.25" x14ac:dyDescent="0.2">
      <c r="A401" s="85"/>
      <c r="B401" s="88"/>
      <c r="C401" s="89" t="s">
        <v>1023</v>
      </c>
      <c r="D401" s="89"/>
      <c r="E401" s="89"/>
      <c r="F401" s="89"/>
      <c r="G401" s="89"/>
      <c r="H401" s="89"/>
      <c r="I401" s="74"/>
      <c r="J401" s="85"/>
      <c r="K401" s="72"/>
      <c r="L401" s="74">
        <f>L403+L404</f>
        <v>1011.0500000000001</v>
      </c>
    </row>
    <row r="402" spans="1:12" ht="14.25" x14ac:dyDescent="0.2">
      <c r="A402" s="85"/>
      <c r="B402" s="88"/>
      <c r="C402" s="94" t="s">
        <v>1020</v>
      </c>
      <c r="D402" s="89"/>
      <c r="E402" s="89"/>
      <c r="F402" s="89"/>
      <c r="G402" s="89"/>
      <c r="H402" s="89"/>
      <c r="I402" s="74"/>
      <c r="J402" s="85"/>
      <c r="K402" s="72"/>
      <c r="L402" s="74"/>
    </row>
    <row r="403" spans="1:12" ht="14.25" x14ac:dyDescent="0.2">
      <c r="A403" s="85"/>
      <c r="B403" s="88"/>
      <c r="C403" s="89" t="s">
        <v>1024</v>
      </c>
      <c r="D403" s="89"/>
      <c r="E403" s="89"/>
      <c r="F403" s="89"/>
      <c r="G403" s="89"/>
      <c r="H403" s="89"/>
      <c r="I403" s="74"/>
      <c r="J403" s="85"/>
      <c r="K403" s="72"/>
      <c r="L403" s="74">
        <f>SUMIF(CD52:CD388, 2, AW52:AW388)-SUMIF(CD52:CD388, 2, BK52:BK388)</f>
        <v>1011.0500000000001</v>
      </c>
    </row>
    <row r="404" spans="1:12" ht="14.25" hidden="1" x14ac:dyDescent="0.2">
      <c r="A404" s="85"/>
      <c r="B404" s="88"/>
      <c r="C404" s="89" t="s">
        <v>1025</v>
      </c>
      <c r="D404" s="89"/>
      <c r="E404" s="89"/>
      <c r="F404" s="89"/>
      <c r="G404" s="89"/>
      <c r="H404" s="89"/>
      <c r="I404" s="74"/>
      <c r="J404" s="85"/>
      <c r="K404" s="72"/>
      <c r="L404" s="74">
        <f>SUMIF(CD52:CD388, 2, BC52:BC388)</f>
        <v>0</v>
      </c>
    </row>
    <row r="405" spans="1:12" ht="14.25" hidden="1" x14ac:dyDescent="0.2">
      <c r="A405" s="85"/>
      <c r="B405" s="88"/>
      <c r="C405" s="89" t="s">
        <v>1026</v>
      </c>
      <c r="D405" s="89"/>
      <c r="E405" s="89"/>
      <c r="F405" s="89"/>
      <c r="G405" s="89"/>
      <c r="H405" s="89"/>
      <c r="I405" s="74"/>
      <c r="J405" s="85"/>
      <c r="K405" s="72"/>
      <c r="L405" s="74">
        <f>SUMIF(CD52:CD388, 2, BB52:BB388)</f>
        <v>0</v>
      </c>
    </row>
    <row r="406" spans="1:12" ht="14.25" x14ac:dyDescent="0.2">
      <c r="A406" s="85"/>
      <c r="B406" s="88"/>
      <c r="C406" s="89" t="s">
        <v>1073</v>
      </c>
      <c r="D406" s="89"/>
      <c r="E406" s="89"/>
      <c r="F406" s="89"/>
      <c r="G406" s="89"/>
      <c r="H406" s="89"/>
      <c r="I406" s="74"/>
      <c r="J406" s="85"/>
      <c r="K406" s="72"/>
      <c r="L406" s="74">
        <f>SUMIF(CD52:CD388, 2, AR52:AR388)+SUMIF(CD52:CD388, 2, AT52:AT388)+SUMIF(CD52:CD388, 2, AV52:AV388)</f>
        <v>6041.61</v>
      </c>
    </row>
    <row r="407" spans="1:12" ht="14.25" x14ac:dyDescent="0.2">
      <c r="A407" s="85"/>
      <c r="B407" s="88"/>
      <c r="C407" s="89" t="s">
        <v>1074</v>
      </c>
      <c r="D407" s="89"/>
      <c r="E407" s="89"/>
      <c r="F407" s="89"/>
      <c r="G407" s="89"/>
      <c r="H407" s="89"/>
      <c r="I407" s="74"/>
      <c r="J407" s="85"/>
      <c r="K407" s="72"/>
      <c r="L407" s="74">
        <f>SUMIF(CD52:CD388, 2, AZ52:AZ388)</f>
        <v>5860.3600000000006</v>
      </c>
    </row>
    <row r="408" spans="1:12" ht="14.25" x14ac:dyDescent="0.2">
      <c r="A408" s="85"/>
      <c r="B408" s="88"/>
      <c r="C408" s="89" t="s">
        <v>1075</v>
      </c>
      <c r="D408" s="89"/>
      <c r="E408" s="89"/>
      <c r="F408" s="89"/>
      <c r="G408" s="89"/>
      <c r="H408" s="89"/>
      <c r="I408" s="74"/>
      <c r="J408" s="85"/>
      <c r="K408" s="72"/>
      <c r="L408" s="74">
        <f>SUMIF(CD52:CD388, 2, BA52:BA388)</f>
        <v>3081.21</v>
      </c>
    </row>
    <row r="409" spans="1:12" hidden="1" x14ac:dyDescent="0.2"/>
    <row r="410" spans="1:12" ht="15" hidden="1" x14ac:dyDescent="0.2">
      <c r="A410" s="90"/>
      <c r="B410" s="91"/>
      <c r="C410" s="92" t="s">
        <v>1077</v>
      </c>
      <c r="D410" s="92"/>
      <c r="E410" s="92"/>
      <c r="F410" s="92"/>
      <c r="G410" s="92"/>
      <c r="H410" s="92"/>
      <c r="I410" s="77"/>
      <c r="J410" s="90"/>
      <c r="K410" s="93"/>
      <c r="L410" s="77">
        <f>L412+L413</f>
        <v>0</v>
      </c>
    </row>
    <row r="411" spans="1:12" ht="14.25" hidden="1" x14ac:dyDescent="0.2">
      <c r="A411" s="85"/>
      <c r="B411" s="88"/>
      <c r="C411" s="94" t="s">
        <v>1017</v>
      </c>
      <c r="D411" s="89"/>
      <c r="E411" s="89"/>
      <c r="F411" s="89"/>
      <c r="G411" s="89"/>
      <c r="H411" s="89"/>
      <c r="I411" s="74"/>
      <c r="J411" s="85"/>
      <c r="K411" s="72"/>
      <c r="L411" s="74"/>
    </row>
    <row r="412" spans="1:12" ht="14.25" hidden="1" x14ac:dyDescent="0.2">
      <c r="A412" s="85"/>
      <c r="B412" s="88"/>
      <c r="C412" s="89" t="s">
        <v>1030</v>
      </c>
      <c r="D412" s="89"/>
      <c r="E412" s="89"/>
      <c r="F412" s="89"/>
      <c r="G412" s="89"/>
      <c r="H412" s="89"/>
      <c r="I412" s="74"/>
      <c r="J412" s="85"/>
      <c r="K412" s="72"/>
      <c r="L412" s="74">
        <f>SUMIF(CD52:CD408, 3, BK52:BK408)</f>
        <v>0</v>
      </c>
    </row>
    <row r="413" spans="1:12" ht="14.25" hidden="1" x14ac:dyDescent="0.2">
      <c r="A413" s="85"/>
      <c r="B413" s="88"/>
      <c r="C413" s="89" t="s">
        <v>1031</v>
      </c>
      <c r="D413" s="89"/>
      <c r="E413" s="89"/>
      <c r="F413" s="89"/>
      <c r="G413" s="89"/>
      <c r="H413" s="89"/>
      <c r="I413" s="74"/>
      <c r="J413" s="85"/>
      <c r="K413" s="72"/>
      <c r="L413" s="74">
        <f>SUMIF(CD52:CD408, 3, BD52:BD408)</f>
        <v>0</v>
      </c>
    </row>
    <row r="414" spans="1:12" hidden="1" x14ac:dyDescent="0.2"/>
    <row r="415" spans="1:12" ht="15" hidden="1" x14ac:dyDescent="0.2">
      <c r="A415" s="90"/>
      <c r="B415" s="91"/>
      <c r="C415" s="92" t="s">
        <v>1078</v>
      </c>
      <c r="D415" s="92"/>
      <c r="E415" s="92"/>
      <c r="F415" s="92"/>
      <c r="G415" s="92"/>
      <c r="H415" s="92"/>
      <c r="I415" s="77"/>
      <c r="J415" s="90"/>
      <c r="K415" s="93"/>
      <c r="L415" s="77">
        <f>L423+L438+L439+L417+L418+L419+L420</f>
        <v>0</v>
      </c>
    </row>
    <row r="416" spans="1:12" ht="14.25" hidden="1" x14ac:dyDescent="0.2">
      <c r="A416" s="85"/>
      <c r="B416" s="88"/>
      <c r="C416" s="94" t="s">
        <v>1017</v>
      </c>
      <c r="D416" s="89"/>
      <c r="E416" s="89"/>
      <c r="F416" s="89"/>
      <c r="G416" s="89"/>
      <c r="H416" s="89"/>
      <c r="I416" s="74"/>
      <c r="J416" s="85"/>
      <c r="K416" s="72"/>
      <c r="L416" s="74"/>
    </row>
    <row r="417" spans="1:12" ht="14.25" hidden="1" x14ac:dyDescent="0.2">
      <c r="A417" s="85"/>
      <c r="B417" s="88"/>
      <c r="C417" s="89" t="s">
        <v>1079</v>
      </c>
      <c r="D417" s="89"/>
      <c r="E417" s="89"/>
      <c r="F417" s="89"/>
      <c r="G417" s="89"/>
      <c r="H417" s="89"/>
      <c r="I417" s="74"/>
      <c r="J417" s="85"/>
      <c r="K417" s="72"/>
      <c r="L417" s="74"/>
    </row>
    <row r="418" spans="1:12" ht="14.25" hidden="1" x14ac:dyDescent="0.2">
      <c r="A418" s="85"/>
      <c r="B418" s="88"/>
      <c r="C418" s="89" t="s">
        <v>1079</v>
      </c>
      <c r="D418" s="89"/>
      <c r="E418" s="89"/>
      <c r="F418" s="89"/>
      <c r="G418" s="89"/>
      <c r="H418" s="89"/>
      <c r="I418" s="74"/>
      <c r="J418" s="85"/>
      <c r="K418" s="72"/>
      <c r="L418" s="74">
        <f>SUM(BQ52:BQ413)</f>
        <v>0</v>
      </c>
    </row>
    <row r="419" spans="1:12" ht="14.25" hidden="1" x14ac:dyDescent="0.2">
      <c r="A419" s="85"/>
      <c r="B419" s="88"/>
      <c r="C419" s="89" t="s">
        <v>1080</v>
      </c>
      <c r="D419" s="89"/>
      <c r="E419" s="89"/>
      <c r="F419" s="89"/>
      <c r="G419" s="89"/>
      <c r="H419" s="89"/>
      <c r="I419" s="74"/>
      <c r="J419" s="85"/>
      <c r="K419" s="72"/>
      <c r="L419" s="74">
        <f>SUMIF(CD52:CD413, 4, BB52:BB413)+SUMIF(CD52:CD413, 4, BC52:BC413)+SUMIF(CD52:CD413, 4, BD52:BD413)</f>
        <v>0</v>
      </c>
    </row>
    <row r="420" spans="1:12" ht="14.25" hidden="1" x14ac:dyDescent="0.2">
      <c r="A420" s="85"/>
      <c r="B420" s="88"/>
      <c r="C420" s="89" t="s">
        <v>1081</v>
      </c>
      <c r="D420" s="89"/>
      <c r="E420" s="89"/>
      <c r="F420" s="89"/>
      <c r="G420" s="89"/>
      <c r="H420" s="89"/>
      <c r="I420" s="74"/>
      <c r="J420" s="85"/>
      <c r="K420" s="72"/>
      <c r="L420" s="74">
        <f>SUM(BO52:BO413)</f>
        <v>0</v>
      </c>
    </row>
    <row r="421" spans="1:12" ht="14.25" hidden="1" x14ac:dyDescent="0.2">
      <c r="A421" s="85"/>
      <c r="B421" s="88"/>
      <c r="C421" s="89" t="s">
        <v>530</v>
      </c>
      <c r="D421" s="89"/>
      <c r="E421" s="89"/>
      <c r="F421" s="89"/>
      <c r="G421" s="89"/>
      <c r="H421" s="89"/>
      <c r="I421" s="74"/>
      <c r="J421" s="85"/>
      <c r="K421" s="72"/>
      <c r="L421" s="74">
        <f>L423+L438+L439</f>
        <v>0</v>
      </c>
    </row>
    <row r="422" spans="1:12" ht="14.25" hidden="1" x14ac:dyDescent="0.2">
      <c r="A422" s="85"/>
      <c r="B422" s="88"/>
      <c r="C422" s="94" t="s">
        <v>1017</v>
      </c>
      <c r="D422" s="89"/>
      <c r="E422" s="89"/>
      <c r="F422" s="89"/>
      <c r="G422" s="89"/>
      <c r="H422" s="89"/>
      <c r="I422" s="74"/>
      <c r="J422" s="85"/>
      <c r="K422" s="72"/>
      <c r="L422" s="74"/>
    </row>
    <row r="423" spans="1:12" ht="14.25" hidden="1" x14ac:dyDescent="0.2">
      <c r="A423" s="85"/>
      <c r="B423" s="88"/>
      <c r="C423" s="89" t="s">
        <v>1071</v>
      </c>
      <c r="D423" s="89"/>
      <c r="E423" s="89"/>
      <c r="F423" s="89"/>
      <c r="G423" s="89"/>
      <c r="H423" s="89"/>
      <c r="I423" s="74"/>
      <c r="J423" s="85"/>
      <c r="K423" s="72"/>
      <c r="L423" s="74">
        <f>L425+L426+L432+L436</f>
        <v>0</v>
      </c>
    </row>
    <row r="424" spans="1:12" ht="14.25" hidden="1" x14ac:dyDescent="0.2">
      <c r="A424" s="85"/>
      <c r="B424" s="88"/>
      <c r="C424" s="94" t="s">
        <v>1017</v>
      </c>
      <c r="D424" s="89"/>
      <c r="E424" s="89"/>
      <c r="F424" s="89"/>
      <c r="G424" s="89"/>
      <c r="H424" s="89"/>
      <c r="I424" s="74"/>
      <c r="J424" s="85"/>
      <c r="K424" s="72"/>
      <c r="L424" s="74"/>
    </row>
    <row r="425" spans="1:12" ht="14.25" hidden="1" x14ac:dyDescent="0.2">
      <c r="A425" s="85"/>
      <c r="B425" s="88"/>
      <c r="C425" s="89" t="s">
        <v>1072</v>
      </c>
      <c r="D425" s="89"/>
      <c r="E425" s="89"/>
      <c r="F425" s="89"/>
      <c r="G425" s="89"/>
      <c r="H425" s="89"/>
      <c r="I425" s="74"/>
      <c r="J425" s="85"/>
      <c r="K425" s="72"/>
      <c r="L425" s="74">
        <f>SUMIF(CD52:CD413, 4, AR52:AR413)</f>
        <v>0</v>
      </c>
    </row>
    <row r="426" spans="1:12" ht="14.25" hidden="1" x14ac:dyDescent="0.2">
      <c r="A426" s="85"/>
      <c r="B426" s="88"/>
      <c r="C426" s="89" t="s">
        <v>1019</v>
      </c>
      <c r="D426" s="89"/>
      <c r="E426" s="89"/>
      <c r="F426" s="89"/>
      <c r="G426" s="89"/>
      <c r="H426" s="89"/>
      <c r="I426" s="74"/>
      <c r="J426" s="85"/>
      <c r="K426" s="72"/>
      <c r="L426" s="74">
        <f>L428+L431+L430</f>
        <v>0</v>
      </c>
    </row>
    <row r="427" spans="1:12" ht="14.25" hidden="1" x14ac:dyDescent="0.2">
      <c r="A427" s="85"/>
      <c r="B427" s="88"/>
      <c r="C427" s="94" t="s">
        <v>1020</v>
      </c>
      <c r="D427" s="89"/>
      <c r="E427" s="89"/>
      <c r="F427" s="89"/>
      <c r="G427" s="89"/>
      <c r="H427" s="89"/>
      <c r="I427" s="74"/>
      <c r="J427" s="85"/>
      <c r="K427" s="72"/>
      <c r="L427" s="74"/>
    </row>
    <row r="428" spans="1:12" ht="14.25" hidden="1" x14ac:dyDescent="0.2">
      <c r="A428" s="85"/>
      <c r="B428" s="88"/>
      <c r="C428" s="89" t="s">
        <v>1019</v>
      </c>
      <c r="D428" s="89"/>
      <c r="E428" s="89"/>
      <c r="F428" s="89"/>
      <c r="G428" s="89"/>
      <c r="H428" s="89"/>
      <c r="I428" s="74"/>
      <c r="J428" s="85"/>
      <c r="K428" s="72"/>
      <c r="L428" s="74">
        <f>SUMIF(CD52:CD413, 4, AO52:AO413)</f>
        <v>0</v>
      </c>
    </row>
    <row r="429" spans="1:12" ht="14.25" hidden="1" x14ac:dyDescent="0.2">
      <c r="A429" s="85"/>
      <c r="B429" s="88"/>
      <c r="C429" s="94" t="s">
        <v>1021</v>
      </c>
      <c r="D429" s="89"/>
      <c r="E429" s="89"/>
      <c r="F429" s="89"/>
      <c r="G429" s="89"/>
      <c r="H429" s="89"/>
      <c r="I429" s="74"/>
      <c r="J429" s="85"/>
      <c r="K429" s="72"/>
      <c r="L429" s="74"/>
    </row>
    <row r="430" spans="1:12" ht="14.25" hidden="1" x14ac:dyDescent="0.2">
      <c r="A430" s="85"/>
      <c r="B430" s="88"/>
      <c r="C430" s="89" t="s">
        <v>1040</v>
      </c>
      <c r="D430" s="89"/>
      <c r="E430" s="89"/>
      <c r="F430" s="89"/>
      <c r="G430" s="89"/>
      <c r="H430" s="89"/>
      <c r="I430" s="74"/>
      <c r="J430" s="85"/>
      <c r="K430" s="72"/>
      <c r="L430" s="74">
        <f>SUMIF(CD52:CD413, 4, AT52:AT413)</f>
        <v>0</v>
      </c>
    </row>
    <row r="431" spans="1:12" ht="14.25" hidden="1" x14ac:dyDescent="0.2">
      <c r="A431" s="85"/>
      <c r="B431" s="88"/>
      <c r="C431" s="89" t="s">
        <v>1022</v>
      </c>
      <c r="D431" s="89"/>
      <c r="E431" s="89"/>
      <c r="F431" s="89"/>
      <c r="G431" s="89"/>
      <c r="H431" s="89"/>
      <c r="I431" s="74"/>
      <c r="J431" s="85"/>
      <c r="K431" s="72"/>
      <c r="L431" s="74">
        <f>SUMIF(CD52:CD413, 4, AV52:AV413)</f>
        <v>0</v>
      </c>
    </row>
    <row r="432" spans="1:12" ht="14.25" hidden="1" x14ac:dyDescent="0.2">
      <c r="A432" s="85"/>
      <c r="B432" s="88"/>
      <c r="C432" s="89" t="s">
        <v>1023</v>
      </c>
      <c r="D432" s="89"/>
      <c r="E432" s="89"/>
      <c r="F432" s="89"/>
      <c r="G432" s="89"/>
      <c r="H432" s="89"/>
      <c r="I432" s="74"/>
      <c r="J432" s="85"/>
      <c r="K432" s="72"/>
      <c r="L432" s="74">
        <f>L434+L435</f>
        <v>0</v>
      </c>
    </row>
    <row r="433" spans="1:12" ht="14.25" hidden="1" x14ac:dyDescent="0.2">
      <c r="A433" s="85"/>
      <c r="B433" s="88"/>
      <c r="C433" s="94" t="s">
        <v>1020</v>
      </c>
      <c r="D433" s="89"/>
      <c r="E433" s="89"/>
      <c r="F433" s="89"/>
      <c r="G433" s="89"/>
      <c r="H433" s="89"/>
      <c r="I433" s="74"/>
      <c r="J433" s="85"/>
      <c r="K433" s="72"/>
      <c r="L433" s="74"/>
    </row>
    <row r="434" spans="1:12" ht="14.25" hidden="1" x14ac:dyDescent="0.2">
      <c r="A434" s="85"/>
      <c r="B434" s="88"/>
      <c r="C434" s="89" t="s">
        <v>1024</v>
      </c>
      <c r="D434" s="89"/>
      <c r="E434" s="89"/>
      <c r="F434" s="89"/>
      <c r="G434" s="89"/>
      <c r="H434" s="89"/>
      <c r="I434" s="74"/>
      <c r="J434" s="85"/>
      <c r="K434" s="72"/>
      <c r="L434" s="74">
        <f>SUMIF(CD52:CD413, 4, AW52:AW413)-SUMIF(CD52:CD413, 4, BK52:BK413)</f>
        <v>0</v>
      </c>
    </row>
    <row r="435" spans="1:12" ht="14.25" hidden="1" x14ac:dyDescent="0.2">
      <c r="A435" s="85"/>
      <c r="B435" s="88"/>
      <c r="C435" s="89" t="s">
        <v>1025</v>
      </c>
      <c r="D435" s="89"/>
      <c r="E435" s="89"/>
      <c r="F435" s="89"/>
      <c r="G435" s="89"/>
      <c r="H435" s="89"/>
      <c r="I435" s="74"/>
      <c r="J435" s="85"/>
      <c r="K435" s="72"/>
      <c r="L435" s="74">
        <f>SUMIF(CD52:CD413, 4, BC52:BC413)</f>
        <v>0</v>
      </c>
    </row>
    <row r="436" spans="1:12" ht="14.25" hidden="1" x14ac:dyDescent="0.2">
      <c r="A436" s="85"/>
      <c r="B436" s="88"/>
      <c r="C436" s="89" t="s">
        <v>1026</v>
      </c>
      <c r="D436" s="89"/>
      <c r="E436" s="89"/>
      <c r="F436" s="89"/>
      <c r="G436" s="89"/>
      <c r="H436" s="89"/>
      <c r="I436" s="74"/>
      <c r="J436" s="85"/>
      <c r="K436" s="72"/>
      <c r="L436" s="74">
        <f>SUMIF(CD52:CD413, 4, BB52:BB413)</f>
        <v>0</v>
      </c>
    </row>
    <row r="437" spans="1:12" ht="14.25" hidden="1" x14ac:dyDescent="0.2">
      <c r="A437" s="85"/>
      <c r="B437" s="88"/>
      <c r="C437" s="89" t="s">
        <v>1073</v>
      </c>
      <c r="D437" s="89"/>
      <c r="E437" s="89"/>
      <c r="F437" s="89"/>
      <c r="G437" s="89"/>
      <c r="H437" s="89"/>
      <c r="I437" s="74"/>
      <c r="J437" s="85"/>
      <c r="K437" s="72"/>
      <c r="L437" s="74">
        <f>SUMIF(CD52:CD413, 4, AR52:AR413)+SUMIF(CD52:CD413, 4, AT52:AT413)+SUMIF(CD52:CD413, 4, AV52:AV413)</f>
        <v>0</v>
      </c>
    </row>
    <row r="438" spans="1:12" ht="14.25" hidden="1" x14ac:dyDescent="0.2">
      <c r="A438" s="85"/>
      <c r="B438" s="88"/>
      <c r="C438" s="89" t="s">
        <v>1074</v>
      </c>
      <c r="D438" s="89"/>
      <c r="E438" s="89"/>
      <c r="F438" s="89"/>
      <c r="G438" s="89"/>
      <c r="H438" s="89"/>
      <c r="I438" s="74"/>
      <c r="J438" s="85"/>
      <c r="K438" s="72"/>
      <c r="L438" s="74">
        <f>SUMIF(CD52:CD413, 4, AZ52:AZ413)</f>
        <v>0</v>
      </c>
    </row>
    <row r="439" spans="1:12" ht="14.25" hidden="1" x14ac:dyDescent="0.2">
      <c r="A439" s="85"/>
      <c r="B439" s="88"/>
      <c r="C439" s="89" t="s">
        <v>1075</v>
      </c>
      <c r="D439" s="89"/>
      <c r="E439" s="89"/>
      <c r="F439" s="89"/>
      <c r="G439" s="89"/>
      <c r="H439" s="89"/>
      <c r="I439" s="74"/>
      <c r="J439" s="85"/>
      <c r="K439" s="72"/>
      <c r="L439" s="74">
        <f>SUMIF(CD52:CD413, 4, BA52:BA413)</f>
        <v>0</v>
      </c>
    </row>
    <row r="441" spans="1:12" ht="15" x14ac:dyDescent="0.2">
      <c r="A441" s="90"/>
      <c r="B441" s="91"/>
      <c r="C441" s="92" t="s">
        <v>1082</v>
      </c>
      <c r="D441" s="92"/>
      <c r="E441" s="92"/>
      <c r="F441" s="92"/>
      <c r="G441" s="92"/>
      <c r="H441" s="92"/>
      <c r="I441" s="77"/>
      <c r="J441" s="90"/>
      <c r="K441" s="93"/>
      <c r="L441" s="77">
        <f>L370+L390+L410+L415</f>
        <v>34866.839999999997</v>
      </c>
    </row>
    <row r="442" spans="1:12" ht="14.25" x14ac:dyDescent="0.2">
      <c r="A442" s="85"/>
      <c r="B442" s="88"/>
      <c r="C442" s="94" t="s">
        <v>1017</v>
      </c>
      <c r="D442" s="89"/>
      <c r="E442" s="89"/>
      <c r="F442" s="89"/>
      <c r="G442" s="89"/>
      <c r="H442" s="89"/>
      <c r="I442" s="74"/>
      <c r="J442" s="85"/>
      <c r="K442" s="72"/>
      <c r="L442" s="74"/>
    </row>
    <row r="443" spans="1:12" ht="14.25" x14ac:dyDescent="0.2">
      <c r="A443" s="85"/>
      <c r="B443" s="88"/>
      <c r="C443" s="89" t="s">
        <v>1071</v>
      </c>
      <c r="D443" s="89"/>
      <c r="E443" s="89"/>
      <c r="F443" s="89"/>
      <c r="G443" s="89"/>
      <c r="H443" s="89"/>
      <c r="I443" s="74"/>
      <c r="J443" s="85"/>
      <c r="K443" s="72"/>
      <c r="L443" s="74">
        <f>L445+L446+L452+L456</f>
        <v>19101.95</v>
      </c>
    </row>
    <row r="444" spans="1:12" ht="14.25" x14ac:dyDescent="0.2">
      <c r="A444" s="85"/>
      <c r="B444" s="88"/>
      <c r="C444" s="94" t="s">
        <v>1017</v>
      </c>
      <c r="D444" s="89"/>
      <c r="E444" s="89"/>
      <c r="F444" s="89"/>
      <c r="G444" s="89"/>
      <c r="H444" s="89"/>
      <c r="I444" s="74"/>
      <c r="J444" s="85"/>
      <c r="K444" s="72"/>
      <c r="L444" s="74"/>
    </row>
    <row r="445" spans="1:12" ht="14.25" x14ac:dyDescent="0.2">
      <c r="A445" s="85"/>
      <c r="B445" s="88"/>
      <c r="C445" s="89" t="s">
        <v>1072</v>
      </c>
      <c r="D445" s="89"/>
      <c r="E445" s="89"/>
      <c r="F445" s="89"/>
      <c r="G445" s="89"/>
      <c r="H445" s="89"/>
      <c r="I445" s="74"/>
      <c r="J445" s="85"/>
      <c r="K445" s="72"/>
      <c r="L445" s="74">
        <f>SUM(AR52:AR439)</f>
        <v>8704.31</v>
      </c>
    </row>
    <row r="446" spans="1:12" ht="14.25" hidden="1" x14ac:dyDescent="0.2">
      <c r="A446" s="85"/>
      <c r="B446" s="88"/>
      <c r="C446" s="89" t="s">
        <v>1019</v>
      </c>
      <c r="D446" s="89"/>
      <c r="E446" s="89"/>
      <c r="F446" s="89"/>
      <c r="G446" s="89"/>
      <c r="H446" s="89"/>
      <c r="I446" s="74"/>
      <c r="J446" s="85"/>
      <c r="K446" s="72"/>
      <c r="L446" s="74">
        <f>L448+L451+L450</f>
        <v>3105.76</v>
      </c>
    </row>
    <row r="447" spans="1:12" ht="14.25" hidden="1" x14ac:dyDescent="0.2">
      <c r="A447" s="85"/>
      <c r="B447" s="88"/>
      <c r="C447" s="94" t="s">
        <v>1020</v>
      </c>
      <c r="D447" s="89"/>
      <c r="E447" s="89"/>
      <c r="F447" s="89"/>
      <c r="G447" s="89"/>
      <c r="H447" s="89"/>
      <c r="I447" s="74"/>
      <c r="J447" s="85"/>
      <c r="K447" s="72"/>
      <c r="L447" s="74"/>
    </row>
    <row r="448" spans="1:12" ht="14.25" x14ac:dyDescent="0.2">
      <c r="A448" s="85"/>
      <c r="B448" s="88"/>
      <c r="C448" s="89" t="s">
        <v>1019</v>
      </c>
      <c r="D448" s="89"/>
      <c r="E448" s="89"/>
      <c r="F448" s="89"/>
      <c r="G448" s="89"/>
      <c r="H448" s="89"/>
      <c r="I448" s="74"/>
      <c r="J448" s="85"/>
      <c r="K448" s="72"/>
      <c r="L448" s="74">
        <f>SUM(AO52:AO439)</f>
        <v>1590.42</v>
      </c>
    </row>
    <row r="449" spans="1:12" ht="14.25" hidden="1" x14ac:dyDescent="0.2">
      <c r="A449" s="85"/>
      <c r="B449" s="88"/>
      <c r="C449" s="94" t="s">
        <v>1021</v>
      </c>
      <c r="D449" s="89"/>
      <c r="E449" s="89"/>
      <c r="F449" s="89"/>
      <c r="G449" s="89"/>
      <c r="H449" s="89"/>
      <c r="I449" s="74"/>
      <c r="J449" s="85"/>
      <c r="K449" s="72"/>
      <c r="L449" s="74"/>
    </row>
    <row r="450" spans="1:12" ht="14.25" x14ac:dyDescent="0.2">
      <c r="A450" s="85"/>
      <c r="B450" s="88"/>
      <c r="C450" s="89" t="s">
        <v>1040</v>
      </c>
      <c r="D450" s="89"/>
      <c r="E450" s="89"/>
      <c r="F450" s="89"/>
      <c r="G450" s="89"/>
      <c r="H450" s="89"/>
      <c r="I450" s="74"/>
      <c r="J450" s="85"/>
      <c r="K450" s="72"/>
      <c r="L450" s="74">
        <f>SUM(AT52:AT439)</f>
        <v>1515.34</v>
      </c>
    </row>
    <row r="451" spans="1:12" ht="14.25" hidden="1" x14ac:dyDescent="0.2">
      <c r="A451" s="85"/>
      <c r="B451" s="88"/>
      <c r="C451" s="89" t="s">
        <v>1022</v>
      </c>
      <c r="D451" s="89"/>
      <c r="E451" s="89"/>
      <c r="F451" s="89"/>
      <c r="G451" s="89"/>
      <c r="H451" s="89"/>
      <c r="I451" s="74"/>
      <c r="J451" s="85"/>
      <c r="K451" s="72"/>
      <c r="L451" s="74">
        <f>SUM(AV52:AV439)</f>
        <v>0</v>
      </c>
    </row>
    <row r="452" spans="1:12" ht="14.25" x14ac:dyDescent="0.2">
      <c r="A452" s="85"/>
      <c r="B452" s="88"/>
      <c r="C452" s="89" t="s">
        <v>1023</v>
      </c>
      <c r="D452" s="89"/>
      <c r="E452" s="89"/>
      <c r="F452" s="89"/>
      <c r="G452" s="89"/>
      <c r="H452" s="89"/>
      <c r="I452" s="74"/>
      <c r="J452" s="85"/>
      <c r="K452" s="72"/>
      <c r="L452" s="74">
        <f>L454+L455</f>
        <v>7291.880000000001</v>
      </c>
    </row>
    <row r="453" spans="1:12" ht="14.25" x14ac:dyDescent="0.2">
      <c r="A453" s="85"/>
      <c r="B453" s="88"/>
      <c r="C453" s="94" t="s">
        <v>1020</v>
      </c>
      <c r="D453" s="89"/>
      <c r="E453" s="89"/>
      <c r="F453" s="89"/>
      <c r="G453" s="89"/>
      <c r="H453" s="89"/>
      <c r="I453" s="74"/>
      <c r="J453" s="85"/>
      <c r="K453" s="72"/>
      <c r="L453" s="74"/>
    </row>
    <row r="454" spans="1:12" ht="14.25" x14ac:dyDescent="0.2">
      <c r="A454" s="85"/>
      <c r="B454" s="88"/>
      <c r="C454" s="89" t="s">
        <v>1024</v>
      </c>
      <c r="D454" s="89"/>
      <c r="E454" s="89"/>
      <c r="F454" s="89"/>
      <c r="G454" s="89"/>
      <c r="H454" s="89"/>
      <c r="I454" s="74"/>
      <c r="J454" s="85"/>
      <c r="K454" s="72"/>
      <c r="L454" s="74">
        <f>SUM(AW52:AW439)-SUM(BK52:BK439)</f>
        <v>7291.880000000001</v>
      </c>
    </row>
    <row r="455" spans="1:12" ht="14.25" hidden="1" x14ac:dyDescent="0.2">
      <c r="A455" s="85"/>
      <c r="B455" s="88"/>
      <c r="C455" s="89" t="s">
        <v>1025</v>
      </c>
      <c r="D455" s="89"/>
      <c r="E455" s="89"/>
      <c r="F455" s="89"/>
      <c r="G455" s="89"/>
      <c r="H455" s="89"/>
      <c r="I455" s="74"/>
      <c r="J455" s="85"/>
      <c r="K455" s="72"/>
      <c r="L455" s="74">
        <f>SUM(BC52:BC439)</f>
        <v>0</v>
      </c>
    </row>
    <row r="456" spans="1:12" ht="14.25" hidden="1" x14ac:dyDescent="0.2">
      <c r="A456" s="85"/>
      <c r="B456" s="88"/>
      <c r="C456" s="89" t="s">
        <v>1026</v>
      </c>
      <c r="D456" s="89"/>
      <c r="E456" s="89"/>
      <c r="F456" s="89"/>
      <c r="G456" s="89"/>
      <c r="H456" s="89"/>
      <c r="I456" s="74"/>
      <c r="J456" s="85"/>
      <c r="K456" s="72"/>
      <c r="L456" s="74">
        <f>SUM(BB52:BB439)</f>
        <v>0</v>
      </c>
    </row>
    <row r="457" spans="1:12" ht="14.25" x14ac:dyDescent="0.2">
      <c r="A457" s="85"/>
      <c r="B457" s="88"/>
      <c r="C457" s="89" t="s">
        <v>1027</v>
      </c>
      <c r="D457" s="89"/>
      <c r="E457" s="89"/>
      <c r="F457" s="89"/>
      <c r="G457" s="89"/>
      <c r="H457" s="89"/>
      <c r="I457" s="74"/>
      <c r="J457" s="85"/>
      <c r="K457" s="72"/>
      <c r="L457" s="74">
        <f>SUM(AR52:AR439)+SUM(AT52:AT439)+SUM(AV52:AV439)</f>
        <v>10219.65</v>
      </c>
    </row>
    <row r="458" spans="1:12" ht="14.25" x14ac:dyDescent="0.2">
      <c r="A458" s="85"/>
      <c r="B458" s="88"/>
      <c r="C458" s="89" t="s">
        <v>1028</v>
      </c>
      <c r="D458" s="89"/>
      <c r="E458" s="89"/>
      <c r="F458" s="89"/>
      <c r="G458" s="89"/>
      <c r="H458" s="89"/>
      <c r="I458" s="74"/>
      <c r="J458" s="85"/>
      <c r="K458" s="72"/>
      <c r="L458" s="74">
        <f>SUM(AZ52:AZ439)</f>
        <v>10179.83</v>
      </c>
    </row>
    <row r="459" spans="1:12" ht="14.25" x14ac:dyDescent="0.2">
      <c r="A459" s="85"/>
      <c r="B459" s="88"/>
      <c r="C459" s="89" t="s">
        <v>1029</v>
      </c>
      <c r="D459" s="89"/>
      <c r="E459" s="89"/>
      <c r="F459" s="89"/>
      <c r="G459" s="89"/>
      <c r="H459" s="89"/>
      <c r="I459" s="74"/>
      <c r="J459" s="85"/>
      <c r="K459" s="72"/>
      <c r="L459" s="74">
        <f>SUM(BA52:BA439)</f>
        <v>5585.06</v>
      </c>
    </row>
    <row r="460" spans="1:12" ht="14.25" hidden="1" x14ac:dyDescent="0.2">
      <c r="A460" s="85"/>
      <c r="B460" s="88"/>
      <c r="C460" s="89" t="s">
        <v>1083</v>
      </c>
      <c r="D460" s="89"/>
      <c r="E460" s="89"/>
      <c r="F460" s="89"/>
      <c r="G460" s="89"/>
      <c r="H460" s="89"/>
      <c r="I460" s="74"/>
      <c r="J460" s="85"/>
      <c r="K460" s="72"/>
      <c r="L460" s="74">
        <f>L462+L463</f>
        <v>0</v>
      </c>
    </row>
    <row r="461" spans="1:12" ht="14.25" hidden="1" x14ac:dyDescent="0.2">
      <c r="A461" s="85"/>
      <c r="B461" s="88"/>
      <c r="C461" s="94" t="s">
        <v>1017</v>
      </c>
      <c r="D461" s="89"/>
      <c r="E461" s="89"/>
      <c r="F461" s="89"/>
      <c r="G461" s="89"/>
      <c r="H461" s="89"/>
      <c r="I461" s="74"/>
      <c r="J461" s="85"/>
      <c r="K461" s="72"/>
      <c r="L461" s="74"/>
    </row>
    <row r="462" spans="1:12" ht="14.25" hidden="1" x14ac:dyDescent="0.2">
      <c r="A462" s="85"/>
      <c r="B462" s="88"/>
      <c r="C462" s="89" t="s">
        <v>1030</v>
      </c>
      <c r="D462" s="89"/>
      <c r="E462" s="89"/>
      <c r="F462" s="89"/>
      <c r="G462" s="89"/>
      <c r="H462" s="89"/>
      <c r="I462" s="74"/>
      <c r="J462" s="85"/>
      <c r="K462" s="72"/>
      <c r="L462" s="74">
        <f>SUM(BK52:BK439)</f>
        <v>0</v>
      </c>
    </row>
    <row r="463" spans="1:12" ht="14.25" hidden="1" x14ac:dyDescent="0.2">
      <c r="A463" s="85"/>
      <c r="B463" s="88"/>
      <c r="C463" s="89" t="s">
        <v>1031</v>
      </c>
      <c r="D463" s="89"/>
      <c r="E463" s="89"/>
      <c r="F463" s="89"/>
      <c r="G463" s="89"/>
      <c r="H463" s="89"/>
      <c r="I463" s="74"/>
      <c r="J463" s="85"/>
      <c r="K463" s="72"/>
      <c r="L463" s="74">
        <f>SUM(BD52:BD439)</f>
        <v>0</v>
      </c>
    </row>
    <row r="464" spans="1:12" ht="14.25" hidden="1" x14ac:dyDescent="0.2">
      <c r="A464" s="85"/>
      <c r="B464" s="88"/>
      <c r="C464" s="89" t="s">
        <v>1084</v>
      </c>
      <c r="D464" s="89"/>
      <c r="E464" s="89"/>
      <c r="F464" s="89"/>
      <c r="G464" s="89"/>
      <c r="H464" s="89"/>
      <c r="I464" s="74"/>
      <c r="J464" s="85"/>
      <c r="K464" s="72"/>
      <c r="L464" s="74">
        <f>L415</f>
        <v>0</v>
      </c>
    </row>
    <row r="465" spans="1:12" ht="14.25" x14ac:dyDescent="0.2">
      <c r="A465" s="85"/>
      <c r="B465" s="88"/>
      <c r="C465" s="92" t="s">
        <v>1035</v>
      </c>
      <c r="D465" s="89"/>
      <c r="E465" s="89"/>
      <c r="F465" s="89"/>
      <c r="G465" s="89"/>
      <c r="H465" s="89"/>
      <c r="I465" s="74"/>
      <c r="J465" s="85"/>
      <c r="K465" s="72"/>
      <c r="L465" s="74"/>
    </row>
    <row r="466" spans="1:12" ht="14.25" x14ac:dyDescent="0.2">
      <c r="A466" s="85"/>
      <c r="B466" s="88"/>
      <c r="C466" s="89" t="s">
        <v>1036</v>
      </c>
      <c r="D466" s="89"/>
      <c r="E466" s="89"/>
      <c r="F466" s="89"/>
      <c r="G466" s="89"/>
      <c r="H466" s="89"/>
      <c r="I466" s="74"/>
      <c r="J466" s="85"/>
      <c r="K466" s="72"/>
      <c r="L466" s="74">
        <f>SUM(AX52:AX439)</f>
        <v>4518.82</v>
      </c>
    </row>
    <row r="467" spans="1:12" ht="14.25" hidden="1" x14ac:dyDescent="0.2">
      <c r="A467" s="85"/>
      <c r="B467" s="88"/>
      <c r="C467" s="89" t="s">
        <v>1037</v>
      </c>
      <c r="D467" s="89"/>
      <c r="E467" s="89"/>
      <c r="F467" s="89"/>
      <c r="G467" s="89"/>
      <c r="H467" s="89"/>
      <c r="I467" s="74"/>
      <c r="J467" s="85"/>
      <c r="K467" s="72"/>
      <c r="L467" s="74">
        <f>SUM(AY52:AY439)</f>
        <v>0</v>
      </c>
    </row>
    <row r="468" spans="1:12" ht="14.25" x14ac:dyDescent="0.2">
      <c r="A468" s="85"/>
      <c r="B468" s="88"/>
      <c r="C468" s="89" t="s">
        <v>1038</v>
      </c>
      <c r="D468" s="89"/>
      <c r="E468" s="89"/>
      <c r="F468" s="95"/>
      <c r="G468" s="76">
        <f>Source!F491</f>
        <v>10.5453166</v>
      </c>
      <c r="H468" s="85"/>
      <c r="I468" s="85"/>
      <c r="J468" s="85"/>
      <c r="K468" s="85"/>
      <c r="L468" s="85"/>
    </row>
    <row r="469" spans="1:12" ht="14.25" x14ac:dyDescent="0.2">
      <c r="A469" s="85"/>
      <c r="B469" s="88"/>
      <c r="C469" s="89" t="s">
        <v>1039</v>
      </c>
      <c r="D469" s="89"/>
      <c r="E469" s="89"/>
      <c r="F469" s="95"/>
      <c r="G469" s="76">
        <f>Source!F492</f>
        <v>1.5568998999999999</v>
      </c>
      <c r="H469" s="85"/>
      <c r="I469" s="85"/>
      <c r="J469" s="85"/>
      <c r="K469" s="85"/>
      <c r="L469" s="85"/>
    </row>
    <row r="473" spans="1:12" ht="14.25" customHeight="1" x14ac:dyDescent="0.2">
      <c r="A473" s="107"/>
      <c r="B473" s="108" t="s">
        <v>1085</v>
      </c>
      <c r="C473" s="110" t="str">
        <f>IF(Source!AC15&lt;&gt;"", Source!AC15," ")</f>
        <v>Генеральный директор</v>
      </c>
      <c r="D473" s="47"/>
      <c r="E473" s="47"/>
      <c r="F473" s="47"/>
      <c r="G473" s="47"/>
      <c r="H473" s="109" t="str">
        <f>IF(Source!AB15&lt;&gt;"", Source!AB15," ")</f>
        <v>Родионов О.Е.</v>
      </c>
      <c r="I473" s="35"/>
      <c r="J473" s="35"/>
      <c r="K473" s="63"/>
      <c r="L473" s="63"/>
    </row>
    <row r="474" spans="1:12" ht="14.25" customHeight="1" x14ac:dyDescent="0.2">
      <c r="A474" s="107"/>
      <c r="B474" s="111"/>
      <c r="C474" s="112" t="s">
        <v>1086</v>
      </c>
      <c r="D474" s="112"/>
      <c r="E474" s="112"/>
      <c r="F474" s="112"/>
      <c r="G474" s="112"/>
      <c r="H474" s="35"/>
      <c r="I474" s="35"/>
      <c r="J474" s="35"/>
      <c r="K474" s="63"/>
      <c r="L474" s="63"/>
    </row>
    <row r="475" spans="1:12" ht="14.25" customHeight="1" x14ac:dyDescent="0.2">
      <c r="A475" s="107"/>
      <c r="B475" s="111"/>
      <c r="C475" s="30"/>
      <c r="D475" s="30"/>
      <c r="E475" s="30"/>
      <c r="F475" s="30"/>
      <c r="G475" s="30"/>
      <c r="H475" s="35"/>
      <c r="I475" s="35"/>
      <c r="J475" s="35"/>
      <c r="K475" s="63"/>
      <c r="L475" s="63"/>
    </row>
    <row r="476" spans="1:12" ht="14.25" customHeight="1" x14ac:dyDescent="0.2">
      <c r="A476" s="107"/>
      <c r="B476" s="108" t="s">
        <v>1087</v>
      </c>
      <c r="C476" s="110" t="str">
        <f>IF(Source!AE15&lt;&gt;"", Source!AE15," ")</f>
        <v>И.о. заместителя директора по кап.строительству - начальник управления кап. строительства</v>
      </c>
      <c r="D476" s="47"/>
      <c r="E476" s="47"/>
      <c r="F476" s="47"/>
      <c r="G476" s="47"/>
      <c r="H476" s="109" t="str">
        <f>IF(Source!AD15&lt;&gt;"", Source!AD15," ")</f>
        <v>Дмитренко С.А.</v>
      </c>
      <c r="I476" s="35"/>
      <c r="J476" s="35"/>
      <c r="K476" s="63"/>
      <c r="L476" s="63"/>
    </row>
    <row r="477" spans="1:12" ht="14.25" customHeight="1" x14ac:dyDescent="0.2">
      <c r="A477" s="30"/>
      <c r="B477" s="30"/>
      <c r="C477" s="112" t="s">
        <v>1086</v>
      </c>
      <c r="D477" s="112"/>
      <c r="E477" s="112"/>
      <c r="F477" s="112"/>
      <c r="G477" s="112"/>
      <c r="H477" s="35"/>
      <c r="I477" s="35"/>
      <c r="J477" s="35"/>
      <c r="K477" s="63"/>
      <c r="L477" s="63"/>
    </row>
  </sheetData>
  <mergeCells count="311">
    <mergeCell ref="C469:F469"/>
    <mergeCell ref="C474:G474"/>
    <mergeCell ref="C477:G477"/>
    <mergeCell ref="C463:H463"/>
    <mergeCell ref="C464:H464"/>
    <mergeCell ref="C465:H465"/>
    <mergeCell ref="C466:H466"/>
    <mergeCell ref="C467:H467"/>
    <mergeCell ref="C468:F468"/>
    <mergeCell ref="C457:H457"/>
    <mergeCell ref="C458:H458"/>
    <mergeCell ref="C459:H459"/>
    <mergeCell ref="C460:H460"/>
    <mergeCell ref="C461:H461"/>
    <mergeCell ref="C462:H462"/>
    <mergeCell ref="C451:H451"/>
    <mergeCell ref="C452:H452"/>
    <mergeCell ref="C453:H453"/>
    <mergeCell ref="C454:H454"/>
    <mergeCell ref="C455:H455"/>
    <mergeCell ref="C456:H456"/>
    <mergeCell ref="C445:H445"/>
    <mergeCell ref="C446:H446"/>
    <mergeCell ref="C447:H447"/>
    <mergeCell ref="C448:H448"/>
    <mergeCell ref="C449:H449"/>
    <mergeCell ref="C450:H450"/>
    <mergeCell ref="C438:H438"/>
    <mergeCell ref="C439:H439"/>
    <mergeCell ref="C441:H441"/>
    <mergeCell ref="C442:H442"/>
    <mergeCell ref="C443:H443"/>
    <mergeCell ref="C444:H444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3:H413"/>
    <mergeCell ref="C415:H415"/>
    <mergeCell ref="C416:H416"/>
    <mergeCell ref="C417:H417"/>
    <mergeCell ref="C418:H418"/>
    <mergeCell ref="C419:H419"/>
    <mergeCell ref="C406:H406"/>
    <mergeCell ref="C407:H407"/>
    <mergeCell ref="C408:H408"/>
    <mergeCell ref="C410:H410"/>
    <mergeCell ref="C411:H411"/>
    <mergeCell ref="C412:H412"/>
    <mergeCell ref="C400:H400"/>
    <mergeCell ref="C401:H401"/>
    <mergeCell ref="C402:H402"/>
    <mergeCell ref="C403:H403"/>
    <mergeCell ref="C404:H404"/>
    <mergeCell ref="C405:H405"/>
    <mergeCell ref="C394:H394"/>
    <mergeCell ref="C395:H395"/>
    <mergeCell ref="C396:H396"/>
    <mergeCell ref="C397:H397"/>
    <mergeCell ref="C398:H398"/>
    <mergeCell ref="C399:H399"/>
    <mergeCell ref="C387:H387"/>
    <mergeCell ref="C388:H388"/>
    <mergeCell ref="C390:H390"/>
    <mergeCell ref="C391:H391"/>
    <mergeCell ref="C392:H392"/>
    <mergeCell ref="C393:H393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68:H368"/>
    <mergeCell ref="C370:H370"/>
    <mergeCell ref="C371:H371"/>
    <mergeCell ref="C372:H372"/>
    <mergeCell ref="C373:H373"/>
    <mergeCell ref="C374:H374"/>
    <mergeCell ref="C360:H360"/>
    <mergeCell ref="C361:H361"/>
    <mergeCell ref="C362:H362"/>
    <mergeCell ref="C363:H363"/>
    <mergeCell ref="C364:F364"/>
    <mergeCell ref="C365:F365"/>
    <mergeCell ref="C354:H354"/>
    <mergeCell ref="C355:H355"/>
    <mergeCell ref="C356:H356"/>
    <mergeCell ref="C357:H357"/>
    <mergeCell ref="C358:H358"/>
    <mergeCell ref="C359:H359"/>
    <mergeCell ref="C348:H348"/>
    <mergeCell ref="C349:H349"/>
    <mergeCell ref="C350:H350"/>
    <mergeCell ref="C351:H351"/>
    <mergeCell ref="C352:H352"/>
    <mergeCell ref="C353:H353"/>
    <mergeCell ref="C342:H342"/>
    <mergeCell ref="C343:H343"/>
    <mergeCell ref="C344:H344"/>
    <mergeCell ref="C345:H345"/>
    <mergeCell ref="C346:H346"/>
    <mergeCell ref="C347:H347"/>
    <mergeCell ref="C336:H336"/>
    <mergeCell ref="C337:H337"/>
    <mergeCell ref="C338:H338"/>
    <mergeCell ref="C339:H339"/>
    <mergeCell ref="C340:H340"/>
    <mergeCell ref="C341:H341"/>
    <mergeCell ref="C332:H332"/>
    <mergeCell ref="I332:J332"/>
    <mergeCell ref="K332:L332"/>
    <mergeCell ref="C334:H334"/>
    <mergeCell ref="I334:J334"/>
    <mergeCell ref="K334:L334"/>
    <mergeCell ref="C328:H328"/>
    <mergeCell ref="I328:J328"/>
    <mergeCell ref="K328:L328"/>
    <mergeCell ref="C330:H330"/>
    <mergeCell ref="I330:J330"/>
    <mergeCell ref="K330:L330"/>
    <mergeCell ref="C324:H324"/>
    <mergeCell ref="I324:J324"/>
    <mergeCell ref="K324:L324"/>
    <mergeCell ref="C326:H326"/>
    <mergeCell ref="I326:J326"/>
    <mergeCell ref="K326:L326"/>
    <mergeCell ref="C320:H320"/>
    <mergeCell ref="I320:J320"/>
    <mergeCell ref="K320:L320"/>
    <mergeCell ref="C322:H322"/>
    <mergeCell ref="I322:J322"/>
    <mergeCell ref="K322:L322"/>
    <mergeCell ref="C316:H316"/>
    <mergeCell ref="I316:J316"/>
    <mergeCell ref="K316:L316"/>
    <mergeCell ref="C318:H318"/>
    <mergeCell ref="I318:J318"/>
    <mergeCell ref="K318:L318"/>
    <mergeCell ref="C312:H312"/>
    <mergeCell ref="I312:J312"/>
    <mergeCell ref="K312:L312"/>
    <mergeCell ref="C314:H314"/>
    <mergeCell ref="I314:J314"/>
    <mergeCell ref="K314:L314"/>
    <mergeCell ref="C302:H302"/>
    <mergeCell ref="C303:H303"/>
    <mergeCell ref="C304:F304"/>
    <mergeCell ref="C305:F305"/>
    <mergeCell ref="A308:L308"/>
    <mergeCell ref="C310:H310"/>
    <mergeCell ref="I310:J310"/>
    <mergeCell ref="K310:L310"/>
    <mergeCell ref="C296:H296"/>
    <mergeCell ref="C297:H297"/>
    <mergeCell ref="C298:H298"/>
    <mergeCell ref="C299:H299"/>
    <mergeCell ref="C300:H300"/>
    <mergeCell ref="C301:H301"/>
    <mergeCell ref="C290:H290"/>
    <mergeCell ref="C291:H291"/>
    <mergeCell ref="C292:H292"/>
    <mergeCell ref="C293:H293"/>
    <mergeCell ref="C294:H294"/>
    <mergeCell ref="C295:H295"/>
    <mergeCell ref="C284:H284"/>
    <mergeCell ref="C285:H285"/>
    <mergeCell ref="C286:H286"/>
    <mergeCell ref="C287:H287"/>
    <mergeCell ref="C288:H288"/>
    <mergeCell ref="C289:H289"/>
    <mergeCell ref="C278:H278"/>
    <mergeCell ref="C279:H279"/>
    <mergeCell ref="C280:H280"/>
    <mergeCell ref="C281:H281"/>
    <mergeCell ref="C282:H282"/>
    <mergeCell ref="C283:H283"/>
    <mergeCell ref="C257:L257"/>
    <mergeCell ref="C274:H274"/>
    <mergeCell ref="I274:J274"/>
    <mergeCell ref="K274:L274"/>
    <mergeCell ref="C276:H276"/>
    <mergeCell ref="C277:H277"/>
    <mergeCell ref="C215:L215"/>
    <mergeCell ref="C234:H234"/>
    <mergeCell ref="I234:J234"/>
    <mergeCell ref="K234:L234"/>
    <mergeCell ref="C236:L236"/>
    <mergeCell ref="C255:H255"/>
    <mergeCell ref="I255:J255"/>
    <mergeCell ref="K255:L255"/>
    <mergeCell ref="C192:H192"/>
    <mergeCell ref="I192:J192"/>
    <mergeCell ref="K192:L192"/>
    <mergeCell ref="C194:L194"/>
    <mergeCell ref="C213:H213"/>
    <mergeCell ref="I213:J213"/>
    <mergeCell ref="K213:L213"/>
    <mergeCell ref="A174:L174"/>
    <mergeCell ref="C176:L176"/>
    <mergeCell ref="C183:H183"/>
    <mergeCell ref="I183:J183"/>
    <mergeCell ref="K183:L183"/>
    <mergeCell ref="C185:L185"/>
    <mergeCell ref="C166:H166"/>
    <mergeCell ref="C167:H167"/>
    <mergeCell ref="C168:H168"/>
    <mergeCell ref="C169:H169"/>
    <mergeCell ref="C170:F170"/>
    <mergeCell ref="C171:F171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01:L101"/>
    <mergeCell ref="C121:H121"/>
    <mergeCell ref="I121:J121"/>
    <mergeCell ref="K121:L121"/>
    <mergeCell ref="C123:L123"/>
    <mergeCell ref="C140:H140"/>
    <mergeCell ref="I140:J140"/>
    <mergeCell ref="K140:L140"/>
    <mergeCell ref="C83:H83"/>
    <mergeCell ref="I83:J83"/>
    <mergeCell ref="K83:L83"/>
    <mergeCell ref="C85:L85"/>
    <mergeCell ref="C99:H99"/>
    <mergeCell ref="I99:J99"/>
    <mergeCell ref="K99:L99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945F0-5EDB-4199-86A7-FEE966EF604B}">
  <sheetPr>
    <pageSetUpPr fitToPage="1"/>
  </sheetPr>
  <dimension ref="A1:CO246"/>
  <sheetViews>
    <sheetView tabSelected="1" topLeftCell="A13" zoomScaleNormal="100" workbookViewId="0">
      <selection activeCell="J37" sqref="J3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946</v>
      </c>
      <c r="B2" s="18"/>
      <c r="C2" s="18"/>
      <c r="D2" s="18"/>
      <c r="E2" s="18"/>
      <c r="F2" s="19" t="s">
        <v>985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947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948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949</v>
      </c>
      <c r="B8" s="18"/>
      <c r="C8" s="18"/>
      <c r="D8" s="18"/>
      <c r="E8" s="18"/>
      <c r="F8" s="19" t="s">
        <v>629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950</v>
      </c>
      <c r="B10" s="18"/>
      <c r="C10" s="18"/>
      <c r="D10" s="18"/>
      <c r="E10" s="18"/>
      <c r="F10" s="19" t="s">
        <v>631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951</v>
      </c>
      <c r="B12" s="18"/>
      <c r="C12" s="18"/>
      <c r="D12" s="18"/>
      <c r="E12" s="18"/>
      <c r="F12" s="19" t="s">
        <v>986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952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953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15.75" x14ac:dyDescent="0.25">
      <c r="A22" s="28" t="str">
        <f>IF(Source!G12&lt;&gt;"Новый объект", Source!G12, "")</f>
        <v>Строительство ЛЭП-0,4 кВ от сущ. ВЛ-0,38 кВ с ТП-2182, ПС №695 «Крутыши», в т.ч. ПИР, МО, г.о. Ступино, с. Старая Ситня Ю8-26-302-298846(190907)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сущ. ВЛ-0,38 кВ с ТП-2182, ПС №695 «Крутыши», в т.ч. ПИР, МО, г.о. Ступино, с. Старая Ситня Ю8-26-302-298846(190907)</v>
      </c>
    </row>
    <row r="23" spans="1:92" ht="14.25" customHeight="1" x14ac:dyDescent="0.2">
      <c r="A23" s="29" t="s">
        <v>955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Source!L511, " ",Source!CM511)</f>
        <v xml:space="preserve">ЛОКАЛЬНАЯ СМЕТА № 09-01-01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IF(Source!G511&lt;&gt;"Новая локальная смета", Source!G511, "")</f>
        <v>ПНР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956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957</v>
      </c>
      <c r="B31" s="20"/>
      <c r="C31" s="36" t="s">
        <v>987</v>
      </c>
      <c r="D31" s="20" t="s">
        <v>958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959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960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988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961</v>
      </c>
      <c r="B38" s="30"/>
      <c r="C38" s="113">
        <f>C41+C42+C43+C44</f>
        <v>14.53181</v>
      </c>
      <c r="D38" s="113"/>
      <c r="E38" s="20" t="s">
        <v>962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963</v>
      </c>
      <c r="H39" s="30"/>
      <c r="I39" s="20"/>
      <c r="J39" s="20"/>
      <c r="K39" s="105">
        <f>ROUND(SUM(AR52:AR239)/1000, 2)</f>
        <v>6.92</v>
      </c>
      <c r="L39" s="20" t="s">
        <v>962</v>
      </c>
    </row>
    <row r="40" spans="1:12" ht="14.25" customHeight="1" x14ac:dyDescent="0.2">
      <c r="A40" s="30"/>
      <c r="B40" s="45" t="s">
        <v>964</v>
      </c>
      <c r="C40" s="104"/>
      <c r="D40" s="30"/>
      <c r="E40" s="20"/>
      <c r="F40" s="25"/>
      <c r="G40" s="20" t="s">
        <v>965</v>
      </c>
      <c r="H40" s="30"/>
      <c r="I40" s="20"/>
      <c r="J40" s="20"/>
      <c r="K40" s="105">
        <f>ROUND(SUM(AT52:AT239)/1000, 2)</f>
        <v>0</v>
      </c>
      <c r="L40" s="20" t="s">
        <v>962</v>
      </c>
    </row>
    <row r="41" spans="1:12" ht="14.25" customHeight="1" x14ac:dyDescent="0.2">
      <c r="A41" s="30"/>
      <c r="B41" s="41" t="s">
        <v>966</v>
      </c>
      <c r="C41" s="102">
        <f>ROUND((Source!F579)/1000, 2)</f>
        <v>0</v>
      </c>
      <c r="D41" s="43"/>
      <c r="E41" s="20" t="s">
        <v>962</v>
      </c>
      <c r="F41" s="25"/>
      <c r="G41" s="20" t="s">
        <v>967</v>
      </c>
      <c r="H41" s="30"/>
      <c r="I41" s="20"/>
      <c r="J41" s="44"/>
      <c r="K41" s="106">
        <f>Source!F584</f>
        <v>6.04704</v>
      </c>
      <c r="L41" s="20" t="s">
        <v>635</v>
      </c>
    </row>
    <row r="42" spans="1:12" ht="14.25" customHeight="1" x14ac:dyDescent="0.2">
      <c r="A42" s="30"/>
      <c r="B42" s="41" t="s">
        <v>968</v>
      </c>
      <c r="C42" s="102">
        <f>ROUND((Source!F580)/1000, 2)</f>
        <v>0</v>
      </c>
      <c r="D42" s="43"/>
      <c r="E42" s="20" t="s">
        <v>962</v>
      </c>
      <c r="F42" s="25"/>
      <c r="G42" s="20" t="s">
        <v>969</v>
      </c>
      <c r="H42" s="30"/>
      <c r="I42" s="20"/>
      <c r="J42" s="46"/>
      <c r="K42" s="106">
        <f>Source!F585</f>
        <v>0</v>
      </c>
      <c r="L42" s="20" t="s">
        <v>635</v>
      </c>
    </row>
    <row r="43" spans="1:12" ht="14.25" customHeight="1" x14ac:dyDescent="0.2">
      <c r="A43" s="30"/>
      <c r="B43" s="41" t="s">
        <v>970</v>
      </c>
      <c r="C43" s="102">
        <f>ROUND((Source!F571)/1000, 2)</f>
        <v>0</v>
      </c>
      <c r="D43" s="43"/>
      <c r="E43" s="20" t="s">
        <v>962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971</v>
      </c>
      <c r="C44" s="113">
        <f>ROUND((Source!F581)/1000, 5)</f>
        <v>14.53181</v>
      </c>
      <c r="D44" s="113"/>
      <c r="E44" s="20" t="s">
        <v>962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972</v>
      </c>
      <c r="B46" s="51" t="s">
        <v>973</v>
      </c>
      <c r="C46" s="51" t="s">
        <v>974</v>
      </c>
      <c r="D46" s="51" t="s">
        <v>975</v>
      </c>
      <c r="E46" s="49" t="s">
        <v>976</v>
      </c>
      <c r="F46" s="48"/>
      <c r="G46" s="55"/>
      <c r="H46" s="49" t="s">
        <v>977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2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2" ht="51" customHeight="1" x14ac:dyDescent="0.2">
      <c r="A50" s="53"/>
      <c r="B50" s="53"/>
      <c r="C50" s="53"/>
      <c r="D50" s="53"/>
      <c r="E50" s="60" t="s">
        <v>978</v>
      </c>
      <c r="F50" s="60" t="s">
        <v>979</v>
      </c>
      <c r="G50" s="61" t="s">
        <v>980</v>
      </c>
      <c r="H50" s="60" t="s">
        <v>981</v>
      </c>
      <c r="I50" s="60" t="s">
        <v>982</v>
      </c>
      <c r="J50" s="60" t="s">
        <v>983</v>
      </c>
      <c r="K50" s="60" t="s">
        <v>979</v>
      </c>
      <c r="L50" s="60" t="s">
        <v>984</v>
      </c>
    </row>
    <row r="51" spans="1:82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2" ht="16.5" x14ac:dyDescent="0.2">
      <c r="A53" s="67" t="s">
        <v>1088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2" ht="28.5" x14ac:dyDescent="0.2">
      <c r="A54" s="68" t="s">
        <v>213</v>
      </c>
      <c r="B54" s="70" t="s">
        <v>1089</v>
      </c>
      <c r="C54" s="70" t="str">
        <f>Source!G519</f>
        <v>Измерение сопротивления растеканию тока: заземлителя</v>
      </c>
      <c r="D54" s="71" t="str">
        <f>Source!H519</f>
        <v>измерение</v>
      </c>
      <c r="E54" s="72">
        <f>Source!K519</f>
        <v>1</v>
      </c>
      <c r="F54" s="72"/>
      <c r="G54" s="72">
        <f>Source!I519</f>
        <v>1</v>
      </c>
      <c r="H54" s="74"/>
      <c r="I54" s="73"/>
      <c r="J54" s="74"/>
      <c r="K54" s="73"/>
      <c r="L54" s="74"/>
    </row>
    <row r="55" spans="1:82" x14ac:dyDescent="0.2">
      <c r="C55" s="75" t="s">
        <v>1090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2" ht="15" x14ac:dyDescent="0.2">
      <c r="A56" s="69"/>
      <c r="B56" s="72">
        <v>1</v>
      </c>
      <c r="C56" s="69" t="s">
        <v>992</v>
      </c>
      <c r="D56" s="71" t="s">
        <v>635</v>
      </c>
      <c r="E56" s="76"/>
      <c r="F56" s="72"/>
      <c r="G56" s="72">
        <f>Source!U519</f>
        <v>1.2</v>
      </c>
      <c r="H56" s="72"/>
      <c r="I56" s="72"/>
      <c r="J56" s="72"/>
      <c r="K56" s="72"/>
      <c r="L56" s="77">
        <f>SUM(L57:L58)-SUMIF(CE57:CE58, 1, L57:L58)</f>
        <v>1373.21</v>
      </c>
    </row>
    <row r="57" spans="1:82" ht="14.25" x14ac:dyDescent="0.2">
      <c r="A57" s="70"/>
      <c r="B57" s="70" t="s">
        <v>883</v>
      </c>
      <c r="C57" s="70" t="s">
        <v>884</v>
      </c>
      <c r="D57" s="71" t="s">
        <v>757</v>
      </c>
      <c r="E57" s="72">
        <v>0.5</v>
      </c>
      <c r="F57" s="72">
        <f>ROUND(1.2,7)</f>
        <v>1.2</v>
      </c>
      <c r="G57" s="72">
        <f>SmtRes!CX771</f>
        <v>0.6</v>
      </c>
      <c r="H57" s="74"/>
      <c r="I57" s="73"/>
      <c r="J57" s="74">
        <f>SmtRes!CZ771</f>
        <v>1157.2</v>
      </c>
      <c r="K57" s="73"/>
      <c r="L57" s="74">
        <f>SmtRes!DI771</f>
        <v>694.32</v>
      </c>
    </row>
    <row r="58" spans="1:82" ht="14.25" x14ac:dyDescent="0.2">
      <c r="A58" s="70"/>
      <c r="B58" s="70" t="s">
        <v>885</v>
      </c>
      <c r="C58" s="78" t="s">
        <v>886</v>
      </c>
      <c r="D58" s="79" t="s">
        <v>757</v>
      </c>
      <c r="E58" s="80">
        <v>0.5</v>
      </c>
      <c r="F58" s="80">
        <f>ROUND(1.2,7)</f>
        <v>1.2</v>
      </c>
      <c r="G58" s="80">
        <f>SmtRes!CX772</f>
        <v>0.6</v>
      </c>
      <c r="H58" s="81"/>
      <c r="I58" s="82"/>
      <c r="J58" s="81">
        <f>SmtRes!CZ772</f>
        <v>1131.49</v>
      </c>
      <c r="K58" s="82"/>
      <c r="L58" s="81">
        <f>SmtRes!DI772</f>
        <v>678.89</v>
      </c>
    </row>
    <row r="59" spans="1:82" ht="15" x14ac:dyDescent="0.2">
      <c r="A59" s="70"/>
      <c r="B59" s="70"/>
      <c r="C59" s="84" t="s">
        <v>997</v>
      </c>
      <c r="D59" s="71"/>
      <c r="E59" s="72"/>
      <c r="F59" s="72"/>
      <c r="G59" s="72"/>
      <c r="H59" s="74"/>
      <c r="I59" s="73"/>
      <c r="J59" s="74"/>
      <c r="K59" s="73"/>
      <c r="L59" s="74">
        <f>L56</f>
        <v>1373.21</v>
      </c>
    </row>
    <row r="60" spans="1:82" ht="14.25" x14ac:dyDescent="0.2">
      <c r="A60" s="70"/>
      <c r="B60" s="70"/>
      <c r="C60" s="70" t="s">
        <v>998</v>
      </c>
      <c r="D60" s="71"/>
      <c r="E60" s="72"/>
      <c r="F60" s="72"/>
      <c r="G60" s="72"/>
      <c r="H60" s="74"/>
      <c r="I60" s="73"/>
      <c r="J60" s="74"/>
      <c r="K60" s="73"/>
      <c r="L60" s="74">
        <f>SUM(AR54:AR63)+SUM(AS54:AS63)+SUM(AT54:AT63)+SUM(AU54:AU63)+SUM(AV54:AV63)</f>
        <v>1373.21</v>
      </c>
    </row>
    <row r="61" spans="1:82" ht="14.25" x14ac:dyDescent="0.2">
      <c r="A61" s="70"/>
      <c r="B61" s="70" t="s">
        <v>534</v>
      </c>
      <c r="C61" s="70" t="s">
        <v>1091</v>
      </c>
      <c r="D61" s="71" t="s">
        <v>103</v>
      </c>
      <c r="E61" s="72">
        <f>Source!BZ519</f>
        <v>74</v>
      </c>
      <c r="F61" s="72"/>
      <c r="G61" s="72">
        <f>Source!AT519</f>
        <v>74</v>
      </c>
      <c r="H61" s="74"/>
      <c r="I61" s="73"/>
      <c r="J61" s="74"/>
      <c r="K61" s="73"/>
      <c r="L61" s="74">
        <f>SUM(AZ54:AZ63)</f>
        <v>1016.18</v>
      </c>
    </row>
    <row r="62" spans="1:82" ht="14.25" x14ac:dyDescent="0.2">
      <c r="A62" s="78"/>
      <c r="B62" s="78" t="s">
        <v>535</v>
      </c>
      <c r="C62" s="78" t="s">
        <v>1092</v>
      </c>
      <c r="D62" s="79" t="s">
        <v>103</v>
      </c>
      <c r="E62" s="80">
        <f>Source!CA519</f>
        <v>36</v>
      </c>
      <c r="F62" s="80"/>
      <c r="G62" s="80">
        <f>Source!AU519</f>
        <v>36</v>
      </c>
      <c r="H62" s="81"/>
      <c r="I62" s="82"/>
      <c r="J62" s="81"/>
      <c r="K62" s="82"/>
      <c r="L62" s="81">
        <f>SUM(BA54:BA63)</f>
        <v>494.36</v>
      </c>
    </row>
    <row r="63" spans="1:82" ht="15" x14ac:dyDescent="0.2">
      <c r="C63" s="86" t="s">
        <v>1001</v>
      </c>
      <c r="D63" s="86"/>
      <c r="E63" s="86"/>
      <c r="F63" s="86"/>
      <c r="G63" s="86"/>
      <c r="H63" s="86"/>
      <c r="I63" s="87">
        <f>IF(E54&lt;&gt;0,K63/E54, 0)</f>
        <v>2883.75</v>
      </c>
      <c r="J63" s="87"/>
      <c r="K63" s="87">
        <f>L56+L61+L62</f>
        <v>2883.75</v>
      </c>
      <c r="L63" s="87"/>
      <c r="AD63">
        <f>ROUND((Source!AT519/100)*((ROUND(SUMIF(SmtRes!AQ771:'SmtRes'!AQ772,"=1",SmtRes!AD771:'SmtRes'!AD772)*Source!I519, 2)+ROUND(SUMIF(SmtRes!AQ771:'SmtRes'!AQ772,"=1",SmtRes!AC771:'SmtRes'!AC772)*Source!I519, 2))), 2)</f>
        <v>1693.63</v>
      </c>
      <c r="AE63">
        <f>ROUND((Source!AU519/100)*((ROUND(SUMIF(SmtRes!AQ771:'SmtRes'!AQ772,"=1",SmtRes!AD771:'SmtRes'!AD772)*Source!I519, 2)+ROUND(SUMIF(SmtRes!AQ771:'SmtRes'!AQ772,"=1",SmtRes!AC771:'SmtRes'!AC772)*Source!I519, 2))), 2)</f>
        <v>823.93</v>
      </c>
      <c r="AN63" s="83">
        <f>L56+L61+L62</f>
        <v>2883.75</v>
      </c>
      <c r="AO63">
        <f>0</f>
        <v>0</v>
      </c>
      <c r="AQ63" t="s">
        <v>1002</v>
      </c>
      <c r="AR63" s="83">
        <f>L56</f>
        <v>1373.21</v>
      </c>
      <c r="AT63">
        <f>0</f>
        <v>0</v>
      </c>
      <c r="AV63" t="s">
        <v>1002</v>
      </c>
      <c r="AW63">
        <f>0</f>
        <v>0</v>
      </c>
      <c r="AZ63">
        <f>Source!X519</f>
        <v>1016.18</v>
      </c>
      <c r="BA63">
        <f>Source!Y519</f>
        <v>494.36</v>
      </c>
      <c r="BT63" s="83">
        <f>K63</f>
        <v>2883.75</v>
      </c>
      <c r="BW63">
        <f>ROUND(K63*80/100, 2)</f>
        <v>2307</v>
      </c>
      <c r="BX63" s="83">
        <f>K63-BW63</f>
        <v>576.75</v>
      </c>
      <c r="CB63">
        <f>Source!BM519</f>
        <v>200001</v>
      </c>
      <c r="CC63" t="str">
        <f>Source!E519</f>
        <v>1</v>
      </c>
      <c r="CD63">
        <v>4</v>
      </c>
    </row>
    <row r="64" spans="1:82" ht="42.75" x14ac:dyDescent="0.2">
      <c r="A64" s="68" t="s">
        <v>214</v>
      </c>
      <c r="B64" s="70" t="s">
        <v>1093</v>
      </c>
      <c r="C64" s="70" t="str">
        <f>Source!G521</f>
        <v>Проверка наличия цепи между заземлителями и заземленными элементами</v>
      </c>
      <c r="D64" s="71" t="str">
        <f>Source!H521</f>
        <v>100 измерений</v>
      </c>
      <c r="E64" s="72">
        <f>Source!K521</f>
        <v>0.02</v>
      </c>
      <c r="F64" s="72"/>
      <c r="G64" s="72">
        <f>Source!I521</f>
        <v>0.02</v>
      </c>
      <c r="H64" s="74"/>
      <c r="I64" s="73"/>
      <c r="J64" s="74"/>
      <c r="K64" s="73"/>
      <c r="L64" s="74"/>
    </row>
    <row r="65" spans="1:82" x14ac:dyDescent="0.2">
      <c r="C65" s="75" t="s">
        <v>1090</v>
      </c>
      <c r="D65" s="75"/>
      <c r="E65" s="75"/>
      <c r="F65" s="75"/>
      <c r="G65" s="75"/>
      <c r="H65" s="75"/>
      <c r="I65" s="75"/>
      <c r="J65" s="75"/>
      <c r="K65" s="75"/>
      <c r="L65" s="75"/>
    </row>
    <row r="66" spans="1:82" ht="15" x14ac:dyDescent="0.2">
      <c r="A66" s="69"/>
      <c r="B66" s="72">
        <v>1</v>
      </c>
      <c r="C66" s="69" t="s">
        <v>992</v>
      </c>
      <c r="D66" s="71" t="s">
        <v>635</v>
      </c>
      <c r="E66" s="76"/>
      <c r="F66" s="72"/>
      <c r="G66" s="72">
        <f>Source!U521</f>
        <v>0.31103999999999998</v>
      </c>
      <c r="H66" s="72"/>
      <c r="I66" s="72"/>
      <c r="J66" s="72"/>
      <c r="K66" s="72"/>
      <c r="L66" s="77">
        <f>SUM(L67:L68)-SUMIF(CE67:CE68, 1, L67:L68)</f>
        <v>355.94</v>
      </c>
    </row>
    <row r="67" spans="1:82" ht="14.25" x14ac:dyDescent="0.2">
      <c r="A67" s="70"/>
      <c r="B67" s="70" t="s">
        <v>883</v>
      </c>
      <c r="C67" s="70" t="s">
        <v>884</v>
      </c>
      <c r="D67" s="71" t="s">
        <v>757</v>
      </c>
      <c r="E67" s="72">
        <v>6.48</v>
      </c>
      <c r="F67" s="72">
        <f>ROUND(1.2,7)</f>
        <v>1.2</v>
      </c>
      <c r="G67" s="72">
        <f>SmtRes!CX775</f>
        <v>0.15551999999999999</v>
      </c>
      <c r="H67" s="74"/>
      <c r="I67" s="73"/>
      <c r="J67" s="74">
        <f>SmtRes!CZ775</f>
        <v>1157.2</v>
      </c>
      <c r="K67" s="73"/>
      <c r="L67" s="74">
        <f>SmtRes!DI775</f>
        <v>179.97</v>
      </c>
    </row>
    <row r="68" spans="1:82" ht="14.25" x14ac:dyDescent="0.2">
      <c r="A68" s="70"/>
      <c r="B68" s="70" t="s">
        <v>885</v>
      </c>
      <c r="C68" s="78" t="s">
        <v>886</v>
      </c>
      <c r="D68" s="79" t="s">
        <v>757</v>
      </c>
      <c r="E68" s="80">
        <v>6.48</v>
      </c>
      <c r="F68" s="80">
        <f>ROUND(1.2,7)</f>
        <v>1.2</v>
      </c>
      <c r="G68" s="80">
        <f>SmtRes!CX776</f>
        <v>0.15551999999999999</v>
      </c>
      <c r="H68" s="81"/>
      <c r="I68" s="82"/>
      <c r="J68" s="81">
        <f>SmtRes!CZ776</f>
        <v>1131.49</v>
      </c>
      <c r="K68" s="82"/>
      <c r="L68" s="81">
        <f>SmtRes!DI776</f>
        <v>175.97</v>
      </c>
    </row>
    <row r="69" spans="1:82" ht="15" x14ac:dyDescent="0.2">
      <c r="A69" s="70"/>
      <c r="B69" s="70"/>
      <c r="C69" s="84" t="s">
        <v>997</v>
      </c>
      <c r="D69" s="71"/>
      <c r="E69" s="72"/>
      <c r="F69" s="72"/>
      <c r="G69" s="72"/>
      <c r="H69" s="74"/>
      <c r="I69" s="73"/>
      <c r="J69" s="74"/>
      <c r="K69" s="73"/>
      <c r="L69" s="74">
        <f>L66</f>
        <v>355.94</v>
      </c>
    </row>
    <row r="70" spans="1:82" ht="14.25" x14ac:dyDescent="0.2">
      <c r="A70" s="70"/>
      <c r="B70" s="70"/>
      <c r="C70" s="70" t="s">
        <v>998</v>
      </c>
      <c r="D70" s="71"/>
      <c r="E70" s="72"/>
      <c r="F70" s="72"/>
      <c r="G70" s="72"/>
      <c r="H70" s="74"/>
      <c r="I70" s="73"/>
      <c r="J70" s="74"/>
      <c r="K70" s="73"/>
      <c r="L70" s="74">
        <f>SUM(AR64:AR73)+SUM(AS64:AS73)+SUM(AT64:AT73)+SUM(AU64:AU73)+SUM(AV64:AV73)</f>
        <v>355.94</v>
      </c>
    </row>
    <row r="71" spans="1:82" ht="14.25" x14ac:dyDescent="0.2">
      <c r="A71" s="70"/>
      <c r="B71" s="70" t="s">
        <v>534</v>
      </c>
      <c r="C71" s="70" t="s">
        <v>1091</v>
      </c>
      <c r="D71" s="71" t="s">
        <v>103</v>
      </c>
      <c r="E71" s="72">
        <f>Source!BZ521</f>
        <v>74</v>
      </c>
      <c r="F71" s="72"/>
      <c r="G71" s="72">
        <f>Source!AT521</f>
        <v>74</v>
      </c>
      <c r="H71" s="74"/>
      <c r="I71" s="73"/>
      <c r="J71" s="74"/>
      <c r="K71" s="73"/>
      <c r="L71" s="74">
        <f>SUM(AZ64:AZ73)</f>
        <v>263.39999999999998</v>
      </c>
    </row>
    <row r="72" spans="1:82" ht="14.25" x14ac:dyDescent="0.2">
      <c r="A72" s="78"/>
      <c r="B72" s="78" t="s">
        <v>535</v>
      </c>
      <c r="C72" s="78" t="s">
        <v>1092</v>
      </c>
      <c r="D72" s="79" t="s">
        <v>103</v>
      </c>
      <c r="E72" s="80">
        <f>Source!CA521</f>
        <v>36</v>
      </c>
      <c r="F72" s="80"/>
      <c r="G72" s="80">
        <f>Source!AU521</f>
        <v>36</v>
      </c>
      <c r="H72" s="81"/>
      <c r="I72" s="82"/>
      <c r="J72" s="81"/>
      <c r="K72" s="82"/>
      <c r="L72" s="81">
        <f>SUM(BA64:BA73)</f>
        <v>128.13999999999999</v>
      </c>
    </row>
    <row r="73" spans="1:82" ht="15" x14ac:dyDescent="0.2">
      <c r="C73" s="86" t="s">
        <v>1001</v>
      </c>
      <c r="D73" s="86"/>
      <c r="E73" s="86"/>
      <c r="F73" s="86"/>
      <c r="G73" s="86"/>
      <c r="H73" s="86"/>
      <c r="I73" s="87">
        <f>IF(E64&lt;&gt;0,K73/E64, 0)</f>
        <v>37373.999999999993</v>
      </c>
      <c r="J73" s="87"/>
      <c r="K73" s="87">
        <f>L66+L71+L72</f>
        <v>747.4799999999999</v>
      </c>
      <c r="L73" s="87"/>
      <c r="AD73">
        <f>ROUND((Source!AT521/100)*((ROUND(SUMIF(SmtRes!AQ775:'SmtRes'!AQ776,"=1",SmtRes!AD775:'SmtRes'!AD776)*Source!I521, 2)+ROUND(SUMIF(SmtRes!AQ775:'SmtRes'!AQ776,"=1",SmtRes!AC775:'SmtRes'!AC776)*Source!I521, 2))), 2)</f>
        <v>33.869999999999997</v>
      </c>
      <c r="AE73">
        <f>ROUND((Source!AU521/100)*((ROUND(SUMIF(SmtRes!AQ775:'SmtRes'!AQ776,"=1",SmtRes!AD775:'SmtRes'!AD776)*Source!I521, 2)+ROUND(SUMIF(SmtRes!AQ775:'SmtRes'!AQ776,"=1",SmtRes!AC775:'SmtRes'!AC776)*Source!I521, 2))), 2)</f>
        <v>16.48</v>
      </c>
      <c r="AN73" s="83">
        <f>L66+L71+L72</f>
        <v>747.4799999999999</v>
      </c>
      <c r="AO73">
        <f>0</f>
        <v>0</v>
      </c>
      <c r="AQ73" t="s">
        <v>1002</v>
      </c>
      <c r="AR73" s="83">
        <f>L66</f>
        <v>355.94</v>
      </c>
      <c r="AT73">
        <f>0</f>
        <v>0</v>
      </c>
      <c r="AV73" t="s">
        <v>1002</v>
      </c>
      <c r="AW73">
        <f>0</f>
        <v>0</v>
      </c>
      <c r="AZ73">
        <f>Source!X521</f>
        <v>263.39999999999998</v>
      </c>
      <c r="BA73">
        <f>Source!Y521</f>
        <v>128.13999999999999</v>
      </c>
      <c r="BT73" s="83">
        <f>K73</f>
        <v>747.4799999999999</v>
      </c>
      <c r="BW73">
        <f>ROUND(K73*80/100, 2)</f>
        <v>597.98</v>
      </c>
      <c r="BX73" s="83">
        <f>K73-BW73</f>
        <v>149.49999999999989</v>
      </c>
      <c r="CB73">
        <f>Source!BM521</f>
        <v>200001</v>
      </c>
      <c r="CC73" t="str">
        <f>Source!E521</f>
        <v>2</v>
      </c>
      <c r="CD73">
        <v>4</v>
      </c>
    </row>
    <row r="74" spans="1:82" ht="42.75" x14ac:dyDescent="0.2">
      <c r="A74" s="68" t="s">
        <v>224</v>
      </c>
      <c r="B74" s="70" t="s">
        <v>1094</v>
      </c>
      <c r="C74" s="70" t="str">
        <f>Source!G523</f>
        <v>Фазировка электрической линии или трансформатора с сетью напряжением: до 1 кВ</v>
      </c>
      <c r="D74" s="71" t="str">
        <f>Source!H523</f>
        <v>ШТ</v>
      </c>
      <c r="E74" s="72">
        <f>Source!K523</f>
        <v>3</v>
      </c>
      <c r="F74" s="72"/>
      <c r="G74" s="72">
        <f>Source!I523</f>
        <v>3</v>
      </c>
      <c r="H74" s="74"/>
      <c r="I74" s="73"/>
      <c r="J74" s="74"/>
      <c r="K74" s="73"/>
      <c r="L74" s="74"/>
    </row>
    <row r="75" spans="1:82" x14ac:dyDescent="0.2">
      <c r="C75" s="75" t="s">
        <v>1090</v>
      </c>
      <c r="D75" s="75"/>
      <c r="E75" s="75"/>
      <c r="F75" s="75"/>
      <c r="G75" s="75"/>
      <c r="H75" s="75"/>
      <c r="I75" s="75"/>
      <c r="J75" s="75"/>
      <c r="K75" s="75"/>
      <c r="L75" s="75"/>
    </row>
    <row r="76" spans="1:82" ht="15" x14ac:dyDescent="0.2">
      <c r="A76" s="69"/>
      <c r="B76" s="72">
        <v>1</v>
      </c>
      <c r="C76" s="69" t="s">
        <v>992</v>
      </c>
      <c r="D76" s="71" t="s">
        <v>635</v>
      </c>
      <c r="E76" s="76"/>
      <c r="F76" s="72"/>
      <c r="G76" s="72">
        <f>Source!U523</f>
        <v>2.952</v>
      </c>
      <c r="H76" s="72"/>
      <c r="I76" s="72"/>
      <c r="J76" s="72"/>
      <c r="K76" s="72"/>
      <c r="L76" s="77">
        <f>SUM(L77:L78)-SUMIF(CE77:CE78, 1, L77:L78)</f>
        <v>3378.1099999999997</v>
      </c>
    </row>
    <row r="77" spans="1:82" ht="14.25" x14ac:dyDescent="0.2">
      <c r="A77" s="70"/>
      <c r="B77" s="70" t="s">
        <v>883</v>
      </c>
      <c r="C77" s="70" t="s">
        <v>884</v>
      </c>
      <c r="D77" s="71" t="s">
        <v>757</v>
      </c>
      <c r="E77" s="72">
        <v>0.41</v>
      </c>
      <c r="F77" s="72">
        <f>ROUND(1.2,7)</f>
        <v>1.2</v>
      </c>
      <c r="G77" s="72">
        <f>SmtRes!CX779</f>
        <v>1.476</v>
      </c>
      <c r="H77" s="74"/>
      <c r="I77" s="73"/>
      <c r="J77" s="74">
        <f>SmtRes!CZ779</f>
        <v>1157.2</v>
      </c>
      <c r="K77" s="73"/>
      <c r="L77" s="74">
        <f>SmtRes!DI779</f>
        <v>1708.03</v>
      </c>
    </row>
    <row r="78" spans="1:82" ht="14.25" x14ac:dyDescent="0.2">
      <c r="A78" s="70"/>
      <c r="B78" s="70" t="s">
        <v>885</v>
      </c>
      <c r="C78" s="78" t="s">
        <v>886</v>
      </c>
      <c r="D78" s="79" t="s">
        <v>757</v>
      </c>
      <c r="E78" s="80">
        <v>0.41</v>
      </c>
      <c r="F78" s="80">
        <f>ROUND(1.2,7)</f>
        <v>1.2</v>
      </c>
      <c r="G78" s="80">
        <f>SmtRes!CX780</f>
        <v>1.476</v>
      </c>
      <c r="H78" s="81"/>
      <c r="I78" s="82"/>
      <c r="J78" s="81">
        <f>SmtRes!CZ780</f>
        <v>1131.49</v>
      </c>
      <c r="K78" s="82"/>
      <c r="L78" s="81">
        <f>SmtRes!DI780</f>
        <v>1670.08</v>
      </c>
    </row>
    <row r="79" spans="1:82" ht="15" x14ac:dyDescent="0.2">
      <c r="A79" s="70"/>
      <c r="B79" s="70"/>
      <c r="C79" s="84" t="s">
        <v>997</v>
      </c>
      <c r="D79" s="71"/>
      <c r="E79" s="72"/>
      <c r="F79" s="72"/>
      <c r="G79" s="72"/>
      <c r="H79" s="74"/>
      <c r="I79" s="73"/>
      <c r="J79" s="74"/>
      <c r="K79" s="73"/>
      <c r="L79" s="74">
        <f>L76</f>
        <v>3378.1099999999997</v>
      </c>
    </row>
    <row r="80" spans="1:82" ht="14.25" x14ac:dyDescent="0.2">
      <c r="A80" s="70"/>
      <c r="B80" s="70"/>
      <c r="C80" s="70" t="s">
        <v>998</v>
      </c>
      <c r="D80" s="71"/>
      <c r="E80" s="72"/>
      <c r="F80" s="72"/>
      <c r="G80" s="72"/>
      <c r="H80" s="74"/>
      <c r="I80" s="73"/>
      <c r="J80" s="74"/>
      <c r="K80" s="73"/>
      <c r="L80" s="74">
        <f>SUM(AR74:AR83)+SUM(AS74:AS83)+SUM(AT74:AT83)+SUM(AU74:AU83)+SUM(AV74:AV83)</f>
        <v>3378.1099999999997</v>
      </c>
    </row>
    <row r="81" spans="1:82" ht="14.25" x14ac:dyDescent="0.2">
      <c r="A81" s="70"/>
      <c r="B81" s="70" t="s">
        <v>534</v>
      </c>
      <c r="C81" s="70" t="s">
        <v>1091</v>
      </c>
      <c r="D81" s="71" t="s">
        <v>103</v>
      </c>
      <c r="E81" s="72">
        <f>Source!BZ523</f>
        <v>74</v>
      </c>
      <c r="F81" s="72"/>
      <c r="G81" s="72">
        <f>Source!AT523</f>
        <v>74</v>
      </c>
      <c r="H81" s="74"/>
      <c r="I81" s="73"/>
      <c r="J81" s="74"/>
      <c r="K81" s="73"/>
      <c r="L81" s="74">
        <f>SUM(AZ74:AZ83)</f>
        <v>2499.8000000000002</v>
      </c>
    </row>
    <row r="82" spans="1:82" ht="14.25" x14ac:dyDescent="0.2">
      <c r="A82" s="78"/>
      <c r="B82" s="78" t="s">
        <v>535</v>
      </c>
      <c r="C82" s="78" t="s">
        <v>1092</v>
      </c>
      <c r="D82" s="79" t="s">
        <v>103</v>
      </c>
      <c r="E82" s="80">
        <f>Source!CA523</f>
        <v>36</v>
      </c>
      <c r="F82" s="80"/>
      <c r="G82" s="80">
        <f>Source!AU523</f>
        <v>36</v>
      </c>
      <c r="H82" s="81"/>
      <c r="I82" s="82"/>
      <c r="J82" s="81"/>
      <c r="K82" s="82"/>
      <c r="L82" s="81">
        <f>SUM(BA74:BA83)</f>
        <v>1216.1199999999999</v>
      </c>
    </row>
    <row r="83" spans="1:82" ht="15" x14ac:dyDescent="0.2">
      <c r="C83" s="86" t="s">
        <v>1001</v>
      </c>
      <c r="D83" s="86"/>
      <c r="E83" s="86"/>
      <c r="F83" s="86"/>
      <c r="G83" s="86"/>
      <c r="H83" s="86"/>
      <c r="I83" s="87">
        <f>IF(E74&lt;&gt;0,K83/E74, 0)</f>
        <v>2364.6766666666667</v>
      </c>
      <c r="J83" s="87"/>
      <c r="K83" s="87">
        <f>L76+L81+L82</f>
        <v>7094.03</v>
      </c>
      <c r="L83" s="87"/>
      <c r="AD83">
        <f>ROUND((Source!AT523/100)*((ROUND(SUMIF(SmtRes!AQ779:'SmtRes'!AQ780,"=1",SmtRes!AD779:'SmtRes'!AD780)*Source!I523, 2)+ROUND(SUMIF(SmtRes!AQ779:'SmtRes'!AQ780,"=1",SmtRes!AC779:'SmtRes'!AC780)*Source!I523, 2))), 2)</f>
        <v>5080.8900000000003</v>
      </c>
      <c r="AE83">
        <f>ROUND((Source!AU523/100)*((ROUND(SUMIF(SmtRes!AQ779:'SmtRes'!AQ780,"=1",SmtRes!AD779:'SmtRes'!AD780)*Source!I523, 2)+ROUND(SUMIF(SmtRes!AQ779:'SmtRes'!AQ780,"=1",SmtRes!AC779:'SmtRes'!AC780)*Source!I523, 2))), 2)</f>
        <v>2471.79</v>
      </c>
      <c r="AN83" s="83">
        <f>L76+L81+L82</f>
        <v>7094.03</v>
      </c>
      <c r="AO83">
        <f>0</f>
        <v>0</v>
      </c>
      <c r="AQ83" t="s">
        <v>1002</v>
      </c>
      <c r="AR83" s="83">
        <f>L76</f>
        <v>3378.1099999999997</v>
      </c>
      <c r="AT83">
        <f>0</f>
        <v>0</v>
      </c>
      <c r="AV83" t="s">
        <v>1002</v>
      </c>
      <c r="AW83">
        <f>0</f>
        <v>0</v>
      </c>
      <c r="AZ83">
        <f>Source!X523</f>
        <v>2499.8000000000002</v>
      </c>
      <c r="BA83">
        <f>Source!Y523</f>
        <v>1216.1199999999999</v>
      </c>
      <c r="BT83" s="83">
        <f>K83</f>
        <v>7094.03</v>
      </c>
      <c r="BW83">
        <f>ROUND(K83*80/100, 2)</f>
        <v>5675.22</v>
      </c>
      <c r="BX83" s="83">
        <f>K83-BW83</f>
        <v>1418.8099999999995</v>
      </c>
      <c r="CB83">
        <f>Source!BM523</f>
        <v>200001</v>
      </c>
      <c r="CC83" t="str">
        <f>Source!E523</f>
        <v>3</v>
      </c>
      <c r="CD83">
        <v>4</v>
      </c>
    </row>
    <row r="84" spans="1:82" ht="114" x14ac:dyDescent="0.2">
      <c r="A84" s="68" t="s">
        <v>240</v>
      </c>
      <c r="B84" s="70" t="s">
        <v>1095</v>
      </c>
      <c r="C84" s="70" t="str">
        <f>Source!G525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71" t="str">
        <f>Source!H525</f>
        <v>ШТ</v>
      </c>
      <c r="E84" s="72">
        <f>Source!K525</f>
        <v>1</v>
      </c>
      <c r="F84" s="72"/>
      <c r="G84" s="72">
        <f>Source!I525</f>
        <v>1</v>
      </c>
      <c r="H84" s="74"/>
      <c r="I84" s="73"/>
      <c r="J84" s="74"/>
      <c r="K84" s="73"/>
      <c r="L84" s="74"/>
    </row>
    <row r="85" spans="1:82" x14ac:dyDescent="0.2">
      <c r="C85" s="75" t="s">
        <v>1090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2" ht="15" x14ac:dyDescent="0.2">
      <c r="A86" s="69"/>
      <c r="B86" s="72">
        <v>1</v>
      </c>
      <c r="C86" s="69" t="s">
        <v>992</v>
      </c>
      <c r="D86" s="71" t="s">
        <v>635</v>
      </c>
      <c r="E86" s="76"/>
      <c r="F86" s="72"/>
      <c r="G86" s="72">
        <f>Source!U525</f>
        <v>0.38400000000000001</v>
      </c>
      <c r="H86" s="72"/>
      <c r="I86" s="72"/>
      <c r="J86" s="72"/>
      <c r="K86" s="72"/>
      <c r="L86" s="77">
        <f>SUM(L87:L88)-SUMIF(CE87:CE88, 1, L87:L88)</f>
        <v>439.43</v>
      </c>
    </row>
    <row r="87" spans="1:82" ht="14.25" x14ac:dyDescent="0.2">
      <c r="A87" s="70"/>
      <c r="B87" s="70" t="s">
        <v>883</v>
      </c>
      <c r="C87" s="70" t="s">
        <v>884</v>
      </c>
      <c r="D87" s="71" t="s">
        <v>757</v>
      </c>
      <c r="E87" s="72">
        <v>0.16</v>
      </c>
      <c r="F87" s="72">
        <f>ROUND(1.2,7)</f>
        <v>1.2</v>
      </c>
      <c r="G87" s="72">
        <f>SmtRes!CX783</f>
        <v>0.192</v>
      </c>
      <c r="H87" s="74"/>
      <c r="I87" s="73"/>
      <c r="J87" s="74">
        <f>SmtRes!CZ783</f>
        <v>1157.2</v>
      </c>
      <c r="K87" s="73"/>
      <c r="L87" s="74">
        <f>SmtRes!DI783</f>
        <v>222.18</v>
      </c>
    </row>
    <row r="88" spans="1:82" ht="14.25" x14ac:dyDescent="0.2">
      <c r="A88" s="70"/>
      <c r="B88" s="70" t="s">
        <v>885</v>
      </c>
      <c r="C88" s="78" t="s">
        <v>886</v>
      </c>
      <c r="D88" s="79" t="s">
        <v>757</v>
      </c>
      <c r="E88" s="80">
        <v>0.16</v>
      </c>
      <c r="F88" s="80">
        <f>ROUND(1.2,7)</f>
        <v>1.2</v>
      </c>
      <c r="G88" s="80">
        <f>SmtRes!CX784</f>
        <v>0.192</v>
      </c>
      <c r="H88" s="81"/>
      <c r="I88" s="82"/>
      <c r="J88" s="81">
        <f>SmtRes!CZ784</f>
        <v>1131.49</v>
      </c>
      <c r="K88" s="82"/>
      <c r="L88" s="81">
        <f>SmtRes!DI784</f>
        <v>217.25</v>
      </c>
    </row>
    <row r="89" spans="1:82" ht="15" x14ac:dyDescent="0.2">
      <c r="A89" s="70"/>
      <c r="B89" s="70"/>
      <c r="C89" s="84" t="s">
        <v>997</v>
      </c>
      <c r="D89" s="71"/>
      <c r="E89" s="72"/>
      <c r="F89" s="72"/>
      <c r="G89" s="72"/>
      <c r="H89" s="74"/>
      <c r="I89" s="73"/>
      <c r="J89" s="74"/>
      <c r="K89" s="73"/>
      <c r="L89" s="74">
        <f>L86</f>
        <v>439.43</v>
      </c>
    </row>
    <row r="90" spans="1:82" ht="14.25" x14ac:dyDescent="0.2">
      <c r="A90" s="70"/>
      <c r="B90" s="70"/>
      <c r="C90" s="70" t="s">
        <v>998</v>
      </c>
      <c r="D90" s="71"/>
      <c r="E90" s="72"/>
      <c r="F90" s="72"/>
      <c r="G90" s="72"/>
      <c r="H90" s="74"/>
      <c r="I90" s="73"/>
      <c r="J90" s="74"/>
      <c r="K90" s="73"/>
      <c r="L90" s="74">
        <f>SUM(AR84:AR93)+SUM(AS84:AS93)+SUM(AT84:AT93)+SUM(AU84:AU93)+SUM(AV84:AV93)</f>
        <v>439.43</v>
      </c>
    </row>
    <row r="91" spans="1:82" ht="14.25" x14ac:dyDescent="0.2">
      <c r="A91" s="70"/>
      <c r="B91" s="70" t="s">
        <v>534</v>
      </c>
      <c r="C91" s="70" t="s">
        <v>1091</v>
      </c>
      <c r="D91" s="71" t="s">
        <v>103</v>
      </c>
      <c r="E91" s="72">
        <f>Source!BZ525</f>
        <v>74</v>
      </c>
      <c r="F91" s="72"/>
      <c r="G91" s="72">
        <f>Source!AT525</f>
        <v>74</v>
      </c>
      <c r="H91" s="74"/>
      <c r="I91" s="73"/>
      <c r="J91" s="74"/>
      <c r="K91" s="73"/>
      <c r="L91" s="74">
        <f>SUM(AZ84:AZ93)</f>
        <v>325.18</v>
      </c>
    </row>
    <row r="92" spans="1:82" ht="14.25" x14ac:dyDescent="0.2">
      <c r="A92" s="78"/>
      <c r="B92" s="78" t="s">
        <v>535</v>
      </c>
      <c r="C92" s="78" t="s">
        <v>1092</v>
      </c>
      <c r="D92" s="79" t="s">
        <v>103</v>
      </c>
      <c r="E92" s="80">
        <f>Source!CA525</f>
        <v>36</v>
      </c>
      <c r="F92" s="80"/>
      <c r="G92" s="80">
        <f>Source!AU525</f>
        <v>36</v>
      </c>
      <c r="H92" s="81"/>
      <c r="I92" s="82"/>
      <c r="J92" s="81"/>
      <c r="K92" s="82"/>
      <c r="L92" s="81">
        <f>SUM(BA84:BA93)</f>
        <v>158.19</v>
      </c>
    </row>
    <row r="93" spans="1:82" ht="15" x14ac:dyDescent="0.2">
      <c r="C93" s="86" t="s">
        <v>1001</v>
      </c>
      <c r="D93" s="86"/>
      <c r="E93" s="86"/>
      <c r="F93" s="86"/>
      <c r="G93" s="86"/>
      <c r="H93" s="86"/>
      <c r="I93" s="87">
        <f>IF(E84&lt;&gt;0,K93/E84, 0)</f>
        <v>922.8</v>
      </c>
      <c r="J93" s="87"/>
      <c r="K93" s="87">
        <f>L86+L91+L92</f>
        <v>922.8</v>
      </c>
      <c r="L93" s="87"/>
      <c r="AD93">
        <f>ROUND((Source!AT525/100)*((ROUND(SUMIF(SmtRes!AQ783:'SmtRes'!AQ784,"=1",SmtRes!AD783:'SmtRes'!AD784)*Source!I525, 2)+ROUND(SUMIF(SmtRes!AQ783:'SmtRes'!AQ784,"=1",SmtRes!AC783:'SmtRes'!AC784)*Source!I525, 2))), 2)</f>
        <v>1693.63</v>
      </c>
      <c r="AE93">
        <f>ROUND((Source!AU525/100)*((ROUND(SUMIF(SmtRes!AQ783:'SmtRes'!AQ784,"=1",SmtRes!AD783:'SmtRes'!AD784)*Source!I525, 2)+ROUND(SUMIF(SmtRes!AQ783:'SmtRes'!AQ784,"=1",SmtRes!AC783:'SmtRes'!AC784)*Source!I525, 2))), 2)</f>
        <v>823.93</v>
      </c>
      <c r="AN93" s="83">
        <f>L86+L91+L92</f>
        <v>922.8</v>
      </c>
      <c r="AO93">
        <f>0</f>
        <v>0</v>
      </c>
      <c r="AQ93" t="s">
        <v>1002</v>
      </c>
      <c r="AR93" s="83">
        <f>L86</f>
        <v>439.43</v>
      </c>
      <c r="AT93">
        <f>0</f>
        <v>0</v>
      </c>
      <c r="AV93" t="s">
        <v>1002</v>
      </c>
      <c r="AW93">
        <f>0</f>
        <v>0</v>
      </c>
      <c r="AZ93">
        <f>Source!X525</f>
        <v>325.18</v>
      </c>
      <c r="BA93">
        <f>Source!Y525</f>
        <v>158.19</v>
      </c>
      <c r="BT93" s="83">
        <f>K93</f>
        <v>922.8</v>
      </c>
      <c r="BW93">
        <f>ROUND(K93*80/100, 2)</f>
        <v>738.24</v>
      </c>
      <c r="BX93" s="83">
        <f>K93-BW93</f>
        <v>184.55999999999995</v>
      </c>
      <c r="CB93">
        <f>Source!BM525</f>
        <v>200001</v>
      </c>
      <c r="CC93" t="str">
        <f>Source!E525</f>
        <v>4</v>
      </c>
      <c r="CD93">
        <v>4</v>
      </c>
    </row>
    <row r="94" spans="1:82" ht="28.5" x14ac:dyDescent="0.2">
      <c r="A94" s="68" t="s">
        <v>246</v>
      </c>
      <c r="B94" s="70" t="s">
        <v>1096</v>
      </c>
      <c r="C94" s="70" t="str">
        <f>Source!G527</f>
        <v>Замер полного сопротивления цепи "фаза-нуль"</v>
      </c>
      <c r="D94" s="71" t="str">
        <f>Source!H527</f>
        <v>ШТ</v>
      </c>
      <c r="E94" s="72">
        <f>Source!K527</f>
        <v>1</v>
      </c>
      <c r="F94" s="72"/>
      <c r="G94" s="72">
        <f>Source!I527</f>
        <v>1</v>
      </c>
      <c r="H94" s="74"/>
      <c r="I94" s="73"/>
      <c r="J94" s="74"/>
      <c r="K94" s="73"/>
      <c r="L94" s="74"/>
    </row>
    <row r="95" spans="1:82" x14ac:dyDescent="0.2">
      <c r="C95" s="75" t="s">
        <v>1090</v>
      </c>
      <c r="D95" s="75"/>
      <c r="E95" s="75"/>
      <c r="F95" s="75"/>
      <c r="G95" s="75"/>
      <c r="H95" s="75"/>
      <c r="I95" s="75"/>
      <c r="J95" s="75"/>
      <c r="K95" s="75"/>
      <c r="L95" s="75"/>
    </row>
    <row r="96" spans="1:82" ht="15" x14ac:dyDescent="0.2">
      <c r="A96" s="69"/>
      <c r="B96" s="72">
        <v>1</v>
      </c>
      <c r="C96" s="69" t="s">
        <v>992</v>
      </c>
      <c r="D96" s="71" t="s">
        <v>635</v>
      </c>
      <c r="E96" s="76"/>
      <c r="F96" s="72"/>
      <c r="G96" s="72">
        <f>Source!U527</f>
        <v>1.2</v>
      </c>
      <c r="H96" s="72"/>
      <c r="I96" s="72"/>
      <c r="J96" s="72"/>
      <c r="K96" s="72"/>
      <c r="L96" s="77">
        <f>SUM(L97:L98)-SUMIF(CE97:CE98, 1, L97:L98)</f>
        <v>1373.21</v>
      </c>
    </row>
    <row r="97" spans="1:82" ht="14.25" x14ac:dyDescent="0.2">
      <c r="A97" s="70"/>
      <c r="B97" s="70" t="s">
        <v>883</v>
      </c>
      <c r="C97" s="70" t="s">
        <v>884</v>
      </c>
      <c r="D97" s="71" t="s">
        <v>757</v>
      </c>
      <c r="E97" s="72">
        <v>0.5</v>
      </c>
      <c r="F97" s="72">
        <f>ROUND(1.2,7)</f>
        <v>1.2</v>
      </c>
      <c r="G97" s="72">
        <f>SmtRes!CX787</f>
        <v>0.6</v>
      </c>
      <c r="H97" s="74"/>
      <c r="I97" s="73"/>
      <c r="J97" s="74">
        <f>SmtRes!CZ787</f>
        <v>1157.2</v>
      </c>
      <c r="K97" s="73"/>
      <c r="L97" s="74">
        <f>SmtRes!DI787</f>
        <v>694.32</v>
      </c>
    </row>
    <row r="98" spans="1:82" ht="14.25" x14ac:dyDescent="0.2">
      <c r="A98" s="70"/>
      <c r="B98" s="70" t="s">
        <v>885</v>
      </c>
      <c r="C98" s="78" t="s">
        <v>886</v>
      </c>
      <c r="D98" s="79" t="s">
        <v>757</v>
      </c>
      <c r="E98" s="80">
        <v>0.5</v>
      </c>
      <c r="F98" s="80">
        <f>ROUND(1.2,7)</f>
        <v>1.2</v>
      </c>
      <c r="G98" s="80">
        <f>SmtRes!CX788</f>
        <v>0.6</v>
      </c>
      <c r="H98" s="81"/>
      <c r="I98" s="82"/>
      <c r="J98" s="81">
        <f>SmtRes!CZ788</f>
        <v>1131.49</v>
      </c>
      <c r="K98" s="82"/>
      <c r="L98" s="81">
        <f>SmtRes!DI788</f>
        <v>678.89</v>
      </c>
    </row>
    <row r="99" spans="1:82" ht="15" x14ac:dyDescent="0.2">
      <c r="A99" s="70"/>
      <c r="B99" s="70"/>
      <c r="C99" s="84" t="s">
        <v>997</v>
      </c>
      <c r="D99" s="71"/>
      <c r="E99" s="72"/>
      <c r="F99" s="72"/>
      <c r="G99" s="72"/>
      <c r="H99" s="74"/>
      <c r="I99" s="73"/>
      <c r="J99" s="74"/>
      <c r="K99" s="73"/>
      <c r="L99" s="74">
        <f>L96</f>
        <v>1373.21</v>
      </c>
    </row>
    <row r="100" spans="1:82" ht="14.25" x14ac:dyDescent="0.2">
      <c r="A100" s="70"/>
      <c r="B100" s="70"/>
      <c r="C100" s="70" t="s">
        <v>998</v>
      </c>
      <c r="D100" s="71"/>
      <c r="E100" s="72"/>
      <c r="F100" s="72"/>
      <c r="G100" s="72"/>
      <c r="H100" s="74"/>
      <c r="I100" s="73"/>
      <c r="J100" s="74"/>
      <c r="K100" s="73"/>
      <c r="L100" s="74">
        <f>SUM(AR94:AR103)+SUM(AS94:AS103)+SUM(AT94:AT103)+SUM(AU94:AU103)+SUM(AV94:AV103)</f>
        <v>1373.21</v>
      </c>
    </row>
    <row r="101" spans="1:82" ht="14.25" x14ac:dyDescent="0.2">
      <c r="A101" s="70"/>
      <c r="B101" s="70" t="s">
        <v>534</v>
      </c>
      <c r="C101" s="70" t="s">
        <v>1091</v>
      </c>
      <c r="D101" s="71" t="s">
        <v>103</v>
      </c>
      <c r="E101" s="72">
        <f>Source!BZ527</f>
        <v>74</v>
      </c>
      <c r="F101" s="72"/>
      <c r="G101" s="72">
        <f>Source!AT527</f>
        <v>74</v>
      </c>
      <c r="H101" s="74"/>
      <c r="I101" s="73"/>
      <c r="J101" s="74"/>
      <c r="K101" s="73"/>
      <c r="L101" s="74">
        <f>SUM(AZ94:AZ103)</f>
        <v>1016.18</v>
      </c>
    </row>
    <row r="102" spans="1:82" ht="14.25" x14ac:dyDescent="0.2">
      <c r="A102" s="78"/>
      <c r="B102" s="78" t="s">
        <v>535</v>
      </c>
      <c r="C102" s="78" t="s">
        <v>1092</v>
      </c>
      <c r="D102" s="79" t="s">
        <v>103</v>
      </c>
      <c r="E102" s="80">
        <f>Source!CA527</f>
        <v>36</v>
      </c>
      <c r="F102" s="80"/>
      <c r="G102" s="80">
        <f>Source!AU527</f>
        <v>36</v>
      </c>
      <c r="H102" s="81"/>
      <c r="I102" s="82"/>
      <c r="J102" s="81"/>
      <c r="K102" s="82"/>
      <c r="L102" s="81">
        <f>SUM(BA94:BA103)</f>
        <v>494.36</v>
      </c>
    </row>
    <row r="103" spans="1:82" ht="15" x14ac:dyDescent="0.2">
      <c r="C103" s="86" t="s">
        <v>1001</v>
      </c>
      <c r="D103" s="86"/>
      <c r="E103" s="86"/>
      <c r="F103" s="86"/>
      <c r="G103" s="86"/>
      <c r="H103" s="86"/>
      <c r="I103" s="87">
        <f>IF(E94&lt;&gt;0,K103/E94, 0)</f>
        <v>2883.75</v>
      </c>
      <c r="J103" s="87"/>
      <c r="K103" s="87">
        <f>L96+L101+L102</f>
        <v>2883.75</v>
      </c>
      <c r="L103" s="87"/>
      <c r="AD103">
        <f>ROUND((Source!AT527/100)*((ROUND(SUMIF(SmtRes!AQ787:'SmtRes'!AQ788,"=1",SmtRes!AD787:'SmtRes'!AD788)*Source!I527, 2)+ROUND(SUMIF(SmtRes!AQ787:'SmtRes'!AQ788,"=1",SmtRes!AC787:'SmtRes'!AC788)*Source!I527, 2))), 2)</f>
        <v>1693.63</v>
      </c>
      <c r="AE103">
        <f>ROUND((Source!AU527/100)*((ROUND(SUMIF(SmtRes!AQ787:'SmtRes'!AQ788,"=1",SmtRes!AD787:'SmtRes'!AD788)*Source!I527, 2)+ROUND(SUMIF(SmtRes!AQ787:'SmtRes'!AQ788,"=1",SmtRes!AC787:'SmtRes'!AC788)*Source!I527, 2))), 2)</f>
        <v>823.93</v>
      </c>
      <c r="AN103" s="83">
        <f>L96+L101+L102</f>
        <v>2883.75</v>
      </c>
      <c r="AO103">
        <f>0</f>
        <v>0</v>
      </c>
      <c r="AQ103" t="s">
        <v>1002</v>
      </c>
      <c r="AR103" s="83">
        <f>L96</f>
        <v>1373.21</v>
      </c>
      <c r="AT103">
        <f>0</f>
        <v>0</v>
      </c>
      <c r="AV103" t="s">
        <v>1002</v>
      </c>
      <c r="AW103">
        <f>0</f>
        <v>0</v>
      </c>
      <c r="AZ103">
        <f>Source!X527</f>
        <v>1016.18</v>
      </c>
      <c r="BA103">
        <f>Source!Y527</f>
        <v>494.36</v>
      </c>
      <c r="BT103" s="83">
        <f>K103</f>
        <v>2883.75</v>
      </c>
      <c r="BW103">
        <f>ROUND(K103*80/100, 2)</f>
        <v>2307</v>
      </c>
      <c r="BX103" s="83">
        <f>K103-BW103</f>
        <v>576.75</v>
      </c>
      <c r="CB103">
        <f>Source!BM527</f>
        <v>200001</v>
      </c>
      <c r="CC103" t="str">
        <f>Source!E527</f>
        <v>5</v>
      </c>
      <c r="CD103">
        <v>4</v>
      </c>
    </row>
    <row r="105" spans="1:82" ht="15" x14ac:dyDescent="0.2">
      <c r="A105" s="90"/>
      <c r="B105" s="91"/>
      <c r="C105" s="92" t="s">
        <v>1016</v>
      </c>
      <c r="D105" s="92"/>
      <c r="E105" s="92"/>
      <c r="F105" s="92"/>
      <c r="G105" s="92"/>
      <c r="H105" s="92"/>
      <c r="I105" s="77"/>
      <c r="J105" s="90"/>
      <c r="K105" s="93"/>
      <c r="L105" s="77">
        <f>L107+L108+L114+L118</f>
        <v>6919.9000000000005</v>
      </c>
    </row>
    <row r="106" spans="1:82" ht="14.25" x14ac:dyDescent="0.2">
      <c r="A106" s="85"/>
      <c r="B106" s="88"/>
      <c r="C106" s="94" t="s">
        <v>1017</v>
      </c>
      <c r="D106" s="89"/>
      <c r="E106" s="89"/>
      <c r="F106" s="89"/>
      <c r="G106" s="89"/>
      <c r="H106" s="89"/>
      <c r="I106" s="74"/>
      <c r="J106" s="85"/>
      <c r="K106" s="72"/>
      <c r="L106" s="74"/>
    </row>
    <row r="107" spans="1:82" ht="14.25" x14ac:dyDescent="0.2">
      <c r="A107" s="85"/>
      <c r="B107" s="88"/>
      <c r="C107" s="89" t="s">
        <v>1018</v>
      </c>
      <c r="D107" s="89"/>
      <c r="E107" s="89"/>
      <c r="F107" s="89"/>
      <c r="G107" s="89"/>
      <c r="H107" s="89"/>
      <c r="I107" s="74"/>
      <c r="J107" s="85"/>
      <c r="K107" s="72"/>
      <c r="L107" s="74">
        <f>SUM(AR53:AR103)</f>
        <v>6919.9000000000005</v>
      </c>
    </row>
    <row r="108" spans="1:82" ht="14.25" hidden="1" x14ac:dyDescent="0.2">
      <c r="A108" s="85"/>
      <c r="B108" s="88"/>
      <c r="C108" s="89" t="s">
        <v>1019</v>
      </c>
      <c r="D108" s="89"/>
      <c r="E108" s="89"/>
      <c r="F108" s="89"/>
      <c r="G108" s="89"/>
      <c r="H108" s="89"/>
      <c r="I108" s="74"/>
      <c r="J108" s="85"/>
      <c r="K108" s="72"/>
      <c r="L108" s="74">
        <f>L110+L113+L112</f>
        <v>0</v>
      </c>
    </row>
    <row r="109" spans="1:82" ht="14.25" hidden="1" x14ac:dyDescent="0.2">
      <c r="A109" s="85"/>
      <c r="B109" s="88"/>
      <c r="C109" s="94" t="s">
        <v>1020</v>
      </c>
      <c r="D109" s="89"/>
      <c r="E109" s="89"/>
      <c r="F109" s="89"/>
      <c r="G109" s="89"/>
      <c r="H109" s="89"/>
      <c r="I109" s="74"/>
      <c r="J109" s="85"/>
      <c r="K109" s="72"/>
      <c r="L109" s="74"/>
    </row>
    <row r="110" spans="1:82" ht="14.25" hidden="1" x14ac:dyDescent="0.2">
      <c r="A110" s="85"/>
      <c r="B110" s="88"/>
      <c r="C110" s="89" t="s">
        <v>1019</v>
      </c>
      <c r="D110" s="89"/>
      <c r="E110" s="89"/>
      <c r="F110" s="89"/>
      <c r="G110" s="89"/>
      <c r="H110" s="89"/>
      <c r="I110" s="74"/>
      <c r="J110" s="85"/>
      <c r="K110" s="72"/>
      <c r="L110" s="74">
        <f>SUM(AO53:AO103)</f>
        <v>0</v>
      </c>
    </row>
    <row r="111" spans="1:82" ht="14.25" hidden="1" x14ac:dyDescent="0.2">
      <c r="A111" s="85"/>
      <c r="B111" s="88"/>
      <c r="C111" s="94" t="s">
        <v>1021</v>
      </c>
      <c r="D111" s="89"/>
      <c r="E111" s="89"/>
      <c r="F111" s="89"/>
      <c r="G111" s="89"/>
      <c r="H111" s="89"/>
      <c r="I111" s="74"/>
      <c r="J111" s="85"/>
      <c r="K111" s="72"/>
      <c r="L111" s="74"/>
    </row>
    <row r="112" spans="1:82" ht="14.25" hidden="1" x14ac:dyDescent="0.2">
      <c r="A112" s="85"/>
      <c r="B112" s="88"/>
      <c r="C112" s="89" t="s">
        <v>1040</v>
      </c>
      <c r="D112" s="89"/>
      <c r="E112" s="89"/>
      <c r="F112" s="89"/>
      <c r="G112" s="89"/>
      <c r="H112" s="89"/>
      <c r="I112" s="74"/>
      <c r="J112" s="85"/>
      <c r="K112" s="72"/>
      <c r="L112" s="74">
        <f>SUM(AT53:AT103)</f>
        <v>0</v>
      </c>
    </row>
    <row r="113" spans="1:12" ht="14.25" hidden="1" x14ac:dyDescent="0.2">
      <c r="A113" s="85"/>
      <c r="B113" s="88"/>
      <c r="C113" s="89" t="s">
        <v>1022</v>
      </c>
      <c r="D113" s="89"/>
      <c r="E113" s="89"/>
      <c r="F113" s="89"/>
      <c r="G113" s="89"/>
      <c r="H113" s="89"/>
      <c r="I113" s="74"/>
      <c r="J113" s="85"/>
      <c r="K113" s="72"/>
      <c r="L113" s="74">
        <f>SUM(AV53:AV103)</f>
        <v>0</v>
      </c>
    </row>
    <row r="114" spans="1:12" ht="14.25" hidden="1" x14ac:dyDescent="0.2">
      <c r="A114" s="85"/>
      <c r="B114" s="88"/>
      <c r="C114" s="89" t="s">
        <v>1023</v>
      </c>
      <c r="D114" s="89"/>
      <c r="E114" s="89"/>
      <c r="F114" s="89"/>
      <c r="G114" s="89"/>
      <c r="H114" s="89"/>
      <c r="I114" s="74"/>
      <c r="J114" s="85"/>
      <c r="K114" s="72"/>
      <c r="L114" s="74">
        <f>L116+L117</f>
        <v>0</v>
      </c>
    </row>
    <row r="115" spans="1:12" ht="14.25" hidden="1" x14ac:dyDescent="0.2">
      <c r="A115" s="85"/>
      <c r="B115" s="88"/>
      <c r="C115" s="94" t="s">
        <v>1020</v>
      </c>
      <c r="D115" s="89"/>
      <c r="E115" s="89"/>
      <c r="F115" s="89"/>
      <c r="G115" s="89"/>
      <c r="H115" s="89"/>
      <c r="I115" s="74"/>
      <c r="J115" s="85"/>
      <c r="K115" s="72"/>
      <c r="L115" s="74"/>
    </row>
    <row r="116" spans="1:12" ht="14.25" hidden="1" x14ac:dyDescent="0.2">
      <c r="A116" s="85"/>
      <c r="B116" s="88"/>
      <c r="C116" s="89" t="s">
        <v>1024</v>
      </c>
      <c r="D116" s="89"/>
      <c r="E116" s="89"/>
      <c r="F116" s="89"/>
      <c r="G116" s="89"/>
      <c r="H116" s="89"/>
      <c r="I116" s="74"/>
      <c r="J116" s="85"/>
      <c r="K116" s="72"/>
      <c r="L116" s="74">
        <f>SUM(AW53:AW103)-SUM(BK53:BK103)</f>
        <v>0</v>
      </c>
    </row>
    <row r="117" spans="1:12" ht="14.25" hidden="1" x14ac:dyDescent="0.2">
      <c r="A117" s="85"/>
      <c r="B117" s="88"/>
      <c r="C117" s="89" t="s">
        <v>1025</v>
      </c>
      <c r="D117" s="89"/>
      <c r="E117" s="89"/>
      <c r="F117" s="89"/>
      <c r="G117" s="89"/>
      <c r="H117" s="89"/>
      <c r="I117" s="74"/>
      <c r="J117" s="85"/>
      <c r="K117" s="72"/>
      <c r="L117" s="74">
        <f>SUM(BC53:BC103)</f>
        <v>0</v>
      </c>
    </row>
    <row r="118" spans="1:12" ht="14.25" hidden="1" x14ac:dyDescent="0.2">
      <c r="A118" s="85"/>
      <c r="B118" s="88"/>
      <c r="C118" s="89" t="s">
        <v>1026</v>
      </c>
      <c r="D118" s="89"/>
      <c r="E118" s="89"/>
      <c r="F118" s="89"/>
      <c r="G118" s="89"/>
      <c r="H118" s="89"/>
      <c r="I118" s="74"/>
      <c r="J118" s="85"/>
      <c r="K118" s="72"/>
      <c r="L118" s="74">
        <f>SUM(BB53:BB103)</f>
        <v>0</v>
      </c>
    </row>
    <row r="119" spans="1:12" ht="14.25" x14ac:dyDescent="0.2">
      <c r="A119" s="85"/>
      <c r="B119" s="88"/>
      <c r="C119" s="89" t="s">
        <v>1027</v>
      </c>
      <c r="D119" s="89"/>
      <c r="E119" s="89"/>
      <c r="F119" s="89"/>
      <c r="G119" s="89"/>
      <c r="H119" s="89"/>
      <c r="I119" s="74"/>
      <c r="J119" s="85"/>
      <c r="K119" s="72"/>
      <c r="L119" s="74">
        <f>SUM(AR53:AR103)+SUM(AT53:AT103)+SUM(AV53:AV103)</f>
        <v>6919.9000000000005</v>
      </c>
    </row>
    <row r="120" spans="1:12" ht="14.25" x14ac:dyDescent="0.2">
      <c r="A120" s="85"/>
      <c r="B120" s="88"/>
      <c r="C120" s="89" t="s">
        <v>1028</v>
      </c>
      <c r="D120" s="89"/>
      <c r="E120" s="89"/>
      <c r="F120" s="89"/>
      <c r="G120" s="89"/>
      <c r="H120" s="89"/>
      <c r="I120" s="74"/>
      <c r="J120" s="85"/>
      <c r="K120" s="72"/>
      <c r="L120" s="74">
        <f>SUM(AZ53:AZ103)</f>
        <v>5120.7400000000007</v>
      </c>
    </row>
    <row r="121" spans="1:12" ht="14.25" x14ac:dyDescent="0.2">
      <c r="A121" s="85"/>
      <c r="B121" s="88"/>
      <c r="C121" s="89" t="s">
        <v>1029</v>
      </c>
      <c r="D121" s="89"/>
      <c r="E121" s="89"/>
      <c r="F121" s="89"/>
      <c r="G121" s="89"/>
      <c r="H121" s="89"/>
      <c r="I121" s="74"/>
      <c r="J121" s="85"/>
      <c r="K121" s="72"/>
      <c r="L121" s="74">
        <f>SUM(BA53:BA103)</f>
        <v>2491.17</v>
      </c>
    </row>
    <row r="122" spans="1:12" ht="14.25" hidden="1" x14ac:dyDescent="0.2">
      <c r="A122" s="85"/>
      <c r="B122" s="88"/>
      <c r="C122" s="89" t="s">
        <v>512</v>
      </c>
      <c r="D122" s="89"/>
      <c r="E122" s="89"/>
      <c r="F122" s="89"/>
      <c r="G122" s="89"/>
      <c r="H122" s="89"/>
      <c r="I122" s="74"/>
      <c r="J122" s="85"/>
      <c r="K122" s="72"/>
      <c r="L122" s="74">
        <f>L124+L125</f>
        <v>0</v>
      </c>
    </row>
    <row r="123" spans="1:12" ht="14.25" hidden="1" x14ac:dyDescent="0.2">
      <c r="A123" s="85"/>
      <c r="B123" s="88"/>
      <c r="C123" s="94" t="s">
        <v>1017</v>
      </c>
      <c r="D123" s="89"/>
      <c r="E123" s="89"/>
      <c r="F123" s="89"/>
      <c r="G123" s="89"/>
      <c r="H123" s="89"/>
      <c r="I123" s="74"/>
      <c r="J123" s="85"/>
      <c r="K123" s="72"/>
      <c r="L123" s="74"/>
    </row>
    <row r="124" spans="1:12" ht="14.25" hidden="1" x14ac:dyDescent="0.2">
      <c r="A124" s="85"/>
      <c r="B124" s="88"/>
      <c r="C124" s="89" t="s">
        <v>1030</v>
      </c>
      <c r="D124" s="89"/>
      <c r="E124" s="89"/>
      <c r="F124" s="89"/>
      <c r="G124" s="89"/>
      <c r="H124" s="89"/>
      <c r="I124" s="74"/>
      <c r="J124" s="85"/>
      <c r="K124" s="72"/>
      <c r="L124" s="74">
        <f>SUM(BK53:BK103)</f>
        <v>0</v>
      </c>
    </row>
    <row r="125" spans="1:12" ht="14.25" hidden="1" x14ac:dyDescent="0.2">
      <c r="A125" s="85"/>
      <c r="B125" s="88"/>
      <c r="C125" s="89" t="s">
        <v>1031</v>
      </c>
      <c r="D125" s="89"/>
      <c r="E125" s="89"/>
      <c r="F125" s="89"/>
      <c r="G125" s="89"/>
      <c r="H125" s="89"/>
      <c r="I125" s="74"/>
      <c r="J125" s="85"/>
      <c r="K125" s="72"/>
      <c r="L125" s="74">
        <f>SUM(BD53:BD103)</f>
        <v>0</v>
      </c>
    </row>
    <row r="126" spans="1:12" ht="14.25" hidden="1" x14ac:dyDescent="0.2">
      <c r="A126" s="85"/>
      <c r="B126" s="88"/>
      <c r="C126" s="89" t="s">
        <v>1032</v>
      </c>
      <c r="D126" s="89"/>
      <c r="E126" s="89"/>
      <c r="F126" s="89"/>
      <c r="G126" s="89"/>
      <c r="H126" s="89"/>
      <c r="I126" s="74"/>
      <c r="J126" s="85"/>
      <c r="K126" s="72"/>
      <c r="L126" s="74"/>
    </row>
    <row r="127" spans="1:12" ht="14.25" hidden="1" x14ac:dyDescent="0.2">
      <c r="A127" s="85"/>
      <c r="B127" s="88"/>
      <c r="C127" s="89" t="s">
        <v>1032</v>
      </c>
      <c r="D127" s="89"/>
      <c r="E127" s="89"/>
      <c r="F127" s="89"/>
      <c r="G127" s="89"/>
      <c r="H127" s="89"/>
      <c r="I127" s="74"/>
      <c r="J127" s="85"/>
      <c r="K127" s="72"/>
      <c r="L127" s="74">
        <f>SUM(BQ53:BQ103)</f>
        <v>0</v>
      </c>
    </row>
    <row r="128" spans="1:12" ht="14.25" hidden="1" x14ac:dyDescent="0.2">
      <c r="A128" s="85"/>
      <c r="B128" s="88"/>
      <c r="C128" s="89" t="s">
        <v>1033</v>
      </c>
      <c r="D128" s="89"/>
      <c r="E128" s="89"/>
      <c r="F128" s="89"/>
      <c r="G128" s="89"/>
      <c r="H128" s="89"/>
      <c r="I128" s="74"/>
      <c r="J128" s="85"/>
      <c r="K128" s="72"/>
      <c r="L128" s="74">
        <f>SUM(BO53:BO103)</f>
        <v>0</v>
      </c>
    </row>
    <row r="129" spans="1:12" ht="15" x14ac:dyDescent="0.2">
      <c r="A129" s="90"/>
      <c r="B129" s="91"/>
      <c r="C129" s="92" t="s">
        <v>1034</v>
      </c>
      <c r="D129" s="92"/>
      <c r="E129" s="92"/>
      <c r="F129" s="92"/>
      <c r="G129" s="92"/>
      <c r="H129" s="92"/>
      <c r="I129" s="77"/>
      <c r="J129" s="90"/>
      <c r="K129" s="93"/>
      <c r="L129" s="77">
        <f>L105+L120+L121+L122+L127+L128</f>
        <v>14531.810000000001</v>
      </c>
    </row>
    <row r="130" spans="1:12" ht="14.25" x14ac:dyDescent="0.2">
      <c r="A130" s="85"/>
      <c r="B130" s="88"/>
      <c r="C130" s="94" t="s">
        <v>1035</v>
      </c>
      <c r="D130" s="89"/>
      <c r="E130" s="89"/>
      <c r="F130" s="89"/>
      <c r="G130" s="89"/>
      <c r="H130" s="89"/>
      <c r="I130" s="74"/>
      <c r="J130" s="85"/>
      <c r="K130" s="72"/>
      <c r="L130" s="74"/>
    </row>
    <row r="131" spans="1:12" ht="14.25" hidden="1" x14ac:dyDescent="0.2">
      <c r="A131" s="85"/>
      <c r="B131" s="88"/>
      <c r="C131" s="89" t="s">
        <v>1036</v>
      </c>
      <c r="D131" s="89"/>
      <c r="E131" s="89"/>
      <c r="F131" s="89"/>
      <c r="G131" s="89"/>
      <c r="H131" s="89"/>
      <c r="I131" s="74"/>
      <c r="J131" s="85"/>
      <c r="K131" s="72"/>
      <c r="L131" s="74">
        <f>SUM(AX53:AX103)</f>
        <v>0</v>
      </c>
    </row>
    <row r="132" spans="1:12" ht="14.25" hidden="1" x14ac:dyDescent="0.2">
      <c r="A132" s="85"/>
      <c r="B132" s="88"/>
      <c r="C132" s="89" t="s">
        <v>1037</v>
      </c>
      <c r="D132" s="89"/>
      <c r="E132" s="89"/>
      <c r="F132" s="89"/>
      <c r="G132" s="89"/>
      <c r="H132" s="89"/>
      <c r="I132" s="74"/>
      <c r="J132" s="85"/>
      <c r="K132" s="72"/>
      <c r="L132" s="74">
        <f>SUM(AY53:AY103)</f>
        <v>0</v>
      </c>
    </row>
    <row r="133" spans="1:12" ht="14.25" x14ac:dyDescent="0.2">
      <c r="A133" s="85"/>
      <c r="B133" s="88"/>
      <c r="C133" s="89" t="s">
        <v>1038</v>
      </c>
      <c r="D133" s="89"/>
      <c r="E133" s="89"/>
      <c r="F133" s="95"/>
      <c r="G133" s="76">
        <f>Source!F554</f>
        <v>6.04704</v>
      </c>
      <c r="H133" s="85"/>
      <c r="I133" s="85"/>
      <c r="J133" s="85"/>
      <c r="K133" s="85"/>
      <c r="L133" s="85"/>
    </row>
    <row r="134" spans="1:12" ht="14.25" hidden="1" customHeight="1" x14ac:dyDescent="0.2">
      <c r="A134" s="85"/>
      <c r="B134" s="88"/>
      <c r="C134" s="89" t="s">
        <v>1039</v>
      </c>
      <c r="D134" s="89"/>
      <c r="E134" s="89"/>
      <c r="F134" s="95"/>
      <c r="G134" s="76">
        <f>Source!F555</f>
        <v>0</v>
      </c>
      <c r="H134" s="85"/>
      <c r="I134" s="85"/>
      <c r="J134" s="85"/>
      <c r="K134" s="85"/>
      <c r="L134" s="85"/>
    </row>
    <row r="137" spans="1:12" ht="15" x14ac:dyDescent="0.2">
      <c r="A137" s="97"/>
      <c r="B137" s="98"/>
      <c r="C137" s="99" t="s">
        <v>1069</v>
      </c>
      <c r="D137" s="99"/>
      <c r="E137" s="99"/>
      <c r="F137" s="99"/>
      <c r="G137" s="99"/>
      <c r="H137" s="99"/>
      <c r="I137" s="100"/>
      <c r="J137" s="97"/>
      <c r="K137" s="101"/>
      <c r="L137" s="100"/>
    </row>
    <row r="139" spans="1:12" ht="15" hidden="1" x14ac:dyDescent="0.2">
      <c r="A139" s="90"/>
      <c r="B139" s="91"/>
      <c r="C139" s="92" t="s">
        <v>1070</v>
      </c>
      <c r="D139" s="92"/>
      <c r="E139" s="92"/>
      <c r="F139" s="92"/>
      <c r="G139" s="92"/>
      <c r="H139" s="92"/>
      <c r="I139" s="77"/>
      <c r="J139" s="90"/>
      <c r="K139" s="93"/>
      <c r="L139" s="77">
        <f>L141+L156+L157</f>
        <v>0</v>
      </c>
    </row>
    <row r="140" spans="1:12" ht="14.25" hidden="1" x14ac:dyDescent="0.2">
      <c r="A140" s="85"/>
      <c r="B140" s="88"/>
      <c r="C140" s="94" t="s">
        <v>1017</v>
      </c>
      <c r="D140" s="89"/>
      <c r="E140" s="89"/>
      <c r="F140" s="89"/>
      <c r="G140" s="89"/>
      <c r="H140" s="89"/>
      <c r="I140" s="74"/>
      <c r="J140" s="85"/>
      <c r="K140" s="72"/>
      <c r="L140" s="74"/>
    </row>
    <row r="141" spans="1:12" ht="14.25" hidden="1" x14ac:dyDescent="0.2">
      <c r="A141" s="85"/>
      <c r="B141" s="88"/>
      <c r="C141" s="89" t="s">
        <v>1071</v>
      </c>
      <c r="D141" s="89"/>
      <c r="E141" s="89"/>
      <c r="F141" s="89"/>
      <c r="G141" s="89"/>
      <c r="H141" s="89"/>
      <c r="I141" s="74"/>
      <c r="J141" s="85"/>
      <c r="K141" s="72"/>
      <c r="L141" s="74">
        <f>L143+L144+L150+L154</f>
        <v>0</v>
      </c>
    </row>
    <row r="142" spans="1:12" ht="14.25" hidden="1" x14ac:dyDescent="0.2">
      <c r="A142" s="85"/>
      <c r="B142" s="88"/>
      <c r="C142" s="94" t="s">
        <v>1017</v>
      </c>
      <c r="D142" s="89"/>
      <c r="E142" s="89"/>
      <c r="F142" s="89"/>
      <c r="G142" s="89"/>
      <c r="H142" s="89"/>
      <c r="I142" s="74"/>
      <c r="J142" s="85"/>
      <c r="K142" s="72"/>
      <c r="L142" s="74"/>
    </row>
    <row r="143" spans="1:12" ht="14.25" hidden="1" x14ac:dyDescent="0.2">
      <c r="A143" s="85"/>
      <c r="B143" s="88"/>
      <c r="C143" s="89" t="s">
        <v>1072</v>
      </c>
      <c r="D143" s="89"/>
      <c r="E143" s="89"/>
      <c r="F143" s="89"/>
      <c r="G143" s="89"/>
      <c r="H143" s="89"/>
      <c r="I143" s="74"/>
      <c r="J143" s="85"/>
      <c r="K143" s="72"/>
      <c r="L143" s="74">
        <f>SUMIF(CD52:CD135, 1, AR52:AR135)</f>
        <v>0</v>
      </c>
    </row>
    <row r="144" spans="1:12" ht="14.25" hidden="1" x14ac:dyDescent="0.2">
      <c r="A144" s="85"/>
      <c r="B144" s="88"/>
      <c r="C144" s="89" t="s">
        <v>1019</v>
      </c>
      <c r="D144" s="89"/>
      <c r="E144" s="89"/>
      <c r="F144" s="89"/>
      <c r="G144" s="89"/>
      <c r="H144" s="89"/>
      <c r="I144" s="74"/>
      <c r="J144" s="85"/>
      <c r="K144" s="72"/>
      <c r="L144" s="74">
        <f>L146+L149+L148</f>
        <v>0</v>
      </c>
    </row>
    <row r="145" spans="1:12" ht="14.25" hidden="1" x14ac:dyDescent="0.2">
      <c r="A145" s="85"/>
      <c r="B145" s="88"/>
      <c r="C145" s="94" t="s">
        <v>1020</v>
      </c>
      <c r="D145" s="89"/>
      <c r="E145" s="89"/>
      <c r="F145" s="89"/>
      <c r="G145" s="89"/>
      <c r="H145" s="89"/>
      <c r="I145" s="74"/>
      <c r="J145" s="85"/>
      <c r="K145" s="72"/>
      <c r="L145" s="74"/>
    </row>
    <row r="146" spans="1:12" ht="14.25" hidden="1" x14ac:dyDescent="0.2">
      <c r="A146" s="85"/>
      <c r="B146" s="88"/>
      <c r="C146" s="89" t="s">
        <v>1019</v>
      </c>
      <c r="D146" s="89"/>
      <c r="E146" s="89"/>
      <c r="F146" s="89"/>
      <c r="G146" s="89"/>
      <c r="H146" s="89"/>
      <c r="I146" s="74"/>
      <c r="J146" s="85"/>
      <c r="K146" s="72"/>
      <c r="L146" s="74">
        <f>SUMIF(CD52:CD135, 1, AO52:AO135)</f>
        <v>0</v>
      </c>
    </row>
    <row r="147" spans="1:12" ht="14.25" hidden="1" x14ac:dyDescent="0.2">
      <c r="A147" s="85"/>
      <c r="B147" s="88"/>
      <c r="C147" s="94" t="s">
        <v>1021</v>
      </c>
      <c r="D147" s="89"/>
      <c r="E147" s="89"/>
      <c r="F147" s="89"/>
      <c r="G147" s="89"/>
      <c r="H147" s="89"/>
      <c r="I147" s="74"/>
      <c r="J147" s="85"/>
      <c r="K147" s="72"/>
      <c r="L147" s="74"/>
    </row>
    <row r="148" spans="1:12" ht="14.25" hidden="1" x14ac:dyDescent="0.2">
      <c r="A148" s="85"/>
      <c r="B148" s="88"/>
      <c r="C148" s="89" t="s">
        <v>1040</v>
      </c>
      <c r="D148" s="89"/>
      <c r="E148" s="89"/>
      <c r="F148" s="89"/>
      <c r="G148" s="89"/>
      <c r="H148" s="89"/>
      <c r="I148" s="74"/>
      <c r="J148" s="85"/>
      <c r="K148" s="72"/>
      <c r="L148" s="74">
        <f>SUMIF(CD52:CD135, 1, AT52:AT135)</f>
        <v>0</v>
      </c>
    </row>
    <row r="149" spans="1:12" ht="14.25" hidden="1" x14ac:dyDescent="0.2">
      <c r="A149" s="85"/>
      <c r="B149" s="88"/>
      <c r="C149" s="89" t="s">
        <v>1022</v>
      </c>
      <c r="D149" s="89"/>
      <c r="E149" s="89"/>
      <c r="F149" s="89"/>
      <c r="G149" s="89"/>
      <c r="H149" s="89"/>
      <c r="I149" s="74"/>
      <c r="J149" s="85"/>
      <c r="K149" s="72"/>
      <c r="L149" s="74">
        <f>SUMIF(CD52:CD135, 1, AV52:AV135)</f>
        <v>0</v>
      </c>
    </row>
    <row r="150" spans="1:12" ht="14.25" hidden="1" x14ac:dyDescent="0.2">
      <c r="A150" s="85"/>
      <c r="B150" s="88"/>
      <c r="C150" s="89" t="s">
        <v>1023</v>
      </c>
      <c r="D150" s="89"/>
      <c r="E150" s="89"/>
      <c r="F150" s="89"/>
      <c r="G150" s="89"/>
      <c r="H150" s="89"/>
      <c r="I150" s="74"/>
      <c r="J150" s="85"/>
      <c r="K150" s="72"/>
      <c r="L150" s="74">
        <f>L152+L153</f>
        <v>0</v>
      </c>
    </row>
    <row r="151" spans="1:12" ht="14.25" hidden="1" x14ac:dyDescent="0.2">
      <c r="A151" s="85"/>
      <c r="B151" s="88"/>
      <c r="C151" s="94" t="s">
        <v>1020</v>
      </c>
      <c r="D151" s="89"/>
      <c r="E151" s="89"/>
      <c r="F151" s="89"/>
      <c r="G151" s="89"/>
      <c r="H151" s="89"/>
      <c r="I151" s="74"/>
      <c r="J151" s="85"/>
      <c r="K151" s="72"/>
      <c r="L151" s="74"/>
    </row>
    <row r="152" spans="1:12" ht="14.25" hidden="1" x14ac:dyDescent="0.2">
      <c r="A152" s="85"/>
      <c r="B152" s="88"/>
      <c r="C152" s="89" t="s">
        <v>1024</v>
      </c>
      <c r="D152" s="89"/>
      <c r="E152" s="89"/>
      <c r="F152" s="89"/>
      <c r="G152" s="89"/>
      <c r="H152" s="89"/>
      <c r="I152" s="74"/>
      <c r="J152" s="85"/>
      <c r="K152" s="72"/>
      <c r="L152" s="74">
        <f>SUMIF(CD52:CD135, 1, AW52:AW135)-SUMIF(CD52:CD135, 1, BK52:BK135)</f>
        <v>0</v>
      </c>
    </row>
    <row r="153" spans="1:12" ht="14.25" hidden="1" x14ac:dyDescent="0.2">
      <c r="A153" s="85"/>
      <c r="B153" s="88"/>
      <c r="C153" s="89" t="s">
        <v>1025</v>
      </c>
      <c r="D153" s="89"/>
      <c r="E153" s="89"/>
      <c r="F153" s="89"/>
      <c r="G153" s="89"/>
      <c r="H153" s="89"/>
      <c r="I153" s="74"/>
      <c r="J153" s="85"/>
      <c r="K153" s="72"/>
      <c r="L153" s="74">
        <f>SUMIF(CD52:CD135, 1, BC52:BC135)</f>
        <v>0</v>
      </c>
    </row>
    <row r="154" spans="1:12" ht="14.25" hidden="1" x14ac:dyDescent="0.2">
      <c r="A154" s="85"/>
      <c r="B154" s="88"/>
      <c r="C154" s="89" t="s">
        <v>1026</v>
      </c>
      <c r="D154" s="89"/>
      <c r="E154" s="89"/>
      <c r="F154" s="89"/>
      <c r="G154" s="89"/>
      <c r="H154" s="89"/>
      <c r="I154" s="74"/>
      <c r="J154" s="85"/>
      <c r="K154" s="72"/>
      <c r="L154" s="74">
        <f>SUMIF(CD52:CD135, 1, BB52:BB135)</f>
        <v>0</v>
      </c>
    </row>
    <row r="155" spans="1:12" ht="14.25" hidden="1" x14ac:dyDescent="0.2">
      <c r="A155" s="85"/>
      <c r="B155" s="88"/>
      <c r="C155" s="89" t="s">
        <v>1073</v>
      </c>
      <c r="D155" s="89"/>
      <c r="E155" s="89"/>
      <c r="F155" s="89"/>
      <c r="G155" s="89"/>
      <c r="H155" s="89"/>
      <c r="I155" s="74"/>
      <c r="J155" s="85"/>
      <c r="K155" s="72"/>
      <c r="L155" s="74">
        <f>SUMIF(CD52:CD135, 1, AR52:AR135)+SUMIF(CD52:CD135, 1, AT52:AT135)+SUMIF(CD52:CD135, 1, AV52:AV135)</f>
        <v>0</v>
      </c>
    </row>
    <row r="156" spans="1:12" ht="14.25" hidden="1" x14ac:dyDescent="0.2">
      <c r="A156" s="85"/>
      <c r="B156" s="88"/>
      <c r="C156" s="89" t="s">
        <v>1074</v>
      </c>
      <c r="D156" s="89"/>
      <c r="E156" s="89"/>
      <c r="F156" s="89"/>
      <c r="G156" s="89"/>
      <c r="H156" s="89"/>
      <c r="I156" s="74"/>
      <c r="J156" s="85"/>
      <c r="K156" s="72"/>
      <c r="L156" s="74">
        <f>SUMIF(CD52:CD135, 1, AZ52:AZ135)</f>
        <v>0</v>
      </c>
    </row>
    <row r="157" spans="1:12" ht="14.25" hidden="1" x14ac:dyDescent="0.2">
      <c r="A157" s="85"/>
      <c r="B157" s="88"/>
      <c r="C157" s="89" t="s">
        <v>1075</v>
      </c>
      <c r="D157" s="89"/>
      <c r="E157" s="89"/>
      <c r="F157" s="89"/>
      <c r="G157" s="89"/>
      <c r="H157" s="89"/>
      <c r="I157" s="74"/>
      <c r="J157" s="85"/>
      <c r="K157" s="72"/>
      <c r="L157" s="74">
        <f>SUMIF(CD52:CD135, 1, BA52:BA135)</f>
        <v>0</v>
      </c>
    </row>
    <row r="158" spans="1:12" hidden="1" x14ac:dyDescent="0.2"/>
    <row r="159" spans="1:12" ht="15" hidden="1" x14ac:dyDescent="0.2">
      <c r="A159" s="90"/>
      <c r="B159" s="91"/>
      <c r="C159" s="92" t="s">
        <v>1076</v>
      </c>
      <c r="D159" s="92"/>
      <c r="E159" s="92"/>
      <c r="F159" s="92"/>
      <c r="G159" s="92"/>
      <c r="H159" s="92"/>
      <c r="I159" s="77"/>
      <c r="J159" s="90"/>
      <c r="K159" s="93"/>
      <c r="L159" s="77">
        <f>L161+L176+L177</f>
        <v>0</v>
      </c>
    </row>
    <row r="160" spans="1:12" ht="14.25" hidden="1" x14ac:dyDescent="0.2">
      <c r="A160" s="85"/>
      <c r="B160" s="88"/>
      <c r="C160" s="94" t="s">
        <v>1017</v>
      </c>
      <c r="D160" s="89"/>
      <c r="E160" s="89"/>
      <c r="F160" s="89"/>
      <c r="G160" s="89"/>
      <c r="H160" s="89"/>
      <c r="I160" s="74"/>
      <c r="J160" s="85"/>
      <c r="K160" s="72"/>
      <c r="L160" s="74"/>
    </row>
    <row r="161" spans="1:12" ht="14.25" hidden="1" x14ac:dyDescent="0.2">
      <c r="A161" s="85"/>
      <c r="B161" s="88"/>
      <c r="C161" s="89" t="s">
        <v>1071</v>
      </c>
      <c r="D161" s="89"/>
      <c r="E161" s="89"/>
      <c r="F161" s="89"/>
      <c r="G161" s="89"/>
      <c r="H161" s="89"/>
      <c r="I161" s="74"/>
      <c r="J161" s="85"/>
      <c r="K161" s="72"/>
      <c r="L161" s="74">
        <f>L163+L164+L170+L174</f>
        <v>0</v>
      </c>
    </row>
    <row r="162" spans="1:12" ht="14.25" hidden="1" x14ac:dyDescent="0.2">
      <c r="A162" s="85"/>
      <c r="B162" s="88"/>
      <c r="C162" s="94" t="s">
        <v>1017</v>
      </c>
      <c r="D162" s="89"/>
      <c r="E162" s="89"/>
      <c r="F162" s="89"/>
      <c r="G162" s="89"/>
      <c r="H162" s="89"/>
      <c r="I162" s="74"/>
      <c r="J162" s="85"/>
      <c r="K162" s="72"/>
      <c r="L162" s="74"/>
    </row>
    <row r="163" spans="1:12" ht="14.25" hidden="1" x14ac:dyDescent="0.2">
      <c r="A163" s="85"/>
      <c r="B163" s="88"/>
      <c r="C163" s="89" t="s">
        <v>1072</v>
      </c>
      <c r="D163" s="89"/>
      <c r="E163" s="89"/>
      <c r="F163" s="89"/>
      <c r="G163" s="89"/>
      <c r="H163" s="89"/>
      <c r="I163" s="74"/>
      <c r="J163" s="85"/>
      <c r="K163" s="72"/>
      <c r="L163" s="74">
        <f>SUMIF(CD52:CD157, 2, AR52:AR157)</f>
        <v>0</v>
      </c>
    </row>
    <row r="164" spans="1:12" ht="14.25" hidden="1" x14ac:dyDescent="0.2">
      <c r="A164" s="85"/>
      <c r="B164" s="88"/>
      <c r="C164" s="89" t="s">
        <v>1019</v>
      </c>
      <c r="D164" s="89"/>
      <c r="E164" s="89"/>
      <c r="F164" s="89"/>
      <c r="G164" s="89"/>
      <c r="H164" s="89"/>
      <c r="I164" s="74"/>
      <c r="J164" s="85"/>
      <c r="K164" s="72"/>
      <c r="L164" s="74">
        <f>L166+L169+L168</f>
        <v>0</v>
      </c>
    </row>
    <row r="165" spans="1:12" ht="14.25" hidden="1" x14ac:dyDescent="0.2">
      <c r="A165" s="85"/>
      <c r="B165" s="88"/>
      <c r="C165" s="94" t="s">
        <v>1020</v>
      </c>
      <c r="D165" s="89"/>
      <c r="E165" s="89"/>
      <c r="F165" s="89"/>
      <c r="G165" s="89"/>
      <c r="H165" s="89"/>
      <c r="I165" s="74"/>
      <c r="J165" s="85"/>
      <c r="K165" s="72"/>
      <c r="L165" s="74"/>
    </row>
    <row r="166" spans="1:12" ht="14.25" hidden="1" x14ac:dyDescent="0.2">
      <c r="A166" s="85"/>
      <c r="B166" s="88"/>
      <c r="C166" s="89" t="s">
        <v>1019</v>
      </c>
      <c r="D166" s="89"/>
      <c r="E166" s="89"/>
      <c r="F166" s="89"/>
      <c r="G166" s="89"/>
      <c r="H166" s="89"/>
      <c r="I166" s="74"/>
      <c r="J166" s="85"/>
      <c r="K166" s="72"/>
      <c r="L166" s="74">
        <f>SUMIF(CD52:CD157, 2, AO52:AO157)</f>
        <v>0</v>
      </c>
    </row>
    <row r="167" spans="1:12" ht="14.25" hidden="1" x14ac:dyDescent="0.2">
      <c r="A167" s="85"/>
      <c r="B167" s="88"/>
      <c r="C167" s="94" t="s">
        <v>1021</v>
      </c>
      <c r="D167" s="89"/>
      <c r="E167" s="89"/>
      <c r="F167" s="89"/>
      <c r="G167" s="89"/>
      <c r="H167" s="89"/>
      <c r="I167" s="74"/>
      <c r="J167" s="85"/>
      <c r="K167" s="72"/>
      <c r="L167" s="74"/>
    </row>
    <row r="168" spans="1:12" ht="14.25" hidden="1" x14ac:dyDescent="0.2">
      <c r="A168" s="85"/>
      <c r="B168" s="88"/>
      <c r="C168" s="89" t="s">
        <v>1040</v>
      </c>
      <c r="D168" s="89"/>
      <c r="E168" s="89"/>
      <c r="F168" s="89"/>
      <c r="G168" s="89"/>
      <c r="H168" s="89"/>
      <c r="I168" s="74"/>
      <c r="J168" s="85"/>
      <c r="K168" s="72"/>
      <c r="L168" s="74">
        <f>SUMIF(CD52:CD157, 2, AT52:AT157)</f>
        <v>0</v>
      </c>
    </row>
    <row r="169" spans="1:12" ht="14.25" hidden="1" x14ac:dyDescent="0.2">
      <c r="A169" s="85"/>
      <c r="B169" s="88"/>
      <c r="C169" s="89" t="s">
        <v>1022</v>
      </c>
      <c r="D169" s="89"/>
      <c r="E169" s="89"/>
      <c r="F169" s="89"/>
      <c r="G169" s="89"/>
      <c r="H169" s="89"/>
      <c r="I169" s="74"/>
      <c r="J169" s="85"/>
      <c r="K169" s="72"/>
      <c r="L169" s="74">
        <f>SUMIF(CD52:CD157, 2, AV52:AV157)</f>
        <v>0</v>
      </c>
    </row>
    <row r="170" spans="1:12" ht="14.25" hidden="1" x14ac:dyDescent="0.2">
      <c r="A170" s="85"/>
      <c r="B170" s="88"/>
      <c r="C170" s="89" t="s">
        <v>1023</v>
      </c>
      <c r="D170" s="89"/>
      <c r="E170" s="89"/>
      <c r="F170" s="89"/>
      <c r="G170" s="89"/>
      <c r="H170" s="89"/>
      <c r="I170" s="74"/>
      <c r="J170" s="85"/>
      <c r="K170" s="72"/>
      <c r="L170" s="74">
        <f>L172+L173</f>
        <v>0</v>
      </c>
    </row>
    <row r="171" spans="1:12" ht="14.25" hidden="1" x14ac:dyDescent="0.2">
      <c r="A171" s="85"/>
      <c r="B171" s="88"/>
      <c r="C171" s="94" t="s">
        <v>1020</v>
      </c>
      <c r="D171" s="89"/>
      <c r="E171" s="89"/>
      <c r="F171" s="89"/>
      <c r="G171" s="89"/>
      <c r="H171" s="89"/>
      <c r="I171" s="74"/>
      <c r="J171" s="85"/>
      <c r="K171" s="72"/>
      <c r="L171" s="74"/>
    </row>
    <row r="172" spans="1:12" ht="14.25" hidden="1" x14ac:dyDescent="0.2">
      <c r="A172" s="85"/>
      <c r="B172" s="88"/>
      <c r="C172" s="89" t="s">
        <v>1024</v>
      </c>
      <c r="D172" s="89"/>
      <c r="E172" s="89"/>
      <c r="F172" s="89"/>
      <c r="G172" s="89"/>
      <c r="H172" s="89"/>
      <c r="I172" s="74"/>
      <c r="J172" s="85"/>
      <c r="K172" s="72"/>
      <c r="L172" s="74">
        <f>SUMIF(CD52:CD157, 2, AW52:AW157)-SUMIF(CD52:CD157, 2, BK52:BK157)</f>
        <v>0</v>
      </c>
    </row>
    <row r="173" spans="1:12" ht="14.25" hidden="1" x14ac:dyDescent="0.2">
      <c r="A173" s="85"/>
      <c r="B173" s="88"/>
      <c r="C173" s="89" t="s">
        <v>1025</v>
      </c>
      <c r="D173" s="89"/>
      <c r="E173" s="89"/>
      <c r="F173" s="89"/>
      <c r="G173" s="89"/>
      <c r="H173" s="89"/>
      <c r="I173" s="74"/>
      <c r="J173" s="85"/>
      <c r="K173" s="72"/>
      <c r="L173" s="74">
        <f>SUMIF(CD52:CD157, 2, BC52:BC157)</f>
        <v>0</v>
      </c>
    </row>
    <row r="174" spans="1:12" ht="14.25" hidden="1" x14ac:dyDescent="0.2">
      <c r="A174" s="85"/>
      <c r="B174" s="88"/>
      <c r="C174" s="89" t="s">
        <v>1026</v>
      </c>
      <c r="D174" s="89"/>
      <c r="E174" s="89"/>
      <c r="F174" s="89"/>
      <c r="G174" s="89"/>
      <c r="H174" s="89"/>
      <c r="I174" s="74"/>
      <c r="J174" s="85"/>
      <c r="K174" s="72"/>
      <c r="L174" s="74">
        <f>SUMIF(CD52:CD157, 2, BB52:BB157)</f>
        <v>0</v>
      </c>
    </row>
    <row r="175" spans="1:12" ht="14.25" hidden="1" x14ac:dyDescent="0.2">
      <c r="A175" s="85"/>
      <c r="B175" s="88"/>
      <c r="C175" s="89" t="s">
        <v>1073</v>
      </c>
      <c r="D175" s="89"/>
      <c r="E175" s="89"/>
      <c r="F175" s="89"/>
      <c r="G175" s="89"/>
      <c r="H175" s="89"/>
      <c r="I175" s="74"/>
      <c r="J175" s="85"/>
      <c r="K175" s="72"/>
      <c r="L175" s="74">
        <f>SUMIF(CD52:CD157, 2, AR52:AR157)+SUMIF(CD52:CD157, 2, AT52:AT157)+SUMIF(CD52:CD157, 2, AV52:AV157)</f>
        <v>0</v>
      </c>
    </row>
    <row r="176" spans="1:12" ht="14.25" hidden="1" x14ac:dyDescent="0.2">
      <c r="A176" s="85"/>
      <c r="B176" s="88"/>
      <c r="C176" s="89" t="s">
        <v>1074</v>
      </c>
      <c r="D176" s="89"/>
      <c r="E176" s="89"/>
      <c r="F176" s="89"/>
      <c r="G176" s="89"/>
      <c r="H176" s="89"/>
      <c r="I176" s="74"/>
      <c r="J176" s="85"/>
      <c r="K176" s="72"/>
      <c r="L176" s="74">
        <f>SUMIF(CD52:CD157, 2, AZ52:AZ157)</f>
        <v>0</v>
      </c>
    </row>
    <row r="177" spans="1:12" ht="14.25" hidden="1" x14ac:dyDescent="0.2">
      <c r="A177" s="85"/>
      <c r="B177" s="88"/>
      <c r="C177" s="89" t="s">
        <v>1075</v>
      </c>
      <c r="D177" s="89"/>
      <c r="E177" s="89"/>
      <c r="F177" s="89"/>
      <c r="G177" s="89"/>
      <c r="H177" s="89"/>
      <c r="I177" s="74"/>
      <c r="J177" s="85"/>
      <c r="K177" s="72"/>
      <c r="L177" s="74">
        <f>SUMIF(CD52:CD157, 2, BA52:BA157)</f>
        <v>0</v>
      </c>
    </row>
    <row r="178" spans="1:12" hidden="1" x14ac:dyDescent="0.2"/>
    <row r="179" spans="1:12" ht="15" hidden="1" x14ac:dyDescent="0.2">
      <c r="A179" s="90"/>
      <c r="B179" s="91"/>
      <c r="C179" s="92" t="s">
        <v>1077</v>
      </c>
      <c r="D179" s="92"/>
      <c r="E179" s="92"/>
      <c r="F179" s="92"/>
      <c r="G179" s="92"/>
      <c r="H179" s="92"/>
      <c r="I179" s="77"/>
      <c r="J179" s="90"/>
      <c r="K179" s="93"/>
      <c r="L179" s="77">
        <f>L181+L182</f>
        <v>0</v>
      </c>
    </row>
    <row r="180" spans="1:12" ht="14.25" hidden="1" x14ac:dyDescent="0.2">
      <c r="A180" s="85"/>
      <c r="B180" s="88"/>
      <c r="C180" s="94" t="s">
        <v>1017</v>
      </c>
      <c r="D180" s="89"/>
      <c r="E180" s="89"/>
      <c r="F180" s="89"/>
      <c r="G180" s="89"/>
      <c r="H180" s="89"/>
      <c r="I180" s="74"/>
      <c r="J180" s="85"/>
      <c r="K180" s="72"/>
      <c r="L180" s="74"/>
    </row>
    <row r="181" spans="1:12" ht="14.25" hidden="1" x14ac:dyDescent="0.2">
      <c r="A181" s="85"/>
      <c r="B181" s="88"/>
      <c r="C181" s="89" t="s">
        <v>1030</v>
      </c>
      <c r="D181" s="89"/>
      <c r="E181" s="89"/>
      <c r="F181" s="89"/>
      <c r="G181" s="89"/>
      <c r="H181" s="89"/>
      <c r="I181" s="74"/>
      <c r="J181" s="85"/>
      <c r="K181" s="72"/>
      <c r="L181" s="74">
        <f>SUMIF(CD52:CD177, 3, BK52:BK177)</f>
        <v>0</v>
      </c>
    </row>
    <row r="182" spans="1:12" ht="14.25" hidden="1" x14ac:dyDescent="0.2">
      <c r="A182" s="85"/>
      <c r="B182" s="88"/>
      <c r="C182" s="89" t="s">
        <v>1031</v>
      </c>
      <c r="D182" s="89"/>
      <c r="E182" s="89"/>
      <c r="F182" s="89"/>
      <c r="G182" s="89"/>
      <c r="H182" s="89"/>
      <c r="I182" s="74"/>
      <c r="J182" s="85"/>
      <c r="K182" s="72"/>
      <c r="L182" s="74">
        <f>SUMIF(CD52:CD177, 3, BD52:BD177)</f>
        <v>0</v>
      </c>
    </row>
    <row r="184" spans="1:12" ht="15" x14ac:dyDescent="0.2">
      <c r="A184" s="90"/>
      <c r="B184" s="91"/>
      <c r="C184" s="92" t="s">
        <v>1078</v>
      </c>
      <c r="D184" s="92"/>
      <c r="E184" s="92"/>
      <c r="F184" s="92"/>
      <c r="G184" s="92"/>
      <c r="H184" s="92"/>
      <c r="I184" s="77"/>
      <c r="J184" s="90"/>
      <c r="K184" s="93"/>
      <c r="L184" s="77">
        <f>L192+L207+L208+L186+L187+L188+L189</f>
        <v>14531.810000000001</v>
      </c>
    </row>
    <row r="185" spans="1:12" ht="14.25" x14ac:dyDescent="0.2">
      <c r="A185" s="85"/>
      <c r="B185" s="88"/>
      <c r="C185" s="94" t="s">
        <v>1017</v>
      </c>
      <c r="D185" s="89"/>
      <c r="E185" s="89"/>
      <c r="F185" s="89"/>
      <c r="G185" s="89"/>
      <c r="H185" s="89"/>
      <c r="I185" s="74"/>
      <c r="J185" s="85"/>
      <c r="K185" s="72"/>
      <c r="L185" s="74"/>
    </row>
    <row r="186" spans="1:12" ht="14.25" hidden="1" x14ac:dyDescent="0.2">
      <c r="A186" s="85"/>
      <c r="B186" s="88"/>
      <c r="C186" s="89" t="s">
        <v>1079</v>
      </c>
      <c r="D186" s="89"/>
      <c r="E186" s="89"/>
      <c r="F186" s="89"/>
      <c r="G186" s="89"/>
      <c r="H186" s="89"/>
      <c r="I186" s="74"/>
      <c r="J186" s="85"/>
      <c r="K186" s="72"/>
      <c r="L186" s="74"/>
    </row>
    <row r="187" spans="1:12" ht="14.25" hidden="1" x14ac:dyDescent="0.2">
      <c r="A187" s="85"/>
      <c r="B187" s="88"/>
      <c r="C187" s="89" t="s">
        <v>1079</v>
      </c>
      <c r="D187" s="89"/>
      <c r="E187" s="89"/>
      <c r="F187" s="89"/>
      <c r="G187" s="89"/>
      <c r="H187" s="89"/>
      <c r="I187" s="74"/>
      <c r="J187" s="85"/>
      <c r="K187" s="72"/>
      <c r="L187" s="74">
        <f>SUM(BQ52:BQ182)</f>
        <v>0</v>
      </c>
    </row>
    <row r="188" spans="1:12" ht="14.25" hidden="1" x14ac:dyDescent="0.2">
      <c r="A188" s="85"/>
      <c r="B188" s="88"/>
      <c r="C188" s="89" t="s">
        <v>1080</v>
      </c>
      <c r="D188" s="89"/>
      <c r="E188" s="89"/>
      <c r="F188" s="89"/>
      <c r="G188" s="89"/>
      <c r="H188" s="89"/>
      <c r="I188" s="74"/>
      <c r="J188" s="85"/>
      <c r="K188" s="72"/>
      <c r="L188" s="74">
        <f>SUMIF(CD52:CD182, 4, BB52:BB182)+SUMIF(CD52:CD182, 4, BC52:BC182)+SUMIF(CD52:CD182, 4, BD52:BD182)</f>
        <v>0</v>
      </c>
    </row>
    <row r="189" spans="1:12" ht="14.25" hidden="1" x14ac:dyDescent="0.2">
      <c r="A189" s="85"/>
      <c r="B189" s="88"/>
      <c r="C189" s="89" t="s">
        <v>1081</v>
      </c>
      <c r="D189" s="89"/>
      <c r="E189" s="89"/>
      <c r="F189" s="89"/>
      <c r="G189" s="89"/>
      <c r="H189" s="89"/>
      <c r="I189" s="74"/>
      <c r="J189" s="85"/>
      <c r="K189" s="72"/>
      <c r="L189" s="74">
        <f>SUM(BO52:BO182)</f>
        <v>0</v>
      </c>
    </row>
    <row r="190" spans="1:12" ht="14.25" x14ac:dyDescent="0.2">
      <c r="A190" s="85"/>
      <c r="B190" s="88"/>
      <c r="C190" s="89" t="s">
        <v>530</v>
      </c>
      <c r="D190" s="89"/>
      <c r="E190" s="89"/>
      <c r="F190" s="89"/>
      <c r="G190" s="89"/>
      <c r="H190" s="89"/>
      <c r="I190" s="74"/>
      <c r="J190" s="85"/>
      <c r="K190" s="72"/>
      <c r="L190" s="74">
        <f>L192+L207+L208</f>
        <v>14531.810000000001</v>
      </c>
    </row>
    <row r="191" spans="1:12" ht="14.25" x14ac:dyDescent="0.2">
      <c r="A191" s="85"/>
      <c r="B191" s="88"/>
      <c r="C191" s="94" t="s">
        <v>1017</v>
      </c>
      <c r="D191" s="89"/>
      <c r="E191" s="89"/>
      <c r="F191" s="89"/>
      <c r="G191" s="89"/>
      <c r="H191" s="89"/>
      <c r="I191" s="74"/>
      <c r="J191" s="85"/>
      <c r="K191" s="72"/>
      <c r="L191" s="74"/>
    </row>
    <row r="192" spans="1:12" ht="14.25" x14ac:dyDescent="0.2">
      <c r="A192" s="85"/>
      <c r="B192" s="88"/>
      <c r="C192" s="89" t="s">
        <v>1071</v>
      </c>
      <c r="D192" s="89"/>
      <c r="E192" s="89"/>
      <c r="F192" s="89"/>
      <c r="G192" s="89"/>
      <c r="H192" s="89"/>
      <c r="I192" s="74"/>
      <c r="J192" s="85"/>
      <c r="K192" s="72"/>
      <c r="L192" s="74">
        <f>L194+L195+L201+L205</f>
        <v>6919.9000000000005</v>
      </c>
    </row>
    <row r="193" spans="1:12" ht="14.25" x14ac:dyDescent="0.2">
      <c r="A193" s="85"/>
      <c r="B193" s="88"/>
      <c r="C193" s="94" t="s">
        <v>1017</v>
      </c>
      <c r="D193" s="89"/>
      <c r="E193" s="89"/>
      <c r="F193" s="89"/>
      <c r="G193" s="89"/>
      <c r="H193" s="89"/>
      <c r="I193" s="74"/>
      <c r="J193" s="85"/>
      <c r="K193" s="72"/>
      <c r="L193" s="74"/>
    </row>
    <row r="194" spans="1:12" ht="14.25" x14ac:dyDescent="0.2">
      <c r="A194" s="85"/>
      <c r="B194" s="88"/>
      <c r="C194" s="89" t="s">
        <v>1072</v>
      </c>
      <c r="D194" s="89"/>
      <c r="E194" s="89"/>
      <c r="F194" s="89"/>
      <c r="G194" s="89"/>
      <c r="H194" s="89"/>
      <c r="I194" s="74"/>
      <c r="J194" s="85"/>
      <c r="K194" s="72"/>
      <c r="L194" s="74">
        <f>SUMIF(CD52:CD182, 4, AR52:AR182)</f>
        <v>6919.9000000000005</v>
      </c>
    </row>
    <row r="195" spans="1:12" ht="14.25" hidden="1" x14ac:dyDescent="0.2">
      <c r="A195" s="85"/>
      <c r="B195" s="88"/>
      <c r="C195" s="89" t="s">
        <v>1019</v>
      </c>
      <c r="D195" s="89"/>
      <c r="E195" s="89"/>
      <c r="F195" s="89"/>
      <c r="G195" s="89"/>
      <c r="H195" s="89"/>
      <c r="I195" s="74"/>
      <c r="J195" s="85"/>
      <c r="K195" s="72"/>
      <c r="L195" s="74">
        <f>L197+L200+L199</f>
        <v>0</v>
      </c>
    </row>
    <row r="196" spans="1:12" ht="14.25" hidden="1" x14ac:dyDescent="0.2">
      <c r="A196" s="85"/>
      <c r="B196" s="88"/>
      <c r="C196" s="94" t="s">
        <v>1020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12" ht="14.25" hidden="1" x14ac:dyDescent="0.2">
      <c r="A197" s="85"/>
      <c r="B197" s="88"/>
      <c r="C197" s="89" t="s">
        <v>1019</v>
      </c>
      <c r="D197" s="89"/>
      <c r="E197" s="89"/>
      <c r="F197" s="89"/>
      <c r="G197" s="89"/>
      <c r="H197" s="89"/>
      <c r="I197" s="74"/>
      <c r="J197" s="85"/>
      <c r="K197" s="72"/>
      <c r="L197" s="74">
        <f>SUMIF(CD52:CD182, 4, AO52:AO182)</f>
        <v>0</v>
      </c>
    </row>
    <row r="198" spans="1:12" ht="14.25" hidden="1" x14ac:dyDescent="0.2">
      <c r="A198" s="85"/>
      <c r="B198" s="88"/>
      <c r="C198" s="94" t="s">
        <v>1021</v>
      </c>
      <c r="D198" s="89"/>
      <c r="E198" s="89"/>
      <c r="F198" s="89"/>
      <c r="G198" s="89"/>
      <c r="H198" s="89"/>
      <c r="I198" s="74"/>
      <c r="J198" s="85"/>
      <c r="K198" s="72"/>
      <c r="L198" s="74"/>
    </row>
    <row r="199" spans="1:12" ht="14.25" hidden="1" x14ac:dyDescent="0.2">
      <c r="A199" s="85"/>
      <c r="B199" s="88"/>
      <c r="C199" s="89" t="s">
        <v>1040</v>
      </c>
      <c r="D199" s="89"/>
      <c r="E199" s="89"/>
      <c r="F199" s="89"/>
      <c r="G199" s="89"/>
      <c r="H199" s="89"/>
      <c r="I199" s="74"/>
      <c r="J199" s="85"/>
      <c r="K199" s="72"/>
      <c r="L199" s="74">
        <f>SUMIF(CD52:CD182, 4, AT52:AT182)</f>
        <v>0</v>
      </c>
    </row>
    <row r="200" spans="1:12" ht="14.25" hidden="1" x14ac:dyDescent="0.2">
      <c r="A200" s="85"/>
      <c r="B200" s="88"/>
      <c r="C200" s="89" t="s">
        <v>1022</v>
      </c>
      <c r="D200" s="89"/>
      <c r="E200" s="89"/>
      <c r="F200" s="89"/>
      <c r="G200" s="89"/>
      <c r="H200" s="89"/>
      <c r="I200" s="74"/>
      <c r="J200" s="85"/>
      <c r="K200" s="72"/>
      <c r="L200" s="74">
        <f>SUMIF(CD52:CD182, 4, AV52:AV182)</f>
        <v>0</v>
      </c>
    </row>
    <row r="201" spans="1:12" ht="14.25" hidden="1" x14ac:dyDescent="0.2">
      <c r="A201" s="85"/>
      <c r="B201" s="88"/>
      <c r="C201" s="89" t="s">
        <v>1023</v>
      </c>
      <c r="D201" s="89"/>
      <c r="E201" s="89"/>
      <c r="F201" s="89"/>
      <c r="G201" s="89"/>
      <c r="H201" s="89"/>
      <c r="I201" s="74"/>
      <c r="J201" s="85"/>
      <c r="K201" s="72"/>
      <c r="L201" s="74">
        <f>L203+L204</f>
        <v>0</v>
      </c>
    </row>
    <row r="202" spans="1:12" ht="14.25" hidden="1" x14ac:dyDescent="0.2">
      <c r="A202" s="85"/>
      <c r="B202" s="88"/>
      <c r="C202" s="94" t="s">
        <v>1020</v>
      </c>
      <c r="D202" s="89"/>
      <c r="E202" s="89"/>
      <c r="F202" s="89"/>
      <c r="G202" s="89"/>
      <c r="H202" s="89"/>
      <c r="I202" s="74"/>
      <c r="J202" s="85"/>
      <c r="K202" s="72"/>
      <c r="L202" s="74"/>
    </row>
    <row r="203" spans="1:12" ht="14.25" hidden="1" x14ac:dyDescent="0.2">
      <c r="A203" s="85"/>
      <c r="B203" s="88"/>
      <c r="C203" s="89" t="s">
        <v>1024</v>
      </c>
      <c r="D203" s="89"/>
      <c r="E203" s="89"/>
      <c r="F203" s="89"/>
      <c r="G203" s="89"/>
      <c r="H203" s="89"/>
      <c r="I203" s="74"/>
      <c r="J203" s="85"/>
      <c r="K203" s="72"/>
      <c r="L203" s="74">
        <f>SUMIF(CD52:CD182, 4, AW52:AW182)-SUMIF(CD52:CD182, 4, BK52:BK182)</f>
        <v>0</v>
      </c>
    </row>
    <row r="204" spans="1:12" ht="14.25" hidden="1" x14ac:dyDescent="0.2">
      <c r="A204" s="85"/>
      <c r="B204" s="88"/>
      <c r="C204" s="89" t="s">
        <v>1025</v>
      </c>
      <c r="D204" s="89"/>
      <c r="E204" s="89"/>
      <c r="F204" s="89"/>
      <c r="G204" s="89"/>
      <c r="H204" s="89"/>
      <c r="I204" s="74"/>
      <c r="J204" s="85"/>
      <c r="K204" s="72"/>
      <c r="L204" s="74">
        <f>SUMIF(CD52:CD182, 4, BC52:BC182)</f>
        <v>0</v>
      </c>
    </row>
    <row r="205" spans="1:12" ht="14.25" hidden="1" x14ac:dyDescent="0.2">
      <c r="A205" s="85"/>
      <c r="B205" s="88"/>
      <c r="C205" s="89" t="s">
        <v>1026</v>
      </c>
      <c r="D205" s="89"/>
      <c r="E205" s="89"/>
      <c r="F205" s="89"/>
      <c r="G205" s="89"/>
      <c r="H205" s="89"/>
      <c r="I205" s="74"/>
      <c r="J205" s="85"/>
      <c r="K205" s="72"/>
      <c r="L205" s="74">
        <f>SUMIF(CD52:CD182, 4, BB52:BB182)</f>
        <v>0</v>
      </c>
    </row>
    <row r="206" spans="1:12" ht="14.25" x14ac:dyDescent="0.2">
      <c r="A206" s="85"/>
      <c r="B206" s="88"/>
      <c r="C206" s="89" t="s">
        <v>1073</v>
      </c>
      <c r="D206" s="89"/>
      <c r="E206" s="89"/>
      <c r="F206" s="89"/>
      <c r="G206" s="89"/>
      <c r="H206" s="89"/>
      <c r="I206" s="74"/>
      <c r="J206" s="85"/>
      <c r="K206" s="72"/>
      <c r="L206" s="74">
        <f>SUMIF(CD52:CD182, 4, AR52:AR182)+SUMIF(CD52:CD182, 4, AT52:AT182)+SUMIF(CD52:CD182, 4, AV52:AV182)</f>
        <v>6919.9000000000005</v>
      </c>
    </row>
    <row r="207" spans="1:12" ht="14.25" x14ac:dyDescent="0.2">
      <c r="A207" s="85"/>
      <c r="B207" s="88"/>
      <c r="C207" s="89" t="s">
        <v>1074</v>
      </c>
      <c r="D207" s="89"/>
      <c r="E207" s="89"/>
      <c r="F207" s="89"/>
      <c r="G207" s="89"/>
      <c r="H207" s="89"/>
      <c r="I207" s="74"/>
      <c r="J207" s="85"/>
      <c r="K207" s="72"/>
      <c r="L207" s="74">
        <f>SUMIF(CD52:CD182, 4, AZ52:AZ182)</f>
        <v>5120.7400000000007</v>
      </c>
    </row>
    <row r="208" spans="1:12" ht="14.25" x14ac:dyDescent="0.2">
      <c r="A208" s="85"/>
      <c r="B208" s="88"/>
      <c r="C208" s="89" t="s">
        <v>1075</v>
      </c>
      <c r="D208" s="89"/>
      <c r="E208" s="89"/>
      <c r="F208" s="89"/>
      <c r="G208" s="89"/>
      <c r="H208" s="89"/>
      <c r="I208" s="74"/>
      <c r="J208" s="85"/>
      <c r="K208" s="72"/>
      <c r="L208" s="74">
        <f>SUMIF(CD52:CD182, 4, BA52:BA182)</f>
        <v>2491.17</v>
      </c>
    </row>
    <row r="210" spans="1:12" ht="15" x14ac:dyDescent="0.2">
      <c r="A210" s="90"/>
      <c r="B210" s="91"/>
      <c r="C210" s="92" t="s">
        <v>1082</v>
      </c>
      <c r="D210" s="92"/>
      <c r="E210" s="92"/>
      <c r="F210" s="92"/>
      <c r="G210" s="92"/>
      <c r="H210" s="92"/>
      <c r="I210" s="77"/>
      <c r="J210" s="90"/>
      <c r="K210" s="93"/>
      <c r="L210" s="77">
        <f>L139+L159+L179+L184</f>
        <v>14531.810000000001</v>
      </c>
    </row>
    <row r="211" spans="1:12" ht="14.25" x14ac:dyDescent="0.2">
      <c r="A211" s="85"/>
      <c r="B211" s="88"/>
      <c r="C211" s="94" t="s">
        <v>1017</v>
      </c>
      <c r="D211" s="89"/>
      <c r="E211" s="89"/>
      <c r="F211" s="89"/>
      <c r="G211" s="89"/>
      <c r="H211" s="89"/>
      <c r="I211" s="74"/>
      <c r="J211" s="85"/>
      <c r="K211" s="72"/>
      <c r="L211" s="74"/>
    </row>
    <row r="212" spans="1:12" ht="14.25" x14ac:dyDescent="0.2">
      <c r="A212" s="85"/>
      <c r="B212" s="88"/>
      <c r="C212" s="89" t="s">
        <v>1071</v>
      </c>
      <c r="D212" s="89"/>
      <c r="E212" s="89"/>
      <c r="F212" s="89"/>
      <c r="G212" s="89"/>
      <c r="H212" s="89"/>
      <c r="I212" s="74"/>
      <c r="J212" s="85"/>
      <c r="K212" s="72"/>
      <c r="L212" s="74">
        <f>L214+L215+L221+L225</f>
        <v>6919.9000000000005</v>
      </c>
    </row>
    <row r="213" spans="1:12" ht="14.25" x14ac:dyDescent="0.2">
      <c r="A213" s="85"/>
      <c r="B213" s="88"/>
      <c r="C213" s="94" t="s">
        <v>1017</v>
      </c>
      <c r="D213" s="89"/>
      <c r="E213" s="89"/>
      <c r="F213" s="89"/>
      <c r="G213" s="89"/>
      <c r="H213" s="89"/>
      <c r="I213" s="74"/>
      <c r="J213" s="85"/>
      <c r="K213" s="72"/>
      <c r="L213" s="74"/>
    </row>
    <row r="214" spans="1:12" ht="14.25" x14ac:dyDescent="0.2">
      <c r="A214" s="85"/>
      <c r="B214" s="88"/>
      <c r="C214" s="89" t="s">
        <v>1072</v>
      </c>
      <c r="D214" s="89"/>
      <c r="E214" s="89"/>
      <c r="F214" s="89"/>
      <c r="G214" s="89"/>
      <c r="H214" s="89"/>
      <c r="I214" s="74"/>
      <c r="J214" s="85"/>
      <c r="K214" s="72"/>
      <c r="L214" s="74">
        <f>SUM(AR52:AR208)</f>
        <v>6919.9000000000005</v>
      </c>
    </row>
    <row r="215" spans="1:12" ht="14.25" hidden="1" x14ac:dyDescent="0.2">
      <c r="A215" s="85"/>
      <c r="B215" s="88"/>
      <c r="C215" s="89" t="s">
        <v>1019</v>
      </c>
      <c r="D215" s="89"/>
      <c r="E215" s="89"/>
      <c r="F215" s="89"/>
      <c r="G215" s="89"/>
      <c r="H215" s="89"/>
      <c r="I215" s="74"/>
      <c r="J215" s="85"/>
      <c r="K215" s="72"/>
      <c r="L215" s="74">
        <f>L217+L220+L219</f>
        <v>0</v>
      </c>
    </row>
    <row r="216" spans="1:12" ht="14.25" hidden="1" x14ac:dyDescent="0.2">
      <c r="A216" s="85"/>
      <c r="B216" s="88"/>
      <c r="C216" s="94" t="s">
        <v>1020</v>
      </c>
      <c r="D216" s="89"/>
      <c r="E216" s="89"/>
      <c r="F216" s="89"/>
      <c r="G216" s="89"/>
      <c r="H216" s="89"/>
      <c r="I216" s="74"/>
      <c r="J216" s="85"/>
      <c r="K216" s="72"/>
      <c r="L216" s="74"/>
    </row>
    <row r="217" spans="1:12" ht="14.25" hidden="1" x14ac:dyDescent="0.2">
      <c r="A217" s="85"/>
      <c r="B217" s="88"/>
      <c r="C217" s="89" t="s">
        <v>1019</v>
      </c>
      <c r="D217" s="89"/>
      <c r="E217" s="89"/>
      <c r="F217" s="89"/>
      <c r="G217" s="89"/>
      <c r="H217" s="89"/>
      <c r="I217" s="74"/>
      <c r="J217" s="85"/>
      <c r="K217" s="72"/>
      <c r="L217" s="74">
        <f>SUM(AO52:AO208)</f>
        <v>0</v>
      </c>
    </row>
    <row r="218" spans="1:12" ht="14.25" hidden="1" x14ac:dyDescent="0.2">
      <c r="A218" s="85"/>
      <c r="B218" s="88"/>
      <c r="C218" s="94" t="s">
        <v>1021</v>
      </c>
      <c r="D218" s="89"/>
      <c r="E218" s="89"/>
      <c r="F218" s="89"/>
      <c r="G218" s="89"/>
      <c r="H218" s="89"/>
      <c r="I218" s="74"/>
      <c r="J218" s="85"/>
      <c r="K218" s="72"/>
      <c r="L218" s="74"/>
    </row>
    <row r="219" spans="1:12" ht="14.25" hidden="1" x14ac:dyDescent="0.2">
      <c r="A219" s="85"/>
      <c r="B219" s="88"/>
      <c r="C219" s="89" t="s">
        <v>1040</v>
      </c>
      <c r="D219" s="89"/>
      <c r="E219" s="89"/>
      <c r="F219" s="89"/>
      <c r="G219" s="89"/>
      <c r="H219" s="89"/>
      <c r="I219" s="74"/>
      <c r="J219" s="85"/>
      <c r="K219" s="72"/>
      <c r="L219" s="74">
        <f>SUM(AT52:AT208)</f>
        <v>0</v>
      </c>
    </row>
    <row r="220" spans="1:12" ht="14.25" hidden="1" x14ac:dyDescent="0.2">
      <c r="A220" s="85"/>
      <c r="B220" s="88"/>
      <c r="C220" s="89" t="s">
        <v>1022</v>
      </c>
      <c r="D220" s="89"/>
      <c r="E220" s="89"/>
      <c r="F220" s="89"/>
      <c r="G220" s="89"/>
      <c r="H220" s="89"/>
      <c r="I220" s="74"/>
      <c r="J220" s="85"/>
      <c r="K220" s="72"/>
      <c r="L220" s="74">
        <f>SUM(AV52:AV208)</f>
        <v>0</v>
      </c>
    </row>
    <row r="221" spans="1:12" ht="14.25" hidden="1" x14ac:dyDescent="0.2">
      <c r="A221" s="85"/>
      <c r="B221" s="88"/>
      <c r="C221" s="89" t="s">
        <v>1023</v>
      </c>
      <c r="D221" s="89"/>
      <c r="E221" s="89"/>
      <c r="F221" s="89"/>
      <c r="G221" s="89"/>
      <c r="H221" s="89"/>
      <c r="I221" s="74"/>
      <c r="J221" s="85"/>
      <c r="K221" s="72"/>
      <c r="L221" s="74">
        <f>L223+L224</f>
        <v>0</v>
      </c>
    </row>
    <row r="222" spans="1:12" ht="14.25" hidden="1" x14ac:dyDescent="0.2">
      <c r="A222" s="85"/>
      <c r="B222" s="88"/>
      <c r="C222" s="94" t="s">
        <v>1020</v>
      </c>
      <c r="D222" s="89"/>
      <c r="E222" s="89"/>
      <c r="F222" s="89"/>
      <c r="G222" s="89"/>
      <c r="H222" s="89"/>
      <c r="I222" s="74"/>
      <c r="J222" s="85"/>
      <c r="K222" s="72"/>
      <c r="L222" s="74"/>
    </row>
    <row r="223" spans="1:12" ht="14.25" hidden="1" x14ac:dyDescent="0.2">
      <c r="A223" s="85"/>
      <c r="B223" s="88"/>
      <c r="C223" s="89" t="s">
        <v>1024</v>
      </c>
      <c r="D223" s="89"/>
      <c r="E223" s="89"/>
      <c r="F223" s="89"/>
      <c r="G223" s="89"/>
      <c r="H223" s="89"/>
      <c r="I223" s="74"/>
      <c r="J223" s="85"/>
      <c r="K223" s="72"/>
      <c r="L223" s="74">
        <f>SUM(AW52:AW208)-SUM(BK52:BK208)</f>
        <v>0</v>
      </c>
    </row>
    <row r="224" spans="1:12" ht="14.25" hidden="1" x14ac:dyDescent="0.2">
      <c r="A224" s="85"/>
      <c r="B224" s="88"/>
      <c r="C224" s="89" t="s">
        <v>1025</v>
      </c>
      <c r="D224" s="89"/>
      <c r="E224" s="89"/>
      <c r="F224" s="89"/>
      <c r="G224" s="89"/>
      <c r="H224" s="89"/>
      <c r="I224" s="74"/>
      <c r="J224" s="85"/>
      <c r="K224" s="72"/>
      <c r="L224" s="74">
        <f>SUM(BC52:BC208)</f>
        <v>0</v>
      </c>
    </row>
    <row r="225" spans="1:12" ht="14.25" hidden="1" x14ac:dyDescent="0.2">
      <c r="A225" s="85"/>
      <c r="B225" s="88"/>
      <c r="C225" s="89" t="s">
        <v>1026</v>
      </c>
      <c r="D225" s="89"/>
      <c r="E225" s="89"/>
      <c r="F225" s="89"/>
      <c r="G225" s="89"/>
      <c r="H225" s="89"/>
      <c r="I225" s="74"/>
      <c r="J225" s="85"/>
      <c r="K225" s="72"/>
      <c r="L225" s="74">
        <f>SUM(BB52:BB208)</f>
        <v>0</v>
      </c>
    </row>
    <row r="226" spans="1:12" ht="14.25" x14ac:dyDescent="0.2">
      <c r="A226" s="85"/>
      <c r="B226" s="88"/>
      <c r="C226" s="89" t="s">
        <v>1027</v>
      </c>
      <c r="D226" s="89"/>
      <c r="E226" s="89"/>
      <c r="F226" s="89"/>
      <c r="G226" s="89"/>
      <c r="H226" s="89"/>
      <c r="I226" s="74"/>
      <c r="J226" s="85"/>
      <c r="K226" s="72"/>
      <c r="L226" s="74">
        <f>SUM(AR52:AR208)+SUM(AT52:AT208)+SUM(AV52:AV208)</f>
        <v>6919.9000000000005</v>
      </c>
    </row>
    <row r="227" spans="1:12" ht="14.25" x14ac:dyDescent="0.2">
      <c r="A227" s="85"/>
      <c r="B227" s="88"/>
      <c r="C227" s="89" t="s">
        <v>1028</v>
      </c>
      <c r="D227" s="89"/>
      <c r="E227" s="89"/>
      <c r="F227" s="89"/>
      <c r="G227" s="89"/>
      <c r="H227" s="89"/>
      <c r="I227" s="74"/>
      <c r="J227" s="85"/>
      <c r="K227" s="72"/>
      <c r="L227" s="74">
        <f>SUM(AZ52:AZ208)</f>
        <v>5120.7400000000007</v>
      </c>
    </row>
    <row r="228" spans="1:12" ht="14.25" x14ac:dyDescent="0.2">
      <c r="A228" s="85"/>
      <c r="B228" s="88"/>
      <c r="C228" s="89" t="s">
        <v>1029</v>
      </c>
      <c r="D228" s="89"/>
      <c r="E228" s="89"/>
      <c r="F228" s="89"/>
      <c r="G228" s="89"/>
      <c r="H228" s="89"/>
      <c r="I228" s="74"/>
      <c r="J228" s="85"/>
      <c r="K228" s="72"/>
      <c r="L228" s="74">
        <f>SUM(BA52:BA208)</f>
        <v>2491.17</v>
      </c>
    </row>
    <row r="229" spans="1:12" ht="14.25" hidden="1" x14ac:dyDescent="0.2">
      <c r="A229" s="85"/>
      <c r="B229" s="88"/>
      <c r="C229" s="89" t="s">
        <v>1083</v>
      </c>
      <c r="D229" s="89"/>
      <c r="E229" s="89"/>
      <c r="F229" s="89"/>
      <c r="G229" s="89"/>
      <c r="H229" s="89"/>
      <c r="I229" s="74"/>
      <c r="J229" s="85"/>
      <c r="K229" s="72"/>
      <c r="L229" s="74">
        <f>L231+L232</f>
        <v>0</v>
      </c>
    </row>
    <row r="230" spans="1:12" ht="14.25" hidden="1" x14ac:dyDescent="0.2">
      <c r="A230" s="85"/>
      <c r="B230" s="88"/>
      <c r="C230" s="94" t="s">
        <v>1017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hidden="1" x14ac:dyDescent="0.2">
      <c r="A231" s="85"/>
      <c r="B231" s="88"/>
      <c r="C231" s="89" t="s">
        <v>1030</v>
      </c>
      <c r="D231" s="89"/>
      <c r="E231" s="89"/>
      <c r="F231" s="89"/>
      <c r="G231" s="89"/>
      <c r="H231" s="89"/>
      <c r="I231" s="74"/>
      <c r="J231" s="85"/>
      <c r="K231" s="72"/>
      <c r="L231" s="74">
        <f>SUM(BK52:BK208)</f>
        <v>0</v>
      </c>
    </row>
    <row r="232" spans="1:12" ht="14.25" hidden="1" x14ac:dyDescent="0.2">
      <c r="A232" s="85"/>
      <c r="B232" s="88"/>
      <c r="C232" s="89" t="s">
        <v>1031</v>
      </c>
      <c r="D232" s="89"/>
      <c r="E232" s="89"/>
      <c r="F232" s="89"/>
      <c r="G232" s="89"/>
      <c r="H232" s="89"/>
      <c r="I232" s="74"/>
      <c r="J232" s="85"/>
      <c r="K232" s="72"/>
      <c r="L232" s="74">
        <f>SUM(BD52:BD208)</f>
        <v>0</v>
      </c>
    </row>
    <row r="233" spans="1:12" ht="14.25" x14ac:dyDescent="0.2">
      <c r="A233" s="85"/>
      <c r="B233" s="88"/>
      <c r="C233" s="89" t="s">
        <v>1084</v>
      </c>
      <c r="D233" s="89"/>
      <c r="E233" s="89"/>
      <c r="F233" s="89"/>
      <c r="G233" s="89"/>
      <c r="H233" s="89"/>
      <c r="I233" s="74"/>
      <c r="J233" s="85"/>
      <c r="K233" s="72"/>
      <c r="L233" s="74">
        <f>L184</f>
        <v>14531.810000000001</v>
      </c>
    </row>
    <row r="234" spans="1:12" ht="14.25" x14ac:dyDescent="0.2">
      <c r="A234" s="85"/>
      <c r="B234" s="88"/>
      <c r="C234" s="92" t="s">
        <v>1035</v>
      </c>
      <c r="D234" s="89"/>
      <c r="E234" s="89"/>
      <c r="F234" s="89"/>
      <c r="G234" s="89"/>
      <c r="H234" s="89"/>
      <c r="I234" s="74"/>
      <c r="J234" s="85"/>
      <c r="K234" s="72"/>
      <c r="L234" s="74"/>
    </row>
    <row r="235" spans="1:12" ht="14.25" hidden="1" x14ac:dyDescent="0.2">
      <c r="A235" s="85"/>
      <c r="B235" s="88"/>
      <c r="C235" s="89" t="s">
        <v>1036</v>
      </c>
      <c r="D235" s="89"/>
      <c r="E235" s="89"/>
      <c r="F235" s="89"/>
      <c r="G235" s="89"/>
      <c r="H235" s="89"/>
      <c r="I235" s="74"/>
      <c r="J235" s="85"/>
      <c r="K235" s="72"/>
      <c r="L235" s="74">
        <f>SUM(AX52:AX208)</f>
        <v>0</v>
      </c>
    </row>
    <row r="236" spans="1:12" ht="14.25" hidden="1" x14ac:dyDescent="0.2">
      <c r="A236" s="85"/>
      <c r="B236" s="88"/>
      <c r="C236" s="89" t="s">
        <v>1037</v>
      </c>
      <c r="D236" s="89"/>
      <c r="E236" s="89"/>
      <c r="F236" s="89"/>
      <c r="G236" s="89"/>
      <c r="H236" s="89"/>
      <c r="I236" s="74"/>
      <c r="J236" s="85"/>
      <c r="K236" s="72"/>
      <c r="L236" s="74">
        <f>SUM(AY52:AY208)</f>
        <v>0</v>
      </c>
    </row>
    <row r="237" spans="1:12" ht="14.25" x14ac:dyDescent="0.2">
      <c r="A237" s="85"/>
      <c r="B237" s="88"/>
      <c r="C237" s="89" t="s">
        <v>1038</v>
      </c>
      <c r="D237" s="89"/>
      <c r="E237" s="89"/>
      <c r="F237" s="95"/>
      <c r="G237" s="76">
        <f>Source!F584</f>
        <v>6.04704</v>
      </c>
      <c r="H237" s="85"/>
      <c r="I237" s="85"/>
      <c r="J237" s="85"/>
      <c r="K237" s="85"/>
      <c r="L237" s="85"/>
    </row>
    <row r="238" spans="1:12" ht="14.25" hidden="1" customHeight="1" x14ac:dyDescent="0.2">
      <c r="A238" s="85"/>
      <c r="B238" s="88"/>
      <c r="C238" s="89" t="s">
        <v>1039</v>
      </c>
      <c r="D238" s="89"/>
      <c r="E238" s="89"/>
      <c r="F238" s="95"/>
      <c r="G238" s="76">
        <f>Source!F585</f>
        <v>0</v>
      </c>
      <c r="H238" s="85"/>
      <c r="I238" s="85"/>
      <c r="J238" s="85"/>
      <c r="K238" s="85"/>
      <c r="L238" s="85"/>
    </row>
    <row r="242" spans="1:12" ht="14.25" customHeight="1" x14ac:dyDescent="0.2">
      <c r="A242" s="107"/>
      <c r="B242" s="108" t="s">
        <v>1085</v>
      </c>
      <c r="C242" s="110" t="str">
        <f>IF(Source!AC15&lt;&gt;"", Source!AC15," ")</f>
        <v>Генеральный директор</v>
      </c>
      <c r="D242" s="47"/>
      <c r="E242" s="47"/>
      <c r="F242" s="47"/>
      <c r="G242" s="47"/>
      <c r="H242" s="109" t="str">
        <f>IF(Source!AB15&lt;&gt;"", Source!AB15," ")</f>
        <v>Родионов О.Е.</v>
      </c>
      <c r="I242" s="35"/>
      <c r="J242" s="35"/>
      <c r="K242" s="63"/>
      <c r="L242" s="63"/>
    </row>
    <row r="243" spans="1:12" ht="14.25" customHeight="1" x14ac:dyDescent="0.2">
      <c r="A243" s="107"/>
      <c r="B243" s="111"/>
      <c r="C243" s="112" t="s">
        <v>1086</v>
      </c>
      <c r="D243" s="112"/>
      <c r="E243" s="112"/>
      <c r="F243" s="112"/>
      <c r="G243" s="112"/>
      <c r="H243" s="35"/>
      <c r="I243" s="35"/>
      <c r="J243" s="35"/>
      <c r="K243" s="63"/>
      <c r="L243" s="63"/>
    </row>
    <row r="244" spans="1:12" ht="14.25" customHeight="1" x14ac:dyDescent="0.2">
      <c r="A244" s="107"/>
      <c r="B244" s="111"/>
      <c r="C244" s="30"/>
      <c r="D244" s="30"/>
      <c r="E244" s="30"/>
      <c r="F244" s="30"/>
      <c r="G244" s="30"/>
      <c r="H244" s="35"/>
      <c r="I244" s="35"/>
      <c r="J244" s="35"/>
      <c r="K244" s="63"/>
      <c r="L244" s="63"/>
    </row>
    <row r="245" spans="1:12" ht="14.25" customHeight="1" x14ac:dyDescent="0.2">
      <c r="A245" s="107"/>
      <c r="B245" s="108" t="s">
        <v>1087</v>
      </c>
      <c r="C245" s="110" t="str">
        <f>IF(Source!AE15&lt;&gt;"", Source!AE15," ")</f>
        <v>И.о. заместителя директора по кап.строительству - начальник управления кап. строительства</v>
      </c>
      <c r="D245" s="47"/>
      <c r="E245" s="47"/>
      <c r="F245" s="47"/>
      <c r="G245" s="47"/>
      <c r="H245" s="109" t="str">
        <f>IF(Source!AD15&lt;&gt;"", Source!AD15," ")</f>
        <v>Дмитренко С.А.</v>
      </c>
      <c r="I245" s="35"/>
      <c r="J245" s="35"/>
      <c r="K245" s="63"/>
      <c r="L245" s="63"/>
    </row>
    <row r="246" spans="1:12" ht="14.25" customHeight="1" x14ac:dyDescent="0.2">
      <c r="A246" s="30"/>
      <c r="B246" s="30"/>
      <c r="C246" s="112" t="s">
        <v>1086</v>
      </c>
      <c r="D246" s="112"/>
      <c r="E246" s="112"/>
      <c r="F246" s="112"/>
      <c r="G246" s="112"/>
      <c r="H246" s="35"/>
      <c r="I246" s="35"/>
      <c r="J246" s="35"/>
      <c r="K246" s="63"/>
      <c r="L246" s="63"/>
    </row>
  </sheetData>
  <mergeCells count="186"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84"/>
  <sheetViews>
    <sheetView workbookViewId="0">
      <selection activeCell="A680" sqref="A680:AX68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675</v>
      </c>
      <c r="C12" s="8">
        <v>0</v>
      </c>
      <c r="D12" s="8">
        <f>ROW(A604)</f>
        <v>604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46161</v>
      </c>
      <c r="CT12" s="8">
        <v>567</v>
      </c>
      <c r="CU12" s="8">
        <v>18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91161573</v>
      </c>
      <c r="B15" s="8">
        <v>1</v>
      </c>
      <c r="C15" s="8">
        <v>2026</v>
      </c>
      <c r="D15" s="8">
        <v>8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3</v>
      </c>
      <c r="AQ15" s="8" t="s">
        <v>3</v>
      </c>
      <c r="AR15" s="8" t="s">
        <v>3</v>
      </c>
      <c r="AS15" s="8" t="s">
        <v>3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3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46154</v>
      </c>
      <c r="CT15" s="8" t="s">
        <v>3</v>
      </c>
      <c r="CU15" s="8">
        <v>0</v>
      </c>
      <c r="CV15" s="8">
        <v>46235</v>
      </c>
      <c r="CW15" s="8">
        <v>46265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B604</f>
        <v>675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сущ. ВЛ-0,38 кВ с ТП-2182, ПС №695 «Крутыши», в т.ч. ПИР, МО, г.о. Ступино, с. Старая Ситня Ю8-26-302-298846(190907)</v>
      </c>
      <c r="H18" s="9"/>
      <c r="I18" s="9"/>
      <c r="J18" s="9"/>
      <c r="K18" s="9"/>
      <c r="L18" s="9"/>
      <c r="M18" s="9"/>
      <c r="N18" s="9"/>
      <c r="O18" s="9">
        <f t="shared" ref="O18:BZ18" si="1">O604</f>
        <v>26021.85</v>
      </c>
      <c r="P18" s="9">
        <f t="shared" si="1"/>
        <v>7291.88</v>
      </c>
      <c r="Q18" s="9">
        <f t="shared" si="1"/>
        <v>1590.42</v>
      </c>
      <c r="R18" s="9">
        <f t="shared" si="1"/>
        <v>1515.34</v>
      </c>
      <c r="S18" s="9">
        <f t="shared" si="1"/>
        <v>15624.21</v>
      </c>
      <c r="T18" s="9">
        <f t="shared" si="1"/>
        <v>0</v>
      </c>
      <c r="U18" s="9">
        <f t="shared" si="1"/>
        <v>16.592356599999999</v>
      </c>
      <c r="V18" s="9">
        <f t="shared" si="1"/>
        <v>1.5568998999999999</v>
      </c>
      <c r="W18" s="9">
        <f t="shared" si="1"/>
        <v>0</v>
      </c>
      <c r="X18" s="9">
        <f t="shared" si="1"/>
        <v>15300.57</v>
      </c>
      <c r="Y18" s="9">
        <f t="shared" si="1"/>
        <v>8076.23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49398.65</v>
      </c>
      <c r="AS18" s="9">
        <f t="shared" si="1"/>
        <v>18774.95</v>
      </c>
      <c r="AT18" s="9">
        <f t="shared" si="1"/>
        <v>16091.89</v>
      </c>
      <c r="AU18" s="9">
        <f t="shared" si="1"/>
        <v>14531.81</v>
      </c>
      <c r="AV18" s="9">
        <f t="shared" si="1"/>
        <v>7291.88</v>
      </c>
      <c r="AW18" s="9">
        <f t="shared" si="1"/>
        <v>7291.88</v>
      </c>
      <c r="AX18" s="9">
        <f t="shared" si="1"/>
        <v>0</v>
      </c>
      <c r="AY18" s="9">
        <f t="shared" si="1"/>
        <v>7291.88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CA604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26021.85</v>
      </c>
      <c r="DH18" s="10">
        <f t="shared" si="2"/>
        <v>7291.88</v>
      </c>
      <c r="DI18" s="10">
        <f t="shared" si="2"/>
        <v>1590.42</v>
      </c>
      <c r="DJ18" s="10">
        <f t="shared" si="2"/>
        <v>1515.34</v>
      </c>
      <c r="DK18" s="10">
        <f t="shared" si="2"/>
        <v>15624.21</v>
      </c>
      <c r="DL18" s="10">
        <f t="shared" si="2"/>
        <v>0</v>
      </c>
      <c r="DM18" s="10">
        <f t="shared" si="2"/>
        <v>16.592356599999999</v>
      </c>
      <c r="DN18" s="10">
        <f t="shared" si="2"/>
        <v>1.5568998999999999</v>
      </c>
      <c r="DO18" s="10">
        <f t="shared" si="2"/>
        <v>0</v>
      </c>
      <c r="DP18" s="10">
        <f t="shared" si="2"/>
        <v>15300.57</v>
      </c>
      <c r="DQ18" s="10">
        <f t="shared" si="2"/>
        <v>8076.23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49398.65</v>
      </c>
      <c r="EK18" s="10">
        <f t="shared" si="2"/>
        <v>18774.95</v>
      </c>
      <c r="EL18" s="10">
        <f t="shared" si="2"/>
        <v>16091.89</v>
      </c>
      <c r="EM18" s="10">
        <f t="shared" ref="EM18:GX18" si="3">EM604</f>
        <v>14531.81</v>
      </c>
      <c r="EN18" s="10">
        <f t="shared" si="3"/>
        <v>7291.88</v>
      </c>
      <c r="EO18" s="10">
        <f t="shared" si="3"/>
        <v>7291.88</v>
      </c>
      <c r="EP18" s="10">
        <f t="shared" si="3"/>
        <v>0</v>
      </c>
      <c r="EQ18" s="10">
        <f t="shared" si="3"/>
        <v>7291.88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ROW(A469)</f>
        <v>469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B469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O469</f>
        <v>19101.95</v>
      </c>
      <c r="P22" s="9">
        <f t="shared" si="5"/>
        <v>7291.88</v>
      </c>
      <c r="Q22" s="9">
        <f t="shared" si="5"/>
        <v>1590.42</v>
      </c>
      <c r="R22" s="9">
        <f t="shared" si="5"/>
        <v>1515.34</v>
      </c>
      <c r="S22" s="9">
        <f t="shared" si="5"/>
        <v>8704.31</v>
      </c>
      <c r="T22" s="9">
        <f t="shared" si="5"/>
        <v>0</v>
      </c>
      <c r="U22" s="9">
        <f t="shared" si="5"/>
        <v>10.5453166</v>
      </c>
      <c r="V22" s="9">
        <f t="shared" si="5"/>
        <v>1.5568998999999999</v>
      </c>
      <c r="W22" s="9">
        <f t="shared" si="5"/>
        <v>0</v>
      </c>
      <c r="X22" s="9">
        <f t="shared" si="5"/>
        <v>10179.83</v>
      </c>
      <c r="Y22" s="9">
        <f t="shared" si="5"/>
        <v>5585.06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34866.839999999997</v>
      </c>
      <c r="AS22" s="9">
        <f t="shared" si="5"/>
        <v>18774.95</v>
      </c>
      <c r="AT22" s="9">
        <f t="shared" si="5"/>
        <v>16091.89</v>
      </c>
      <c r="AU22" s="9">
        <f t="shared" si="5"/>
        <v>0</v>
      </c>
      <c r="AV22" s="9">
        <f t="shared" si="5"/>
        <v>7291.88</v>
      </c>
      <c r="AW22" s="9">
        <f t="shared" si="5"/>
        <v>7291.88</v>
      </c>
      <c r="AX22" s="9">
        <f t="shared" si="5"/>
        <v>0</v>
      </c>
      <c r="AY22" s="9">
        <f t="shared" si="5"/>
        <v>7291.88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CA469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19101.95</v>
      </c>
      <c r="DH22" s="10">
        <f t="shared" si="6"/>
        <v>7291.88</v>
      </c>
      <c r="DI22" s="10">
        <f t="shared" si="6"/>
        <v>1590.42</v>
      </c>
      <c r="DJ22" s="10">
        <f t="shared" si="6"/>
        <v>1515.34</v>
      </c>
      <c r="DK22" s="10">
        <f t="shared" si="6"/>
        <v>8704.31</v>
      </c>
      <c r="DL22" s="10">
        <f t="shared" si="6"/>
        <v>0</v>
      </c>
      <c r="DM22" s="10">
        <f t="shared" si="6"/>
        <v>10.5453166</v>
      </c>
      <c r="DN22" s="10">
        <f t="shared" si="6"/>
        <v>1.5568998999999999</v>
      </c>
      <c r="DO22" s="10">
        <f t="shared" si="6"/>
        <v>0</v>
      </c>
      <c r="DP22" s="10">
        <f t="shared" si="6"/>
        <v>10179.83</v>
      </c>
      <c r="DQ22" s="10">
        <f t="shared" si="6"/>
        <v>5585.06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34866.839999999997</v>
      </c>
      <c r="EK22" s="10">
        <f t="shared" si="6"/>
        <v>18774.95</v>
      </c>
      <c r="EL22" s="10">
        <f t="shared" si="6"/>
        <v>16091.89</v>
      </c>
      <c r="EM22" s="10">
        <f t="shared" ref="EM22:GX22" si="7">EM469</f>
        <v>0</v>
      </c>
      <c r="EN22" s="10">
        <f t="shared" si="7"/>
        <v>7291.88</v>
      </c>
      <c r="EO22" s="10">
        <f t="shared" si="7"/>
        <v>7291.88</v>
      </c>
      <c r="EP22" s="10">
        <f t="shared" si="7"/>
        <v>0</v>
      </c>
      <c r="EQ22" s="10">
        <f t="shared" si="7"/>
        <v>7291.88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2433.4819259999999</v>
      </c>
      <c r="AC28" s="11">
        <f t="shared" ref="AC28:AC47" si="19">ROUND((0),6)</f>
        <v>0</v>
      </c>
      <c r="AD28" s="11">
        <f>ROUND((((SUM(SmtRes!BR1:'SmtRes'!BR4))-(SUM(SmtRes!BS1:'SmtRes'!BS4)))+AE28),6)</f>
        <v>290.29887000000002</v>
      </c>
      <c r="AE28" s="11">
        <f>ROUND((SUM(SmtRes!BS1:'SmtRes'!BS4)),6)</f>
        <v>653.85572999999999</v>
      </c>
      <c r="AF28" s="11">
        <f>ROUND((SUM(SmtRes!BT1:'SmtRes'!BT4)),6)</f>
        <v>2143.1830559999999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2237.2012</v>
      </c>
      <c r="AL28" s="11">
        <v>0</v>
      </c>
      <c r="AM28" s="11">
        <v>210.36150000000001</v>
      </c>
      <c r="AN28" s="11">
        <v>473.80849999999998</v>
      </c>
      <c r="AO28" s="11">
        <v>1553.0311999999999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1042.6200000000001</v>
      </c>
      <c r="CS28" s="11">
        <f>SUMIF(SmtRes!AQ1:'SmtRes'!AQ4,"=1",SmtRes!AC1:'SmtRes'!AC4)</f>
        <v>1722.94</v>
      </c>
      <c r="CT28" s="11">
        <f>SUMIF(SmtRes!AQ1:'SmtRes'!AQ4,"=1",SmtRes!AD1:'SmtRes'!AD4)</f>
        <v>765.04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87477454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-688313030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2433.4819259999999</v>
      </c>
      <c r="AC29" s="13">
        <f t="shared" si="19"/>
        <v>0</v>
      </c>
      <c r="AD29" s="13">
        <f>ROUND((((SUM(SmtRes!BR5:'SmtRes'!BR8))-(SUM(SmtRes!BS5:'SmtRes'!BS8)))+AE29),6)</f>
        <v>290.29887000000002</v>
      </c>
      <c r="AE29" s="13">
        <f>ROUND((SUM(SmtRes!BS5:'SmtRes'!BS8)),6)</f>
        <v>653.85572999999999</v>
      </c>
      <c r="AF29" s="13">
        <f>ROUND((SUM(SmtRes!BT5:'SmtRes'!BT8)),6)</f>
        <v>2143.1830559999999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2237.2012</v>
      </c>
      <c r="AL29" s="13">
        <v>0</v>
      </c>
      <c r="AM29" s="13">
        <v>210.36150000000001</v>
      </c>
      <c r="AN29" s="13">
        <v>473.80849999999998</v>
      </c>
      <c r="AO29" s="13">
        <v>1553.0311999999999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1042.6200000000001</v>
      </c>
      <c r="CS29" s="13">
        <f>SUMIF(SmtRes!AQ5:'SmtRes'!AQ8,"=1",SmtRes!AC5:'SmtRes'!AC8)</f>
        <v>1722.94</v>
      </c>
      <c r="CT29" s="13">
        <f>SUMIF(SmtRes!AQ5:'SmtRes'!AQ8,"=1",SmtRes!AD5:'SmtRes'!AD8)</f>
        <v>765.04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87477454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-688313030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4434.4409400000004</v>
      </c>
      <c r="AC30" s="11">
        <f t="shared" si="19"/>
        <v>0</v>
      </c>
      <c r="AD30" s="11">
        <f>ROUND((((SUM(SmtRes!BR9:'SmtRes'!BR12))-(SUM(SmtRes!BS9:'SmtRes'!BS12)))+AE30),6)</f>
        <v>3042.7904279999998</v>
      </c>
      <c r="AE30" s="11">
        <f>ROUND((SUM(SmtRes!BS9:'SmtRes'!BS12)),6)</f>
        <v>1492.249476</v>
      </c>
      <c r="AF30" s="11">
        <f>ROUND((SUM(SmtRes!BT9:'SmtRes'!BT12)),6)</f>
        <v>1391.6505119999999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4294.7031999999999</v>
      </c>
      <c r="AL30" s="11">
        <v>0</v>
      </c>
      <c r="AM30" s="11">
        <v>2204.9205999999999</v>
      </c>
      <c r="AN30" s="11">
        <v>1081.3402000000001</v>
      </c>
      <c r="AO30" s="11">
        <v>1008.4424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3196.0699999999997</v>
      </c>
      <c r="CS30" s="11">
        <f>SUMIF(SmtRes!AQ9:'SmtRes'!AQ12,"=1",SmtRes!AC9:'SmtRes'!AC12)</f>
        <v>1851.52</v>
      </c>
      <c r="CT30" s="11">
        <f>SUMIF(SmtRes!AQ9:'SmtRes'!AQ12,"=1",SmtRes!AD9:'SmtRes'!AD12)</f>
        <v>813.26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87477454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906600396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4434.4409400000004</v>
      </c>
      <c r="AC31" s="13">
        <f t="shared" si="19"/>
        <v>0</v>
      </c>
      <c r="AD31" s="13">
        <f>ROUND((((SUM(SmtRes!BR13:'SmtRes'!BR16))-(SUM(SmtRes!BS13:'SmtRes'!BS16)))+AE31),6)</f>
        <v>3042.7904279999998</v>
      </c>
      <c r="AE31" s="13">
        <f>ROUND((SUM(SmtRes!BS13:'SmtRes'!BS16)),6)</f>
        <v>1492.249476</v>
      </c>
      <c r="AF31" s="13">
        <f>ROUND((SUM(SmtRes!BT13:'SmtRes'!BT16)),6)</f>
        <v>1391.6505119999999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4294.7031999999999</v>
      </c>
      <c r="AL31" s="13">
        <v>0</v>
      </c>
      <c r="AM31" s="13">
        <v>2204.9205999999999</v>
      </c>
      <c r="AN31" s="13">
        <v>1081.3402000000001</v>
      </c>
      <c r="AO31" s="13">
        <v>1008.4424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3196.0699999999997</v>
      </c>
      <c r="CS31" s="13">
        <f>SUMIF(SmtRes!AQ13:'SmtRes'!AQ16,"=1",SmtRes!AC13:'SmtRes'!AC16)</f>
        <v>1851.52</v>
      </c>
      <c r="CT31" s="13">
        <f>SUMIF(SmtRes!AQ13:'SmtRes'!AQ16,"=1",SmtRes!AD13:'SmtRes'!AD16)</f>
        <v>813.26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87477454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906600396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301.11917399999999</v>
      </c>
      <c r="AC32" s="11">
        <f t="shared" si="19"/>
        <v>0</v>
      </c>
      <c r="AD32" s="11">
        <f>ROUND((((SUM(SmtRes!BR17:'SmtRes'!BR20))-(SUM(SmtRes!BS17:'SmtRes'!BS20)))+AE32),6)</f>
        <v>98.841533999999996</v>
      </c>
      <c r="AE32" s="11">
        <f>ROUND((SUM(SmtRes!BS17:'SmtRes'!BS20)),6)</f>
        <v>130.77114599999999</v>
      </c>
      <c r="AF32" s="11">
        <f>ROUND((SUM(SmtRes!BT17:'SmtRes'!BT20)),6)</f>
        <v>202.27763999999999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312.964</v>
      </c>
      <c r="AL32" s="11">
        <v>0</v>
      </c>
      <c r="AM32" s="11">
        <v>71.624300000000005</v>
      </c>
      <c r="AN32" s="11">
        <v>94.761700000000005</v>
      </c>
      <c r="AO32" s="11">
        <v>146.578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651.13</v>
      </c>
      <c r="CS32" s="11">
        <f>SUMIF(SmtRes!AQ17:'SmtRes'!AQ20,"=1",SmtRes!AC17:'SmtRes'!AC20)</f>
        <v>861.47</v>
      </c>
      <c r="CT32" s="11">
        <f>SUMIF(SmtRes!AQ17:'SmtRes'!AQ20,"=1",SmtRes!AD17:'SmtRes'!AD20)</f>
        <v>732.89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87477146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1724678692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301.11917399999999</v>
      </c>
      <c r="AC33" s="13">
        <f t="shared" si="19"/>
        <v>0</v>
      </c>
      <c r="AD33" s="13">
        <f>ROUND((((SUM(SmtRes!BR21:'SmtRes'!BR24))-(SUM(SmtRes!BS21:'SmtRes'!BS24)))+AE33),6)</f>
        <v>98.841533999999996</v>
      </c>
      <c r="AE33" s="13">
        <f>ROUND((SUM(SmtRes!BS21:'SmtRes'!BS24)),6)</f>
        <v>130.77114599999999</v>
      </c>
      <c r="AF33" s="13">
        <f>ROUND((SUM(SmtRes!BT21:'SmtRes'!BT24)),6)</f>
        <v>202.27763999999999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312.964</v>
      </c>
      <c r="AL33" s="13">
        <v>0</v>
      </c>
      <c r="AM33" s="13">
        <v>71.624300000000005</v>
      </c>
      <c r="AN33" s="13">
        <v>94.761700000000005</v>
      </c>
      <c r="AO33" s="13">
        <v>146.578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651.13</v>
      </c>
      <c r="CS33" s="13">
        <f>SUMIF(SmtRes!AQ21:'SmtRes'!AQ24,"=1",SmtRes!AC21:'SmtRes'!AC24)</f>
        <v>861.47</v>
      </c>
      <c r="CT33" s="13">
        <f>SUMIF(SmtRes!AQ21:'SmtRes'!AQ24,"=1",SmtRes!AD21:'SmtRes'!AD24)</f>
        <v>732.89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87477146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1724678692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1092.741546</v>
      </c>
      <c r="AC34" s="11">
        <f t="shared" si="19"/>
        <v>0</v>
      </c>
      <c r="AD34" s="11">
        <f>ROUND((((SUM(SmtRes!BR25:'SmtRes'!BR29))-(SUM(SmtRes!BS25:'SmtRes'!BS29)))+AE34),6)</f>
        <v>678.07238400000006</v>
      </c>
      <c r="AE34" s="11">
        <f>ROUND((SUM(SmtRes!BS25:'SmtRes'!BS29)),6)</f>
        <v>612.86821199999997</v>
      </c>
      <c r="AF34" s="11">
        <f>ROUND((SUM(SmtRes!BT25:'SmtRes'!BT29)),6)</f>
        <v>414.66916199999997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1235.9491</v>
      </c>
      <c r="AL34" s="11">
        <v>0</v>
      </c>
      <c r="AM34" s="11">
        <v>491.35680000000002</v>
      </c>
      <c r="AN34" s="11">
        <v>444.10739999999998</v>
      </c>
      <c r="AO34" s="11">
        <v>300.48489999999998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2233.4399999999996</v>
      </c>
      <c r="CS34" s="11">
        <f>SUMIF(SmtRes!AQ25:'SmtRes'!AQ29,"=1",SmtRes!AC25:'SmtRes'!AC29)</f>
        <v>2018.67</v>
      </c>
      <c r="CT34" s="11">
        <f>SUMIF(SmtRes!AQ25:'SmtRes'!AQ29,"=1",SmtRes!AD25:'SmtRes'!AD29)</f>
        <v>732.89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87477146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-892079407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1092.741546</v>
      </c>
      <c r="AC35" s="13">
        <f t="shared" si="19"/>
        <v>0</v>
      </c>
      <c r="AD35" s="13">
        <f>ROUND((((SUM(SmtRes!BR30:'SmtRes'!BR34))-(SUM(SmtRes!BS30:'SmtRes'!BS34)))+AE35),6)</f>
        <v>678.07238400000006</v>
      </c>
      <c r="AE35" s="13">
        <f>ROUND((SUM(SmtRes!BS30:'SmtRes'!BS34)),6)</f>
        <v>612.86821199999997</v>
      </c>
      <c r="AF35" s="13">
        <f>ROUND((SUM(SmtRes!BT30:'SmtRes'!BT34)),6)</f>
        <v>414.66916199999997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1235.9491</v>
      </c>
      <c r="AL35" s="13">
        <v>0</v>
      </c>
      <c r="AM35" s="13">
        <v>491.35680000000002</v>
      </c>
      <c r="AN35" s="13">
        <v>444.10739999999998</v>
      </c>
      <c r="AO35" s="13">
        <v>300.48489999999998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2233.4399999999996</v>
      </c>
      <c r="CS35" s="13">
        <f>SUMIF(SmtRes!AQ30:'SmtRes'!AQ34,"=1",SmtRes!AC30:'SmtRes'!AC34)</f>
        <v>2018.67</v>
      </c>
      <c r="CT35" s="13">
        <f>SUMIF(SmtRes!AQ30:'SmtRes'!AQ34,"=1",SmtRes!AD30:'SmtRes'!AD34)</f>
        <v>732.89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87477146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-892079407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2207.354988</v>
      </c>
      <c r="AC36" s="11">
        <f t="shared" si="19"/>
        <v>0</v>
      </c>
      <c r="AD36" s="11">
        <f>ROUND((((SUM(SmtRes!BR35:'SmtRes'!BR38))-(SUM(SmtRes!BS35:'SmtRes'!BS38)))+AE36),6)</f>
        <v>1298.29296</v>
      </c>
      <c r="AE36" s="11">
        <f>ROUND((SUM(SmtRes!BS35:'SmtRes'!BS38)),6)</f>
        <v>648.71150399999999</v>
      </c>
      <c r="AF36" s="11">
        <f>ROUND((SUM(SmtRes!BT35:'SmtRes'!BT38)),6)</f>
        <v>909.06202800000005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2069.6134000000002</v>
      </c>
      <c r="AL36" s="11">
        <v>0</v>
      </c>
      <c r="AM36" s="11">
        <v>940.79200000000003</v>
      </c>
      <c r="AN36" s="11">
        <v>470.08080000000001</v>
      </c>
      <c r="AO36" s="11">
        <v>658.74059999999997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3196.0699999999997</v>
      </c>
      <c r="CS36" s="11">
        <f>SUMIF(SmtRes!AQ35:'SmtRes'!AQ38,"=1",SmtRes!AC35:'SmtRes'!AC38)</f>
        <v>1851.52</v>
      </c>
      <c r="CT36" s="11">
        <f>SUMIF(SmtRes!AQ35:'SmtRes'!AQ38,"=1",SmtRes!AD35:'SmtRes'!AD38)</f>
        <v>813.26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87477454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-1704830779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2207.354988</v>
      </c>
      <c r="AC37" s="13">
        <f t="shared" si="19"/>
        <v>0</v>
      </c>
      <c r="AD37" s="13">
        <f>ROUND((((SUM(SmtRes!BR39:'SmtRes'!BR42))-(SUM(SmtRes!BS39:'SmtRes'!BS42)))+AE37),6)</f>
        <v>1298.29296</v>
      </c>
      <c r="AE37" s="13">
        <f>ROUND((SUM(SmtRes!BS39:'SmtRes'!BS42)),6)</f>
        <v>648.71150399999999</v>
      </c>
      <c r="AF37" s="13">
        <f>ROUND((SUM(SmtRes!BT39:'SmtRes'!BT42)),6)</f>
        <v>909.06202800000005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2069.6134000000002</v>
      </c>
      <c r="AL37" s="13">
        <v>0</v>
      </c>
      <c r="AM37" s="13">
        <v>940.79200000000003</v>
      </c>
      <c r="AN37" s="13">
        <v>470.08080000000001</v>
      </c>
      <c r="AO37" s="13">
        <v>658.74059999999997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3196.0699999999997</v>
      </c>
      <c r="CS37" s="13">
        <f>SUMIF(SmtRes!AQ39:'SmtRes'!AQ42,"=1",SmtRes!AC39:'SmtRes'!AC42)</f>
        <v>1851.52</v>
      </c>
      <c r="CT37" s="13">
        <f>SUMIF(SmtRes!AQ39:'SmtRes'!AQ42,"=1",SmtRes!AD39:'SmtRes'!AD42)</f>
        <v>813.26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87477454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-1704830779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5200.6363979999996</v>
      </c>
      <c r="AC38" s="11">
        <f t="shared" si="19"/>
        <v>0</v>
      </c>
      <c r="AD38" s="11">
        <f>ROUND((((SUM(SmtRes!BR43:'SmtRes'!BR47))-(SUM(SmtRes!BS43:'SmtRes'!BS47)))+AE38),6)</f>
        <v>3236.6134980000002</v>
      </c>
      <c r="AE38" s="11">
        <f>ROUND((SUM(SmtRes!BS43:'SmtRes'!BS47)),6)</f>
        <v>2417.228838</v>
      </c>
      <c r="AF38" s="11">
        <f>ROUND((SUM(SmtRes!BT43:'SmtRes'!BT47)),6)</f>
        <v>1964.0228999999999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5520.1922000000004</v>
      </c>
      <c r="AL38" s="11">
        <v>0</v>
      </c>
      <c r="AM38" s="11">
        <v>2345.3721</v>
      </c>
      <c r="AN38" s="11">
        <v>1751.6151</v>
      </c>
      <c r="AO38" s="11">
        <v>1423.2049999999999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3695.3599999999997</v>
      </c>
      <c r="CS38" s="11">
        <f>SUMIF(SmtRes!AQ43:'SmtRes'!AQ47,"=1",SmtRes!AC43:'SmtRes'!AC47)</f>
        <v>2712.99</v>
      </c>
      <c r="CT38" s="11">
        <f>SUMIF(SmtRes!AQ43:'SmtRes'!AQ47,"=1",SmtRes!AD43:'SmtRes'!AD47)</f>
        <v>813.26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87477454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-2017817664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5200.6363979999996</v>
      </c>
      <c r="AC39" s="13">
        <f t="shared" si="19"/>
        <v>0</v>
      </c>
      <c r="AD39" s="13">
        <f>ROUND((((SUM(SmtRes!BR48:'SmtRes'!BR52))-(SUM(SmtRes!BS48:'SmtRes'!BS52)))+AE39),6)</f>
        <v>3236.6134980000002</v>
      </c>
      <c r="AE39" s="13">
        <f>ROUND((SUM(SmtRes!BS48:'SmtRes'!BS52)),6)</f>
        <v>2417.228838</v>
      </c>
      <c r="AF39" s="13">
        <f>ROUND((SUM(SmtRes!BT48:'SmtRes'!BT52)),6)</f>
        <v>1964.0228999999999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5520.1922000000004</v>
      </c>
      <c r="AL39" s="13">
        <v>0</v>
      </c>
      <c r="AM39" s="13">
        <v>2345.3721</v>
      </c>
      <c r="AN39" s="13">
        <v>1751.6151</v>
      </c>
      <c r="AO39" s="13">
        <v>1423.2049999999999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3695.3599999999997</v>
      </c>
      <c r="CS39" s="13">
        <f>SUMIF(SmtRes!AQ48:'SmtRes'!AQ52,"=1",SmtRes!AC48:'SmtRes'!AC52)</f>
        <v>2712.99</v>
      </c>
      <c r="CT39" s="13">
        <f>SUMIF(SmtRes!AQ48:'SmtRes'!AQ52,"=1",SmtRes!AD48:'SmtRes'!AD52)</f>
        <v>813.26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87477454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-2017817664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1184.726136</v>
      </c>
      <c r="AC40" s="11">
        <f t="shared" si="19"/>
        <v>0</v>
      </c>
      <c r="AD40" s="11">
        <f>ROUND((((SUM(SmtRes!BR53:'SmtRes'!BR57))-(SUM(SmtRes!BS53:'SmtRes'!BS57)))+AE40),6)</f>
        <v>739.715328</v>
      </c>
      <c r="AE40" s="11">
        <f>ROUND((SUM(SmtRes!BS53:'SmtRes'!BS57)),6)</f>
        <v>668.58350399999995</v>
      </c>
      <c r="AF40" s="11">
        <f>ROUND((SUM(SmtRes!BT53:'SmtRes'!BT57)),6)</f>
        <v>445.010808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1342.9780000000001</v>
      </c>
      <c r="AL40" s="11">
        <v>0</v>
      </c>
      <c r="AM40" s="11">
        <v>536.02560000000005</v>
      </c>
      <c r="AN40" s="11">
        <v>484.48079999999999</v>
      </c>
      <c r="AO40" s="11">
        <v>322.47160000000002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2233.4399999999996</v>
      </c>
      <c r="CS40" s="11">
        <f>SUMIF(SmtRes!AQ53:'SmtRes'!AQ57,"=1",SmtRes!AC53:'SmtRes'!AC57)</f>
        <v>2018.67</v>
      </c>
      <c r="CT40" s="11">
        <f>SUMIF(SmtRes!AQ53:'SmtRes'!AQ57,"=1",SmtRes!AD53:'SmtRes'!AD57)</f>
        <v>732.89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87477146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224039852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1184.726136</v>
      </c>
      <c r="AC41" s="13">
        <f t="shared" si="19"/>
        <v>0</v>
      </c>
      <c r="AD41" s="13">
        <f>ROUND((((SUM(SmtRes!BR58:'SmtRes'!BR62))-(SUM(SmtRes!BS58:'SmtRes'!BS62)))+AE41),6)</f>
        <v>739.715328</v>
      </c>
      <c r="AE41" s="13">
        <f>ROUND((SUM(SmtRes!BS58:'SmtRes'!BS62)),6)</f>
        <v>668.58350399999995</v>
      </c>
      <c r="AF41" s="13">
        <f>ROUND((SUM(SmtRes!BT58:'SmtRes'!BT62)),6)</f>
        <v>445.010808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1342.9780000000001</v>
      </c>
      <c r="AL41" s="13">
        <v>0</v>
      </c>
      <c r="AM41" s="13">
        <v>536.02560000000005</v>
      </c>
      <c r="AN41" s="13">
        <v>484.48079999999999</v>
      </c>
      <c r="AO41" s="13">
        <v>322.47160000000002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2233.4399999999996</v>
      </c>
      <c r="CS41" s="13">
        <f>SUMIF(SmtRes!AQ58:'SmtRes'!AQ62,"=1",SmtRes!AC58:'SmtRes'!AC62)</f>
        <v>2018.67</v>
      </c>
      <c r="CT41" s="13">
        <f>SUMIF(SmtRes!AQ58:'SmtRes'!AQ62,"=1",SmtRes!AD58:'SmtRes'!AD62)</f>
        <v>732.89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87477146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224039852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378.64536600000002</v>
      </c>
      <c r="AC42" s="11">
        <f t="shared" si="19"/>
        <v>0</v>
      </c>
      <c r="AD42" s="11">
        <f>ROUND((((SUM(SmtRes!BR63:'SmtRes'!BR66))-(SUM(SmtRes!BS63:'SmtRes'!BS66)))+AE42),6)</f>
        <v>125.798316</v>
      </c>
      <c r="AE42" s="11">
        <f>ROUND((SUM(SmtRes!BS63:'SmtRes'!BS66)),6)</f>
        <v>166.436004</v>
      </c>
      <c r="AF42" s="11">
        <f>ROUND((SUM(SmtRes!BT63:'SmtRes'!BT66)),6)</f>
        <v>252.84705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394.98649999999998</v>
      </c>
      <c r="AL42" s="11">
        <v>0</v>
      </c>
      <c r="AM42" s="11">
        <v>91.158199999999994</v>
      </c>
      <c r="AN42" s="11">
        <v>120.6058</v>
      </c>
      <c r="AO42" s="11">
        <v>183.2225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651.13</v>
      </c>
      <c r="CS42" s="11">
        <f>SUMIF(SmtRes!AQ63:'SmtRes'!AQ66,"=1",SmtRes!AC63:'SmtRes'!AC66)</f>
        <v>861.47</v>
      </c>
      <c r="CT42" s="11">
        <f>SUMIF(SmtRes!AQ63:'SmtRes'!AQ66,"=1",SmtRes!AD63:'SmtRes'!AD66)</f>
        <v>732.89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87477146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998242216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378.64536600000002</v>
      </c>
      <c r="AC43" s="13">
        <f t="shared" si="19"/>
        <v>0</v>
      </c>
      <c r="AD43" s="13">
        <f>ROUND((((SUM(SmtRes!BR67:'SmtRes'!BR70))-(SUM(SmtRes!BS67:'SmtRes'!BS70)))+AE43),6)</f>
        <v>125.798316</v>
      </c>
      <c r="AE43" s="13">
        <f>ROUND((SUM(SmtRes!BS67:'SmtRes'!BS70)),6)</f>
        <v>166.436004</v>
      </c>
      <c r="AF43" s="13">
        <f>ROUND((SUM(SmtRes!BT67:'SmtRes'!BT70)),6)</f>
        <v>252.84705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394.98649999999998</v>
      </c>
      <c r="AL43" s="13">
        <v>0</v>
      </c>
      <c r="AM43" s="13">
        <v>91.158199999999994</v>
      </c>
      <c r="AN43" s="13">
        <v>120.6058</v>
      </c>
      <c r="AO43" s="13">
        <v>183.2225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651.13</v>
      </c>
      <c r="CS43" s="13">
        <f>SUMIF(SmtRes!AQ67:'SmtRes'!AQ70,"=1",SmtRes!AC67:'SmtRes'!AC70)</f>
        <v>861.47</v>
      </c>
      <c r="CT43" s="13">
        <f>SUMIF(SmtRes!AQ67:'SmtRes'!AQ70,"=1",SmtRes!AD67:'SmtRes'!AD70)</f>
        <v>732.89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87477146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998242216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447.18596400000001</v>
      </c>
      <c r="AC44" s="11">
        <f t="shared" si="19"/>
        <v>0</v>
      </c>
      <c r="AD44" s="11">
        <f>ROUND((((SUM(SmtRes!BR71:'SmtRes'!BR74))-(SUM(SmtRes!BS71:'SmtRes'!BS74)))+AE44),6)</f>
        <v>143.76950400000001</v>
      </c>
      <c r="AE44" s="11">
        <f>ROUND((SUM(SmtRes!BS71:'SmtRes'!BS74)),6)</f>
        <v>190.21257600000001</v>
      </c>
      <c r="AF44" s="11">
        <f>ROUND((SUM(SmtRes!BT71:'SmtRes'!BT74)),6)</f>
        <v>303.41645999999997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461.88299999999998</v>
      </c>
      <c r="AL44" s="11">
        <v>0</v>
      </c>
      <c r="AM44" s="11">
        <v>104.1808</v>
      </c>
      <c r="AN44" s="11">
        <v>137.83519999999999</v>
      </c>
      <c r="AO44" s="11">
        <v>219.86699999999999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651.13</v>
      </c>
      <c r="CS44" s="11">
        <f>SUMIF(SmtRes!AQ71:'SmtRes'!AQ74,"=1",SmtRes!AC71:'SmtRes'!AC74)</f>
        <v>861.47</v>
      </c>
      <c r="CT44" s="11">
        <f>SUMIF(SmtRes!AQ71:'SmtRes'!AQ74,"=1",SmtRes!AD71:'SmtRes'!AD74)</f>
        <v>732.89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87477146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-2045136956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447.18596400000001</v>
      </c>
      <c r="AC45" s="13">
        <f t="shared" si="19"/>
        <v>0</v>
      </c>
      <c r="AD45" s="13">
        <f>ROUND((((SUM(SmtRes!BR75:'SmtRes'!BR78))-(SUM(SmtRes!BS75:'SmtRes'!BS78)))+AE45),6)</f>
        <v>143.76950400000001</v>
      </c>
      <c r="AE45" s="13">
        <f>ROUND((SUM(SmtRes!BS75:'SmtRes'!BS78)),6)</f>
        <v>190.21257600000001</v>
      </c>
      <c r="AF45" s="13">
        <f>ROUND((SUM(SmtRes!BT75:'SmtRes'!BT78)),6)</f>
        <v>303.41645999999997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461.88299999999998</v>
      </c>
      <c r="AL45" s="13">
        <v>0</v>
      </c>
      <c r="AM45" s="13">
        <v>104.1808</v>
      </c>
      <c r="AN45" s="13">
        <v>137.83519999999999</v>
      </c>
      <c r="AO45" s="13">
        <v>219.86699999999999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651.13</v>
      </c>
      <c r="CS45" s="13">
        <f>SUMIF(SmtRes!AQ75:'SmtRes'!AQ78,"=1",SmtRes!AC75:'SmtRes'!AC78)</f>
        <v>861.47</v>
      </c>
      <c r="CT45" s="13">
        <f>SUMIF(SmtRes!AQ75:'SmtRes'!AQ78,"=1",SmtRes!AD75:'SmtRes'!AD78)</f>
        <v>732.89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87477146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-2045136956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15118.444534</v>
      </c>
      <c r="AC46" s="11">
        <f t="shared" si="19"/>
        <v>0</v>
      </c>
      <c r="AD46" s="11">
        <f>ROUND((((SUM(SmtRes!BR79:'SmtRes'!BR89))-(SUM(SmtRes!BS79:'SmtRes'!BS89)))+AE46),6)</f>
        <v>2320.2099939999998</v>
      </c>
      <c r="AE46" s="11">
        <f>ROUND((SUM(SmtRes!BS79:'SmtRes'!BS89)),6)</f>
        <v>3694.879289</v>
      </c>
      <c r="AF46" s="11">
        <f>ROUND((SUM(SmtRes!BT79:'SmtRes'!BT89)),6)</f>
        <v>12798.234539999999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21083.811860000002</v>
      </c>
      <c r="AL46" s="11">
        <v>1608.3213599999999</v>
      </c>
      <c r="AM46" s="11">
        <v>2401.8737000000001</v>
      </c>
      <c r="AN46" s="11">
        <v>3824.9268000000002</v>
      </c>
      <c r="AO46" s="11">
        <v>13248.69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707950.35000000009</v>
      </c>
      <c r="CR46" s="11">
        <f>SUMIF(SmtRes!AQ79:'SmtRes'!AQ89,"=1",SmtRes!AB79:'SmtRes'!AB89)</f>
        <v>1679.4</v>
      </c>
      <c r="CS46" s="11">
        <f>SUMIF(SmtRes!AQ79:'SmtRes'!AQ89,"=1",SmtRes!AC79:'SmtRes'!AC89)</f>
        <v>2584.41</v>
      </c>
      <c r="CT46" s="11">
        <f>SUMIF(SmtRes!AQ79:'SmtRes'!AQ89,"=1",SmtRes!AD79:'SmtRes'!AD89)</f>
        <v>822.9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87477146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-165371562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15118.444534</v>
      </c>
      <c r="AC47" s="13">
        <f t="shared" si="19"/>
        <v>0</v>
      </c>
      <c r="AD47" s="13">
        <f>ROUND((((SUM(SmtRes!BR90:'SmtRes'!BR100))-(SUM(SmtRes!BS90:'SmtRes'!BS100)))+AE47),6)</f>
        <v>2320.2099939999998</v>
      </c>
      <c r="AE47" s="13">
        <f>ROUND((SUM(SmtRes!BS90:'SmtRes'!BS100)),6)</f>
        <v>3694.879289</v>
      </c>
      <c r="AF47" s="13">
        <f>ROUND((SUM(SmtRes!BT90:'SmtRes'!BT100)),6)</f>
        <v>12798.234539999999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21083.811860000002</v>
      </c>
      <c r="AL47" s="13">
        <v>1608.3213599999999</v>
      </c>
      <c r="AM47" s="13">
        <v>2401.8737000000001</v>
      </c>
      <c r="AN47" s="13">
        <v>3824.9268000000002</v>
      </c>
      <c r="AO47" s="13">
        <v>13248.69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707950.35000000009</v>
      </c>
      <c r="CR47" s="13">
        <f>SUMIF(SmtRes!AQ90:'SmtRes'!AQ100,"=1",SmtRes!AB90:'SmtRes'!AB100)</f>
        <v>1679.4</v>
      </c>
      <c r="CS47" s="13">
        <f>SUMIF(SmtRes!AQ90:'SmtRes'!AQ100,"=1",SmtRes!AC90:'SmtRes'!AC100)</f>
        <v>2584.41</v>
      </c>
      <c r="CT47" s="13">
        <f>SUMIF(SmtRes!AQ90:'SmtRes'!AQ100,"=1",SmtRes!AD90:'SmtRes'!AD100)</f>
        <v>822.9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87477146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-165371562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87477146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87477146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49261.528050000001</v>
      </c>
      <c r="AC50" s="11">
        <f>ROUND((0),6)</f>
        <v>0</v>
      </c>
      <c r="AD50" s="11">
        <f>ROUND((((SUM(SmtRes!BR101:'SmtRes'!BR108))-(SUM(SmtRes!BS101:'SmtRes'!BS108)))+AE50),6)</f>
        <v>477.54734999999999</v>
      </c>
      <c r="AE50" s="11">
        <f>ROUND((SUM(SmtRes!BS101:'SmtRes'!BS108)),6)</f>
        <v>391.96884999999997</v>
      </c>
      <c r="AF50" s="11">
        <f>ROUND((SUM(SmtRes!BT101:'SmtRes'!BT108)),6)</f>
        <v>48783.9807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72360.66042</v>
      </c>
      <c r="AL50" s="11">
        <v>1427.0934199999999</v>
      </c>
      <c r="AM50" s="11">
        <v>682.21050000000002</v>
      </c>
      <c r="AN50" s="11">
        <v>559.95550000000003</v>
      </c>
      <c r="AO50" s="11">
        <v>69691.400999999998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50744.19</v>
      </c>
      <c r="CR50" s="11">
        <f>SUMIF(SmtRes!AQ101:'SmtRes'!AQ108,"=1",SmtRes!AB101:'SmtRes'!AB108)</f>
        <v>577.93000000000006</v>
      </c>
      <c r="CS50" s="11">
        <f>SUMIF(SmtRes!AQ101:'SmtRes'!AQ108,"=1",SmtRes!AC101:'SmtRes'!AC108)</f>
        <v>861.47</v>
      </c>
      <c r="CT50" s="11">
        <f>SUMIF(SmtRes!AQ101:'SmtRes'!AQ108,"=1",SmtRes!AD101:'SmtRes'!AD108)</f>
        <v>822.9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87477159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-176659371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49261.528050000001</v>
      </c>
      <c r="AC51" s="13">
        <f>ROUND((0),6)</f>
        <v>0</v>
      </c>
      <c r="AD51" s="13">
        <f>ROUND((((SUM(SmtRes!BR109:'SmtRes'!BR116))-(SUM(SmtRes!BS109:'SmtRes'!BS116)))+AE51),6)</f>
        <v>477.54734999999999</v>
      </c>
      <c r="AE51" s="13">
        <f>ROUND((SUM(SmtRes!BS109:'SmtRes'!BS116)),6)</f>
        <v>391.96884999999997</v>
      </c>
      <c r="AF51" s="13">
        <f>ROUND((SUM(SmtRes!BT109:'SmtRes'!BT116)),6)</f>
        <v>48783.9807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72360.66042</v>
      </c>
      <c r="AL51" s="13">
        <v>1427.0934199999999</v>
      </c>
      <c r="AM51" s="13">
        <v>682.21050000000002</v>
      </c>
      <c r="AN51" s="13">
        <v>559.95550000000003</v>
      </c>
      <c r="AO51" s="13">
        <v>69691.400999999998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50744.19</v>
      </c>
      <c r="CR51" s="13">
        <f>SUMIF(SmtRes!AQ109:'SmtRes'!AQ116,"=1",SmtRes!AB109:'SmtRes'!AB116)</f>
        <v>577.93000000000006</v>
      </c>
      <c r="CS51" s="13">
        <f>SUMIF(SmtRes!AQ109:'SmtRes'!AQ116,"=1",SmtRes!AC109:'SmtRes'!AC116)</f>
        <v>861.47</v>
      </c>
      <c r="CT51" s="13">
        <f>SUMIF(SmtRes!AQ109:'SmtRes'!AQ116,"=1",SmtRes!AD109:'SmtRes'!AD116)</f>
        <v>822.9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87477159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-176659371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87477159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87477159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507.49920900000001</v>
      </c>
      <c r="AC54" s="11">
        <f>ROUND((0),6)</f>
        <v>0</v>
      </c>
      <c r="AD54" s="11">
        <f>ROUND((((SUM(SmtRes!BR117:'SmtRes'!BR120))-(SUM(SmtRes!BS117:'SmtRes'!BS120)))+AE54),6)</f>
        <v>229.27671900000001</v>
      </c>
      <c r="AE54" s="11">
        <f>ROUND((SUM(SmtRes!BS117:'SmtRes'!BS120)),6)</f>
        <v>167.67828</v>
      </c>
      <c r="AF54" s="11">
        <f>ROUND((SUM(SmtRes!BT117:'SmtRes'!BT120)),6)</f>
        <v>278.22248999999999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698.94150000000002</v>
      </c>
      <c r="AL54" s="11">
        <v>0</v>
      </c>
      <c r="AM54" s="11">
        <v>237.34649999999999</v>
      </c>
      <c r="AN54" s="11">
        <v>173.58</v>
      </c>
      <c r="AO54" s="11">
        <v>288.01499999999999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1582.31</v>
      </c>
      <c r="CS54" s="11">
        <f>SUMIF(SmtRes!AQ117:'SmtRes'!AQ120,"=1",SmtRes!AC117:'SmtRes'!AC120)</f>
        <v>1157.2</v>
      </c>
      <c r="CT54" s="11">
        <f>SUMIF(SmtRes!AQ117:'SmtRes'!AQ120,"=1",SmtRes!AD117:'SmtRes'!AD120)</f>
        <v>822.9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87476968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1107176272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507.49920900000001</v>
      </c>
      <c r="AC55" s="13">
        <f>ROUND((0),6)</f>
        <v>0</v>
      </c>
      <c r="AD55" s="13">
        <f>ROUND((((SUM(SmtRes!BR121:'SmtRes'!BR124))-(SUM(SmtRes!BS121:'SmtRes'!BS124)))+AE55),6)</f>
        <v>229.27671900000001</v>
      </c>
      <c r="AE55" s="13">
        <f>ROUND((SUM(SmtRes!BS121:'SmtRes'!BS124)),6)</f>
        <v>167.67828</v>
      </c>
      <c r="AF55" s="13">
        <f>ROUND((SUM(SmtRes!BT121:'SmtRes'!BT124)),6)</f>
        <v>278.22248999999999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698.94150000000002</v>
      </c>
      <c r="AL55" s="13">
        <v>0</v>
      </c>
      <c r="AM55" s="13">
        <v>237.34649999999999</v>
      </c>
      <c r="AN55" s="13">
        <v>173.58</v>
      </c>
      <c r="AO55" s="13">
        <v>288.01499999999999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1582.31</v>
      </c>
      <c r="CS55" s="13">
        <f>SUMIF(SmtRes!AQ121:'SmtRes'!AQ124,"=1",SmtRes!AC121:'SmtRes'!AC124)</f>
        <v>1157.2</v>
      </c>
      <c r="CT55" s="13">
        <f>SUMIF(SmtRes!AQ121:'SmtRes'!AQ124,"=1",SmtRes!AD121:'SmtRes'!AD124)</f>
        <v>822.9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87476968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1107176272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87476968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87476968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341.08548100000002</v>
      </c>
      <c r="AC58" s="11">
        <f>ROUND((0),6)</f>
        <v>0</v>
      </c>
      <c r="AD58" s="11">
        <f>ROUND((((SUM(SmtRes!BR125:'SmtRes'!BR130))-(SUM(SmtRes!BS125:'SmtRes'!BS130)))+AE58),6)</f>
        <v>8.2134730000000005</v>
      </c>
      <c r="AE58" s="11">
        <f>ROUND((SUM(SmtRes!BS125:'SmtRes'!BS130)),6)</f>
        <v>7.800141</v>
      </c>
      <c r="AF58" s="11">
        <f>ROUND((SUM(SmtRes!BT125:'SmtRes'!BT130)),6)</f>
        <v>332.87200799999999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375.15964000000002</v>
      </c>
      <c r="AL58" s="11">
        <v>13.994400000000001</v>
      </c>
      <c r="AM58" s="11">
        <v>8.5025600000000008</v>
      </c>
      <c r="AN58" s="11">
        <v>8.0746800000000007</v>
      </c>
      <c r="AO58" s="11">
        <v>344.58800000000002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187.18</v>
      </c>
      <c r="CR58" s="11">
        <f>SUMIF(SmtRes!AQ125:'SmtRes'!AQ130,"=1",SmtRes!AB125:'SmtRes'!AB130)</f>
        <v>2125.64</v>
      </c>
      <c r="CS58" s="11">
        <f>SUMIF(SmtRes!AQ125:'SmtRes'!AQ130,"=1",SmtRes!AC125:'SmtRes'!AC130)</f>
        <v>2018.67</v>
      </c>
      <c r="CT58" s="11">
        <f>SUMIF(SmtRes!AQ125:'SmtRes'!AQ130,"=1",SmtRes!AD125:'SmtRes'!AD130)</f>
        <v>861.47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87476968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690647836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341.08548100000002</v>
      </c>
      <c r="AC59" s="13">
        <f>ROUND((0),6)</f>
        <v>0</v>
      </c>
      <c r="AD59" s="13">
        <f>ROUND((((SUM(SmtRes!BR131:'SmtRes'!BR136))-(SUM(SmtRes!BS131:'SmtRes'!BS136)))+AE59),6)</f>
        <v>8.2134730000000005</v>
      </c>
      <c r="AE59" s="13">
        <f>ROUND((SUM(SmtRes!BS131:'SmtRes'!BS136)),6)</f>
        <v>7.800141</v>
      </c>
      <c r="AF59" s="13">
        <f>ROUND((SUM(SmtRes!BT131:'SmtRes'!BT136)),6)</f>
        <v>332.87200799999999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375.15964000000002</v>
      </c>
      <c r="AL59" s="13">
        <v>13.994400000000001</v>
      </c>
      <c r="AM59" s="13">
        <v>8.5025600000000008</v>
      </c>
      <c r="AN59" s="13">
        <v>8.0746800000000007</v>
      </c>
      <c r="AO59" s="13">
        <v>344.58800000000002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187.18</v>
      </c>
      <c r="CR59" s="13">
        <f>SUMIF(SmtRes!AQ131:'SmtRes'!AQ136,"=1",SmtRes!AB131:'SmtRes'!AB136)</f>
        <v>2125.64</v>
      </c>
      <c r="CS59" s="13">
        <f>SUMIF(SmtRes!AQ131:'SmtRes'!AQ136,"=1",SmtRes!AC131:'SmtRes'!AC136)</f>
        <v>2018.67</v>
      </c>
      <c r="CT59" s="13">
        <f>SUMIF(SmtRes!AQ131:'SmtRes'!AQ136,"=1",SmtRes!AD131:'SmtRes'!AD136)</f>
        <v>861.47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87476968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690647836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87476968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87476968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1530.7289820000001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212.458314</v>
      </c>
      <c r="AE62" s="11">
        <f>ROUND((SUM(SmtRes!BS137:'SmtRes'!BS140)),6)</f>
        <v>487.41972600000003</v>
      </c>
      <c r="AF62" s="11">
        <f>ROUND((SUM(SmtRes!BT137:'SmtRes'!BT140)),6)</f>
        <v>1318.2706679999999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1462.4266</v>
      </c>
      <c r="AL62" s="11">
        <v>0</v>
      </c>
      <c r="AM62" s="11">
        <v>153.95529999999999</v>
      </c>
      <c r="AN62" s="11">
        <v>353.20269999999999</v>
      </c>
      <c r="AO62" s="11">
        <v>955.26859999999999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1042.6200000000001</v>
      </c>
      <c r="CS62" s="11">
        <f>SUMIF(SmtRes!AQ137:'SmtRes'!AQ140,"=1",SmtRes!AC137:'SmtRes'!AC140)</f>
        <v>1722.94</v>
      </c>
      <c r="CT62" s="11">
        <f>SUMIF(SmtRes!AQ137:'SmtRes'!AQ140,"=1",SmtRes!AD137:'SmtRes'!AD140)</f>
        <v>752.18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87477454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1286815329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1530.7289820000001</v>
      </c>
      <c r="AC63" s="13">
        <f t="shared" si="40"/>
        <v>0</v>
      </c>
      <c r="AD63" s="13">
        <f>ROUND((((SUM(SmtRes!BR141:'SmtRes'!BR144))-(SUM(SmtRes!BS141:'SmtRes'!BS144)))+AE63),6)</f>
        <v>212.458314</v>
      </c>
      <c r="AE63" s="13">
        <f>ROUND((SUM(SmtRes!BS141:'SmtRes'!BS144)),6)</f>
        <v>487.41972600000003</v>
      </c>
      <c r="AF63" s="13">
        <f>ROUND((SUM(SmtRes!BT141:'SmtRes'!BT144)),6)</f>
        <v>1318.2706679999999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1462.4266</v>
      </c>
      <c r="AL63" s="13">
        <v>0</v>
      </c>
      <c r="AM63" s="13">
        <v>153.95529999999999</v>
      </c>
      <c r="AN63" s="13">
        <v>353.20269999999999</v>
      </c>
      <c r="AO63" s="13">
        <v>955.26859999999999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1042.6200000000001</v>
      </c>
      <c r="CS63" s="13">
        <f>SUMIF(SmtRes!AQ141:'SmtRes'!AQ144,"=1",SmtRes!AC141:'SmtRes'!AC144)</f>
        <v>1722.94</v>
      </c>
      <c r="CT63" s="13">
        <f>SUMIF(SmtRes!AQ141:'SmtRes'!AQ144,"=1",SmtRes!AD141:'SmtRes'!AD144)</f>
        <v>752.18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87477454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1286815329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194.03131200000001</v>
      </c>
      <c r="AC64" s="11">
        <f t="shared" si="40"/>
        <v>0</v>
      </c>
      <c r="AD64" s="11">
        <f>ROUND((((SUM(SmtRes!BR145:'SmtRes'!BR148))-(SUM(SmtRes!BS145:'SmtRes'!BS148)))+AE64),6)</f>
        <v>40.992072</v>
      </c>
      <c r="AE64" s="11">
        <f>ROUND((SUM(SmtRes!BS145:'SmtRes'!BS148)),6)</f>
        <v>95.106288000000006</v>
      </c>
      <c r="AF64" s="11">
        <f>ROUND((SUM(SmtRes!BT145:'SmtRes'!BT148)),6)</f>
        <v>153.03924000000001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209.52</v>
      </c>
      <c r="AL64" s="11">
        <v>0</v>
      </c>
      <c r="AM64" s="11">
        <v>29.7044</v>
      </c>
      <c r="AN64" s="11">
        <v>68.917599999999993</v>
      </c>
      <c r="AO64" s="11">
        <v>110.898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1042.6200000000001</v>
      </c>
      <c r="CS64" s="11">
        <f>SUMIF(SmtRes!AQ145:'SmtRes'!AQ148,"=1",SmtRes!AC145:'SmtRes'!AC148)</f>
        <v>1722.94</v>
      </c>
      <c r="CT64" s="11">
        <f>SUMIF(SmtRes!AQ145:'SmtRes'!AQ148,"=1",SmtRes!AD145:'SmtRes'!AD148)</f>
        <v>739.32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87477454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-1004491130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194.03131200000001</v>
      </c>
      <c r="AC65" s="13">
        <f t="shared" si="40"/>
        <v>0</v>
      </c>
      <c r="AD65" s="13">
        <f>ROUND((((SUM(SmtRes!BR149:'SmtRes'!BR152))-(SUM(SmtRes!BS149:'SmtRes'!BS152)))+AE65),6)</f>
        <v>40.992072</v>
      </c>
      <c r="AE65" s="13">
        <f>ROUND((SUM(SmtRes!BS149:'SmtRes'!BS152)),6)</f>
        <v>95.106288000000006</v>
      </c>
      <c r="AF65" s="13">
        <f>ROUND((SUM(SmtRes!BT149:'SmtRes'!BT152)),6)</f>
        <v>153.03924000000001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209.52</v>
      </c>
      <c r="AL65" s="13">
        <v>0</v>
      </c>
      <c r="AM65" s="13">
        <v>29.7044</v>
      </c>
      <c r="AN65" s="13">
        <v>68.917599999999993</v>
      </c>
      <c r="AO65" s="13">
        <v>110.898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1042.6200000000001</v>
      </c>
      <c r="CS65" s="13">
        <f>SUMIF(SmtRes!AQ149:'SmtRes'!AQ152,"=1",SmtRes!AC149:'SmtRes'!AC152)</f>
        <v>1722.94</v>
      </c>
      <c r="CT65" s="13">
        <f>SUMIF(SmtRes!AQ149:'SmtRes'!AQ152,"=1",SmtRes!AD149:'SmtRes'!AD152)</f>
        <v>739.32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87477454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-1004491130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500.00729999999999</v>
      </c>
      <c r="AC66" s="11">
        <f t="shared" si="40"/>
        <v>0</v>
      </c>
      <c r="AD66" s="11">
        <f>ROUND((((SUM(SmtRes!BR153:'SmtRes'!BR155))-(SUM(SmtRes!BS153:'SmtRes'!BS155)))+AE66),6)</f>
        <v>16.299900000000001</v>
      </c>
      <c r="AE66" s="11">
        <f>ROUND((SUM(SmtRes!BS153:'SmtRes'!BS155)),6)</f>
        <v>25.844100000000001</v>
      </c>
      <c r="AF66" s="11">
        <f>ROUND((SUM(SmtRes!BT153:'SmtRes'!BT155)),6)</f>
        <v>483.70740000000001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525.85140000000001</v>
      </c>
      <c r="AL66" s="11">
        <v>0</v>
      </c>
      <c r="AM66" s="11">
        <v>16.299900000000001</v>
      </c>
      <c r="AN66" s="11">
        <v>25.844100000000001</v>
      </c>
      <c r="AO66" s="11">
        <v>483.70740000000001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543.33000000000004</v>
      </c>
      <c r="CS66" s="11">
        <f>SUMIF(SmtRes!AQ153:'SmtRes'!AQ155,"=1",SmtRes!AC153:'SmtRes'!AC155)</f>
        <v>861.47</v>
      </c>
      <c r="CT66" s="11">
        <f>SUMIF(SmtRes!AQ153:'SmtRes'!AQ155,"=1",SmtRes!AD153:'SmtRes'!AD155)</f>
        <v>732.89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87477146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245826196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500.00729999999999</v>
      </c>
      <c r="AC67" s="13">
        <f t="shared" si="40"/>
        <v>0</v>
      </c>
      <c r="AD67" s="13">
        <f>ROUND((((SUM(SmtRes!BR156:'SmtRes'!BR158))-(SUM(SmtRes!BS156:'SmtRes'!BS158)))+AE67),6)</f>
        <v>16.299900000000001</v>
      </c>
      <c r="AE67" s="13">
        <f>ROUND((SUM(SmtRes!BS156:'SmtRes'!BS158)),6)</f>
        <v>25.844100000000001</v>
      </c>
      <c r="AF67" s="13">
        <f>ROUND((SUM(SmtRes!BT156:'SmtRes'!BT158)),6)</f>
        <v>483.70740000000001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525.85140000000001</v>
      </c>
      <c r="AL67" s="13">
        <v>0</v>
      </c>
      <c r="AM67" s="13">
        <v>16.299900000000001</v>
      </c>
      <c r="AN67" s="13">
        <v>25.844100000000001</v>
      </c>
      <c r="AO67" s="13">
        <v>483.70740000000001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543.33000000000004</v>
      </c>
      <c r="CS67" s="13">
        <f>SUMIF(SmtRes!AQ156:'SmtRes'!AQ158,"=1",SmtRes!AC156:'SmtRes'!AC158)</f>
        <v>861.47</v>
      </c>
      <c r="CT67" s="13">
        <f>SUMIF(SmtRes!AQ156:'SmtRes'!AQ158,"=1",SmtRes!AD156:'SmtRes'!AD158)</f>
        <v>732.89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87477146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245826196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1079.2196160000001</v>
      </c>
      <c r="AC68" s="11">
        <f t="shared" si="40"/>
        <v>0</v>
      </c>
      <c r="AD68" s="11">
        <f>ROUND((((SUM(SmtRes!BR159:'SmtRes'!BR161))-(SUM(SmtRes!BS159:'SmtRes'!BS161)))+AE68),6)</f>
        <v>37.48977</v>
      </c>
      <c r="AE68" s="11">
        <f>ROUND((SUM(SmtRes!BS159:'SmtRes'!BS161)),6)</f>
        <v>59.441429999999997</v>
      </c>
      <c r="AF68" s="11">
        <f>ROUND((SUM(SmtRes!BT159:'SmtRes'!BT161)),6)</f>
        <v>1041.729846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825.11670000000004</v>
      </c>
      <c r="AL68" s="11">
        <v>0</v>
      </c>
      <c r="AM68" s="11">
        <v>27.166499999999999</v>
      </c>
      <c r="AN68" s="11">
        <v>43.073500000000003</v>
      </c>
      <c r="AO68" s="11">
        <v>754.87670000000003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543.33000000000004</v>
      </c>
      <c r="CS68" s="11">
        <f>SUMIF(SmtRes!AQ159:'SmtRes'!AQ161,"=1",SmtRes!AC159:'SmtRes'!AC161)</f>
        <v>861.47</v>
      </c>
      <c r="CT68" s="11">
        <f>SUMIF(SmtRes!AQ159:'SmtRes'!AQ161,"=1",SmtRes!AD159:'SmtRes'!AD161)</f>
        <v>732.89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87477146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1041261186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1079.2196160000001</v>
      </c>
      <c r="AC69" s="13">
        <f t="shared" si="40"/>
        <v>0</v>
      </c>
      <c r="AD69" s="13">
        <f>ROUND((((SUM(SmtRes!BR162:'SmtRes'!BR164))-(SUM(SmtRes!BS162:'SmtRes'!BS164)))+AE69),6)</f>
        <v>37.48977</v>
      </c>
      <c r="AE69" s="13">
        <f>ROUND((SUM(SmtRes!BS162:'SmtRes'!BS164)),6)</f>
        <v>59.441429999999997</v>
      </c>
      <c r="AF69" s="13">
        <f>ROUND((SUM(SmtRes!BT162:'SmtRes'!BT164)),6)</f>
        <v>1041.729846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825.11670000000004</v>
      </c>
      <c r="AL69" s="13">
        <v>0</v>
      </c>
      <c r="AM69" s="13">
        <v>27.166499999999999</v>
      </c>
      <c r="AN69" s="13">
        <v>43.073500000000003</v>
      </c>
      <c r="AO69" s="13">
        <v>754.87670000000003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543.33000000000004</v>
      </c>
      <c r="CS69" s="13">
        <f>SUMIF(SmtRes!AQ162:'SmtRes'!AQ164,"=1",SmtRes!AC162:'SmtRes'!AC164)</f>
        <v>861.47</v>
      </c>
      <c r="CT69" s="13">
        <f>SUMIF(SmtRes!AQ162:'SmtRes'!AQ164,"=1",SmtRes!AD162:'SmtRes'!AD164)</f>
        <v>732.89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87477146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1041261186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2554.5643960000002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2554.5643960000002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3330.5055834999998</v>
      </c>
      <c r="AL70" s="11">
        <v>686.02898349999998</v>
      </c>
      <c r="AM70" s="11">
        <v>0</v>
      </c>
      <c r="AN70" s="11">
        <v>0</v>
      </c>
      <c r="AO70" s="11">
        <v>2644.4766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142133.06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842.19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87477147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-2017983262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2554.5643960000002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2554.5643960000002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3330.5055834999998</v>
      </c>
      <c r="AL71" s="13">
        <v>686.02898349999998</v>
      </c>
      <c r="AM71" s="13">
        <v>0</v>
      </c>
      <c r="AN71" s="13">
        <v>0</v>
      </c>
      <c r="AO71" s="13">
        <v>2644.4766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142133.06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842.19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87477147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-2017983262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1972.3353300000001</v>
      </c>
      <c r="AC72" s="11">
        <f t="shared" si="40"/>
        <v>0</v>
      </c>
      <c r="AD72" s="11">
        <f>ROUND((((SUM(SmtRes!BR179:'SmtRes'!BR188))-(SUM(SmtRes!BS179:'SmtRes'!BS188)))+AE72),6)</f>
        <v>206.862718</v>
      </c>
      <c r="AE72" s="11">
        <f>ROUND((SUM(SmtRes!BS179:'SmtRes'!BS188)),6)</f>
        <v>175.50317000000001</v>
      </c>
      <c r="AF72" s="11">
        <f>ROUND((SUM(SmtRes!BT179:'SmtRes'!BT188)),6)</f>
        <v>1765.472612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3858.09645</v>
      </c>
      <c r="AL72" s="11">
        <v>1634.6611499999999</v>
      </c>
      <c r="AM72" s="11">
        <v>214.14359999999999</v>
      </c>
      <c r="AN72" s="11">
        <v>181.68029999999999</v>
      </c>
      <c r="AO72" s="11">
        <v>1827.6114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134124.53999999998</v>
      </c>
      <c r="CR72" s="11">
        <f>SUMIF(SmtRes!AQ179:'SmtRes'!AQ188,"=1",SmtRes!AB179:'SmtRes'!AB188)</f>
        <v>2160.2399999999998</v>
      </c>
      <c r="CS72" s="11">
        <f>SUMIF(SmtRes!AQ179:'SmtRes'!AQ188,"=1",SmtRes!AC179:'SmtRes'!AC188)</f>
        <v>2018.67</v>
      </c>
      <c r="CT72" s="11">
        <f>SUMIF(SmtRes!AQ179:'SmtRes'!AQ188,"=1",SmtRes!AD179:'SmtRes'!AD188)</f>
        <v>887.19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87476968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-286423958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1972.3353300000001</v>
      </c>
      <c r="AC73" s="13">
        <f t="shared" si="40"/>
        <v>0</v>
      </c>
      <c r="AD73" s="13">
        <f>ROUND((((SUM(SmtRes!BR189:'SmtRes'!BR198))-(SUM(SmtRes!BS189:'SmtRes'!BS198)))+AE73),6)</f>
        <v>206.862718</v>
      </c>
      <c r="AE73" s="13">
        <f>ROUND((SUM(SmtRes!BS189:'SmtRes'!BS198)),6)</f>
        <v>175.50317000000001</v>
      </c>
      <c r="AF73" s="13">
        <f>ROUND((SUM(SmtRes!BT189:'SmtRes'!BT198)),6)</f>
        <v>1765.472612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3858.09645</v>
      </c>
      <c r="AL73" s="13">
        <v>1634.6611499999999</v>
      </c>
      <c r="AM73" s="13">
        <v>214.14359999999999</v>
      </c>
      <c r="AN73" s="13">
        <v>181.68029999999999</v>
      </c>
      <c r="AO73" s="13">
        <v>1827.6114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134124.53999999998</v>
      </c>
      <c r="CR73" s="13">
        <f>SUMIF(SmtRes!AQ189:'SmtRes'!AQ198,"=1",SmtRes!AB189:'SmtRes'!AB198)</f>
        <v>2160.2399999999998</v>
      </c>
      <c r="CS73" s="13">
        <f>SUMIF(SmtRes!AQ189:'SmtRes'!AQ198,"=1",SmtRes!AC189:'SmtRes'!AC198)</f>
        <v>2018.67</v>
      </c>
      <c r="CT73" s="13">
        <f>SUMIF(SmtRes!AQ189:'SmtRes'!AQ198,"=1",SmtRes!AD189:'SmtRes'!AD198)</f>
        <v>887.19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87476968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-286423958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87476968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87476968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ROUND(SUMIF(AA28:AA75,"=91157964",O28:O75),2)</f>
        <v>0</v>
      </c>
      <c r="AC77" s="9">
        <f>ROUND(SUMIF(AA28:AA75,"=91157964",P28:P75),2)</f>
        <v>0</v>
      </c>
      <c r="AD77" s="9">
        <f>ROUND(SUMIF(AA28:AA75,"=91157964",Q28:Q75),2)</f>
        <v>0</v>
      </c>
      <c r="AE77" s="9">
        <f>ROUND(SUMIF(AA28:AA75,"=91157964",R28:R75),2)</f>
        <v>0</v>
      </c>
      <c r="AF77" s="9">
        <f>ROUND(SUMIF(AA28:AA75,"=91157964",S28:S75),2)</f>
        <v>0</v>
      </c>
      <c r="AG77" s="9">
        <f>ROUND(SUMIF(AA28:AA75,"=91157964",T28:T75),2)</f>
        <v>0</v>
      </c>
      <c r="AH77" s="9">
        <f>SUMIF(AA28:AA75,"=91157964",U28:U75)</f>
        <v>0</v>
      </c>
      <c r="AI77" s="9">
        <f>SUMIF(AA28:AA75,"=91157964",V28:V75)</f>
        <v>0</v>
      </c>
      <c r="AJ77" s="9">
        <f>ROUND(SUMIF(AA28:AA75,"=91157964",W28:W75),2)</f>
        <v>0</v>
      </c>
      <c r="AK77" s="9">
        <f>ROUND(SUMIF(AA28:AA75,"=91157964",X28:X75),2)</f>
        <v>0</v>
      </c>
      <c r="AL77" s="9">
        <f>ROUND(SUMIF(AA28:AA75,"=91157964",Y28:Y75),2)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ROUND(SUMIF(AA28:AA75,"=91157964",FQ28:FQ75),2)</f>
        <v>0</v>
      </c>
      <c r="BY77" s="9">
        <f>ROUND(SUMIF(AA28:AA75,"=91157964",FR28:FR75),2)</f>
        <v>0</v>
      </c>
      <c r="BZ77" s="9">
        <f>ROUND(SUMIF(AA28:AA75,"=91157964",GL28:GL75),2)</f>
        <v>0</v>
      </c>
      <c r="CA77" s="9">
        <f>ROUND(SUMIF(AA28:AA75,"=91157964",GM28:GM75),2)</f>
        <v>0</v>
      </c>
      <c r="CB77" s="9">
        <f>ROUND(SUMIF(AA28:AA75,"=91157964",GN28:GN75),2)</f>
        <v>0</v>
      </c>
      <c r="CC77" s="9">
        <f>ROUND(SUMIF(AA28:AA75,"=91157964",GO28:GO75),2)</f>
        <v>0</v>
      </c>
      <c r="CD77" s="9">
        <f>ROUND(SUMIF(AA28:AA75,"=91157964",GP28:GP75),2)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ROUND(SUMIF(AA28:AA75,"=91157964",GX28:GX75),2)</f>
        <v>0</v>
      </c>
      <c r="CK77" s="9">
        <f>ROUND(SUMIF(AA28:AA75,"=91157964",GY28:GY75),2)</f>
        <v>0</v>
      </c>
      <c r="CL77" s="9">
        <f>ROUND(SUMIF(AA28:AA75,"=91157964",GZ28:GZ75),2)</f>
        <v>0</v>
      </c>
      <c r="CM77" s="9">
        <f>ROUND(SUMIF(AA28:AA75,"=91157964",HD28:HD75),2)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ROUND(SUMIF(AA28:AA75,"=91157899",O28:O75),2)</f>
        <v>0</v>
      </c>
      <c r="DU77" s="10">
        <f>ROUND(SUMIF(AA28:AA75,"=91157899",P28:P75),2)</f>
        <v>0</v>
      </c>
      <c r="DV77" s="10">
        <f>ROUND(SUMIF(AA28:AA75,"=91157899",Q28:Q75),2)</f>
        <v>0</v>
      </c>
      <c r="DW77" s="10">
        <f>ROUND(SUMIF(AA28:AA75,"=91157899",R28:R75),2)</f>
        <v>0</v>
      </c>
      <c r="DX77" s="10">
        <f>ROUND(SUMIF(AA28:AA75,"=91157899",S28:S75),2)</f>
        <v>0</v>
      </c>
      <c r="DY77" s="10">
        <f>ROUND(SUMIF(AA28:AA75,"=91157899",T28:T75),2)</f>
        <v>0</v>
      </c>
      <c r="DZ77" s="10">
        <f>SUMIF(AA28:AA75,"=91157899",U28:U75)</f>
        <v>0</v>
      </c>
      <c r="EA77" s="10">
        <f>SUMIF(AA28:AA75,"=91157899",V28:V75)</f>
        <v>0</v>
      </c>
      <c r="EB77" s="10">
        <f>ROUND(SUMIF(AA28:AA75,"=91157899",W28:W75),2)</f>
        <v>0</v>
      </c>
      <c r="EC77" s="10">
        <f>ROUND(SUMIF(AA28:AA75,"=91157899",X28:X75),2)</f>
        <v>0</v>
      </c>
      <c r="ED77" s="10">
        <f>ROUND(SUMIF(AA28:AA75,"=91157899",Y28:Y75),2)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ROUND(SUMIF(AA28:AA75,"=91157899",FQ28:FQ75),2)</f>
        <v>0</v>
      </c>
      <c r="FQ77" s="10">
        <f>ROUND(SUMIF(AA28:AA75,"=91157899",FR28:FR75),2)</f>
        <v>0</v>
      </c>
      <c r="FR77" s="10">
        <f>ROUND(SUMIF(AA28:AA75,"=91157899",GL28:GL75),2)</f>
        <v>0</v>
      </c>
      <c r="FS77" s="10">
        <f>ROUND(SUMIF(AA28:AA75,"=91157899",GM28:GM75),2)</f>
        <v>0</v>
      </c>
      <c r="FT77" s="10">
        <f>ROUND(SUMIF(AA28:AA75,"=91157899",GN28:GN75),2)</f>
        <v>0</v>
      </c>
      <c r="FU77" s="10">
        <f>ROUND(SUMIF(AA28:AA75,"=91157899",GO28:GO75),2)</f>
        <v>0</v>
      </c>
      <c r="FV77" s="10">
        <f>ROUND(SUMIF(AA28:AA75,"=91157899",GP28:GP75),2)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ROUND(SUMIF(AA28:AA75,"=91157899",GX28:GX75),2)</f>
        <v>0</v>
      </c>
      <c r="GC77" s="10">
        <f>ROUND(SUMIF(AA28:AA75,"=91157899",GY28:GY75),2)</f>
        <v>0</v>
      </c>
      <c r="GD77" s="10">
        <f>ROUND(SUMIF(AA28:AA75,"=91157899",GZ28:GZ75),2)</f>
        <v>0</v>
      </c>
      <c r="GE77" s="10">
        <f>ROUND(SUMIF(AA28:AA75,"=91157899",HD28:HD75),2)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ROW(A208)</f>
        <v>208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B208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O208</f>
        <v>9241.61</v>
      </c>
      <c r="P109" s="9">
        <f t="shared" si="54"/>
        <v>160.16999999999999</v>
      </c>
      <c r="Q109" s="9">
        <f t="shared" si="54"/>
        <v>1514.69</v>
      </c>
      <c r="R109" s="9">
        <f t="shared" si="54"/>
        <v>1461.98</v>
      </c>
      <c r="S109" s="9">
        <f t="shared" si="54"/>
        <v>6104.77</v>
      </c>
      <c r="T109" s="9">
        <f t="shared" si="54"/>
        <v>0</v>
      </c>
      <c r="U109" s="9">
        <f t="shared" si="54"/>
        <v>7.3812519999999999</v>
      </c>
      <c r="V109" s="9">
        <f t="shared" si="54"/>
        <v>1.5040435999999999</v>
      </c>
      <c r="W109" s="9">
        <f t="shared" si="54"/>
        <v>0</v>
      </c>
      <c r="X109" s="9">
        <f t="shared" si="54"/>
        <v>7630.63</v>
      </c>
      <c r="Y109" s="9">
        <f t="shared" si="54"/>
        <v>4264.95</v>
      </c>
      <c r="Z109" s="9">
        <f t="shared" si="54"/>
        <v>0</v>
      </c>
      <c r="AA109" s="9">
        <f t="shared" si="54"/>
        <v>0</v>
      </c>
      <c r="AB109" s="9">
        <f t="shared" si="54"/>
        <v>9241.61</v>
      </c>
      <c r="AC109" s="9">
        <f t="shared" si="54"/>
        <v>160.16999999999999</v>
      </c>
      <c r="AD109" s="9">
        <f t="shared" si="54"/>
        <v>1514.69</v>
      </c>
      <c r="AE109" s="9">
        <f t="shared" si="54"/>
        <v>1461.98</v>
      </c>
      <c r="AF109" s="9">
        <f t="shared" si="54"/>
        <v>6104.77</v>
      </c>
      <c r="AG109" s="9">
        <f t="shared" si="54"/>
        <v>0</v>
      </c>
      <c r="AH109" s="9">
        <f t="shared" si="54"/>
        <v>7.3812519999999999</v>
      </c>
      <c r="AI109" s="9">
        <f t="shared" si="54"/>
        <v>1.5040435999999999</v>
      </c>
      <c r="AJ109" s="9">
        <f t="shared" si="54"/>
        <v>0</v>
      </c>
      <c r="AK109" s="9">
        <f t="shared" si="54"/>
        <v>7630.63</v>
      </c>
      <c r="AL109" s="9">
        <f t="shared" si="54"/>
        <v>4264.95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21137.19</v>
      </c>
      <c r="AS109" s="9">
        <f t="shared" si="54"/>
        <v>11889.24</v>
      </c>
      <c r="AT109" s="9">
        <f t="shared" si="54"/>
        <v>9247.9500000000007</v>
      </c>
      <c r="AU109" s="9">
        <f t="shared" si="54"/>
        <v>0</v>
      </c>
      <c r="AV109" s="9">
        <f t="shared" si="54"/>
        <v>160.16999999999999</v>
      </c>
      <c r="AW109" s="9">
        <f t="shared" si="54"/>
        <v>160.16999999999999</v>
      </c>
      <c r="AX109" s="9">
        <f t="shared" si="54"/>
        <v>0</v>
      </c>
      <c r="AY109" s="9">
        <f t="shared" si="54"/>
        <v>160.16999999999999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CA208</f>
        <v>21137.19</v>
      </c>
      <c r="CB109" s="9">
        <f t="shared" si="55"/>
        <v>11889.24</v>
      </c>
      <c r="CC109" s="9">
        <f t="shared" si="55"/>
        <v>9247.9500000000007</v>
      </c>
      <c r="CD109" s="9">
        <f t="shared" si="55"/>
        <v>0</v>
      </c>
      <c r="CE109" s="9">
        <f t="shared" si="55"/>
        <v>160.16999999999999</v>
      </c>
      <c r="CF109" s="9">
        <f t="shared" si="55"/>
        <v>160.16999999999999</v>
      </c>
      <c r="CG109" s="9">
        <f t="shared" si="55"/>
        <v>0</v>
      </c>
      <c r="CH109" s="9">
        <f t="shared" si="55"/>
        <v>160.16999999999999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9241.61</v>
      </c>
      <c r="DH109" s="10">
        <f t="shared" si="55"/>
        <v>160.16999999999999</v>
      </c>
      <c r="DI109" s="10">
        <f t="shared" si="55"/>
        <v>1514.69</v>
      </c>
      <c r="DJ109" s="10">
        <f t="shared" si="55"/>
        <v>1461.98</v>
      </c>
      <c r="DK109" s="10">
        <f t="shared" si="55"/>
        <v>6104.77</v>
      </c>
      <c r="DL109" s="10">
        <f t="shared" si="55"/>
        <v>0</v>
      </c>
      <c r="DM109" s="10">
        <f t="shared" si="55"/>
        <v>7.3812519999999999</v>
      </c>
      <c r="DN109" s="10">
        <f t="shared" si="55"/>
        <v>1.5040435999999999</v>
      </c>
      <c r="DO109" s="10">
        <f t="shared" si="55"/>
        <v>0</v>
      </c>
      <c r="DP109" s="10">
        <f t="shared" si="55"/>
        <v>7630.63</v>
      </c>
      <c r="DQ109" s="10">
        <f t="shared" si="55"/>
        <v>4264.95</v>
      </c>
      <c r="DR109" s="10">
        <f t="shared" si="55"/>
        <v>0</v>
      </c>
      <c r="DS109" s="10">
        <f t="shared" si="55"/>
        <v>0</v>
      </c>
      <c r="DT109" s="10">
        <f t="shared" si="55"/>
        <v>9241.61</v>
      </c>
      <c r="DU109" s="10">
        <f t="shared" si="55"/>
        <v>160.16999999999999</v>
      </c>
      <c r="DV109" s="10">
        <f t="shared" si="55"/>
        <v>1514.69</v>
      </c>
      <c r="DW109" s="10">
        <f t="shared" si="55"/>
        <v>1461.98</v>
      </c>
      <c r="DX109" s="10">
        <f t="shared" si="55"/>
        <v>6104.77</v>
      </c>
      <c r="DY109" s="10">
        <f t="shared" si="55"/>
        <v>0</v>
      </c>
      <c r="DZ109" s="10">
        <f t="shared" si="55"/>
        <v>7.3812519999999999</v>
      </c>
      <c r="EA109" s="10">
        <f t="shared" si="55"/>
        <v>1.5040435999999999</v>
      </c>
      <c r="EB109" s="10">
        <f t="shared" si="55"/>
        <v>0</v>
      </c>
      <c r="EC109" s="10">
        <f t="shared" si="55"/>
        <v>7630.63</v>
      </c>
      <c r="ED109" s="10">
        <f t="shared" si="55"/>
        <v>4264.95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21137.19</v>
      </c>
      <c r="EK109" s="10">
        <f t="shared" si="55"/>
        <v>11889.24</v>
      </c>
      <c r="EL109" s="10">
        <f t="shared" si="55"/>
        <v>9247.9500000000007</v>
      </c>
      <c r="EM109" s="10">
        <f t="shared" ref="EM109:GX109" si="56">EM208</f>
        <v>0</v>
      </c>
      <c r="EN109" s="10">
        <f t="shared" si="56"/>
        <v>160.16999999999999</v>
      </c>
      <c r="EO109" s="10">
        <f t="shared" si="56"/>
        <v>160.16999999999999</v>
      </c>
      <c r="EP109" s="10">
        <f t="shared" si="56"/>
        <v>0</v>
      </c>
      <c r="EQ109" s="10">
        <f t="shared" si="56"/>
        <v>160.16999999999999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21137.19</v>
      </c>
      <c r="FT109" s="10">
        <f t="shared" si="56"/>
        <v>11889.24</v>
      </c>
      <c r="FU109" s="10">
        <f t="shared" si="56"/>
        <v>9247.9500000000007</v>
      </c>
      <c r="FV109" s="10">
        <f t="shared" si="56"/>
        <v>0</v>
      </c>
      <c r="FW109" s="10">
        <f t="shared" si="56"/>
        <v>160.16999999999999</v>
      </c>
      <c r="FX109" s="10">
        <f t="shared" si="56"/>
        <v>160.16999999999999</v>
      </c>
      <c r="FY109" s="10">
        <f t="shared" si="56"/>
        <v>0</v>
      </c>
      <c r="FZ109" s="10">
        <f t="shared" si="56"/>
        <v>160.16999999999999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38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4756.768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1477.7224000000001</v>
      </c>
      <c r="AE111" s="11">
        <f>ROUND((SUM(SmtRes!BS199:'SmtRes'!BS201)),6)</f>
        <v>1593.9804999999999</v>
      </c>
      <c r="AF111" s="11">
        <f>ROUND((SUM(SmtRes!BT199:'SmtRes'!BT201)),6)</f>
        <v>3279.0455999999999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5522.39</v>
      </c>
      <c r="AL111" s="11">
        <v>0</v>
      </c>
      <c r="AM111" s="11">
        <v>1284.9760000000001</v>
      </c>
      <c r="AN111" s="11">
        <v>1386.07</v>
      </c>
      <c r="AO111" s="11">
        <v>2851.3440000000001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38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917.84</v>
      </c>
      <c r="CS111" s="11">
        <f>SUMIF(SmtRes!AQ199:'SmtRes'!AQ201,"=1",SmtRes!AC199:'SmtRes'!AC201)</f>
        <v>990.05</v>
      </c>
      <c r="CT111" s="11">
        <f>SUMIF(SmtRes!AQ199:'SmtRes'!AQ201,"=1",SmtRes!AD199:'SmtRes'!AD201)</f>
        <v>990.05</v>
      </c>
      <c r="CU111" s="11">
        <f t="shared" ref="CU111:CU138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38" si="69">AJ111</f>
        <v>0</v>
      </c>
      <c r="CY111" s="11">
        <f t="shared" ref="CY111:CY138" si="70">(((S111+R111)*AT111)/100)</f>
        <v>0</v>
      </c>
      <c r="CZ111" s="11">
        <f t="shared" ref="CZ111:CZ138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87477160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55587624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38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4756.768</v>
      </c>
      <c r="AC112" s="13">
        <f t="shared" si="64"/>
        <v>0</v>
      </c>
      <c r="AD112" s="13">
        <f>ROUND((((SUM(SmtRes!BR202:'SmtRes'!BR204))-(SUM(SmtRes!BS202:'SmtRes'!BS204)))+AE112),6)</f>
        <v>1477.7224000000001</v>
      </c>
      <c r="AE112" s="13">
        <f>ROUND((SUM(SmtRes!BS202:'SmtRes'!BS204)),6)</f>
        <v>1593.9804999999999</v>
      </c>
      <c r="AF112" s="13">
        <f>ROUND((SUM(SmtRes!BT202:'SmtRes'!BT204)),6)</f>
        <v>3279.0455999999999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5522.39</v>
      </c>
      <c r="AL112" s="13">
        <v>0</v>
      </c>
      <c r="AM112" s="13">
        <v>1284.9760000000001</v>
      </c>
      <c r="AN112" s="13">
        <v>1386.07</v>
      </c>
      <c r="AO112" s="13">
        <v>2851.3440000000001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917.84</v>
      </c>
      <c r="CS112" s="13">
        <f>SUMIF(SmtRes!AQ202:'SmtRes'!AQ204,"=1",SmtRes!AC202:'SmtRes'!AC204)</f>
        <v>990.05</v>
      </c>
      <c r="CT112" s="13">
        <f>SUMIF(SmtRes!AQ202:'SmtRes'!AQ204,"=1",SmtRes!AD202:'SmtRes'!AD204)</f>
        <v>990.05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87477160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55587624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3897.4962799999998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3897.4962799999998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3389.1271999999999</v>
      </c>
      <c r="AL113" s="11">
        <v>0</v>
      </c>
      <c r="AM113" s="11">
        <v>0</v>
      </c>
      <c r="AN113" s="11">
        <v>0</v>
      </c>
      <c r="AO113" s="11">
        <v>3389.1271999999999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765.04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87477071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1321359612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3897.4962799999998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3897.4962799999998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3389.1271999999999</v>
      </c>
      <c r="AL114" s="13">
        <v>0</v>
      </c>
      <c r="AM114" s="13">
        <v>0</v>
      </c>
      <c r="AN114" s="13">
        <v>0</v>
      </c>
      <c r="AO114" s="13">
        <v>3389.1271999999999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765.04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87477071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1321359612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2</v>
      </c>
      <c r="J115" s="11">
        <v>0</v>
      </c>
      <c r="K115" s="11">
        <v>2</v>
      </c>
      <c r="L115" s="11">
        <v>2</v>
      </c>
      <c r="M115" s="11">
        <v>0</v>
      </c>
      <c r="N115" s="11">
        <f t="shared" si="57"/>
        <v>2</v>
      </c>
      <c r="O115" s="11">
        <f t="shared" si="58"/>
        <v>3088.84</v>
      </c>
      <c r="P115" s="11">
        <f>SUMIF(SmtRes!AQ207:'SmtRes'!AQ211,"=1",SmtRes!DF207:'SmtRes'!DF211)</f>
        <v>0</v>
      </c>
      <c r="Q115" s="11">
        <f>SUMIF(SmtRes!AQ207:'SmtRes'!AQ211,"=1",SmtRes!DG207:'SmtRes'!DG211)</f>
        <v>1232.8600000000001</v>
      </c>
      <c r="R115" s="11">
        <f>SUMIF(SmtRes!AQ207:'SmtRes'!AQ211,"=1",SmtRes!DH207:'SmtRes'!DH211)</f>
        <v>1114.3</v>
      </c>
      <c r="S115" s="11">
        <f>SUMIF(SmtRes!AQ207:'SmtRes'!AQ211,"=1",SmtRes!DI207:'SmtRes'!DI211)</f>
        <v>741.68</v>
      </c>
      <c r="T115" s="11">
        <f t="shared" si="59"/>
        <v>0</v>
      </c>
      <c r="U115" s="11">
        <f>SUMIF(SmtRes!AQ207:'SmtRes'!AQ211,"=1",SmtRes!CV207:'SmtRes'!CV211)</f>
        <v>1.012</v>
      </c>
      <c r="V115" s="11">
        <f>SUMIF(SmtRes!AQ207:'SmtRes'!AQ211,"=1",SmtRes!CW207:'SmtRes'!CW211)</f>
        <v>1.1040000000000001</v>
      </c>
      <c r="W115" s="11">
        <f t="shared" si="60"/>
        <v>0</v>
      </c>
      <c r="X115" s="11">
        <f t="shared" si="61"/>
        <v>1911.66</v>
      </c>
      <c r="Y115" s="11">
        <f t="shared" si="62"/>
        <v>1113.5899999999999</v>
      </c>
      <c r="Z115" s="11"/>
      <c r="AA115" s="11">
        <v>91157964</v>
      </c>
      <c r="AB115" s="11">
        <f t="shared" si="63"/>
        <v>987.27178000000004</v>
      </c>
      <c r="AC115" s="11">
        <f t="shared" si="64"/>
        <v>0</v>
      </c>
      <c r="AD115" s="11">
        <f>ROUND((((SUM(SmtRes!BR207:'SmtRes'!BR211))-(SUM(SmtRes!BS207:'SmtRes'!BS211)))+AE115),6)</f>
        <v>616.42944</v>
      </c>
      <c r="AE115" s="11">
        <f>ROUND((SUM(SmtRes!BS207:'SmtRes'!BS211)),6)</f>
        <v>557.15291999999999</v>
      </c>
      <c r="AF115" s="11">
        <f>ROUND((SUM(SmtRes!BT207:'SmtRes'!BT211)),6)</f>
        <v>370.84233999999998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1342.9780000000001</v>
      </c>
      <c r="AL115" s="11">
        <v>0</v>
      </c>
      <c r="AM115" s="11">
        <v>536.02560000000005</v>
      </c>
      <c r="AN115" s="11">
        <v>484.48079999999999</v>
      </c>
      <c r="AO115" s="11">
        <v>322.47160000000002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3088.84</v>
      </c>
      <c r="CQ115" s="11">
        <f>SUMIF(SmtRes!AQ207:'SmtRes'!AQ211,"=1",SmtRes!AA207:'SmtRes'!AA211)</f>
        <v>0</v>
      </c>
      <c r="CR115" s="11">
        <f>SUMIF(SmtRes!AQ207:'SmtRes'!AQ211,"=1",SmtRes!AB207:'SmtRes'!AB211)</f>
        <v>2233.4399999999996</v>
      </c>
      <c r="CS115" s="11">
        <f>SUMIF(SmtRes!AQ207:'SmtRes'!AQ211,"=1",SmtRes!AC207:'SmtRes'!AC211)</f>
        <v>2018.67</v>
      </c>
      <c r="CT115" s="11">
        <f>SUMIF(SmtRes!AQ207:'SmtRes'!AQ211,"=1",SmtRes!AD207:'SmtRes'!AD211)</f>
        <v>732.89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1911.6594</v>
      </c>
      <c r="CZ115" s="11">
        <f t="shared" si="71"/>
        <v>1113.588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87477146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224039852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6114.09</v>
      </c>
      <c r="GN115" s="11">
        <f t="shared" si="74"/>
        <v>6114.09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2</v>
      </c>
      <c r="J116" s="13">
        <v>0</v>
      </c>
      <c r="K116" s="13">
        <v>2</v>
      </c>
      <c r="L116" s="13">
        <v>2</v>
      </c>
      <c r="M116" s="13">
        <v>0</v>
      </c>
      <c r="N116" s="13">
        <f t="shared" si="57"/>
        <v>2</v>
      </c>
      <c r="O116" s="13">
        <f t="shared" si="58"/>
        <v>3088.84</v>
      </c>
      <c r="P116" s="13">
        <f>SUMIF(SmtRes!AQ212:'SmtRes'!AQ216,"=1",SmtRes!DF212:'SmtRes'!DF216)</f>
        <v>0</v>
      </c>
      <c r="Q116" s="13">
        <f>SUMIF(SmtRes!AQ212:'SmtRes'!AQ216,"=1",SmtRes!DG212:'SmtRes'!DG216)</f>
        <v>1232.8600000000001</v>
      </c>
      <c r="R116" s="13">
        <f>SUMIF(SmtRes!AQ212:'SmtRes'!AQ216,"=1",SmtRes!DH212:'SmtRes'!DH216)</f>
        <v>1114.3</v>
      </c>
      <c r="S116" s="13">
        <f>SUMIF(SmtRes!AQ212:'SmtRes'!AQ216,"=1",SmtRes!DI212:'SmtRes'!DI216)</f>
        <v>741.68</v>
      </c>
      <c r="T116" s="13">
        <f t="shared" si="59"/>
        <v>0</v>
      </c>
      <c r="U116" s="13">
        <f>SUMIF(SmtRes!AQ212:'SmtRes'!AQ216,"=1",SmtRes!CV212:'SmtRes'!CV216)</f>
        <v>1.012</v>
      </c>
      <c r="V116" s="13">
        <f>SUMIF(SmtRes!AQ212:'SmtRes'!AQ216,"=1",SmtRes!CW212:'SmtRes'!CW216)</f>
        <v>1.1040000000000001</v>
      </c>
      <c r="W116" s="13">
        <f t="shared" si="60"/>
        <v>0</v>
      </c>
      <c r="X116" s="13">
        <f t="shared" si="61"/>
        <v>1911.66</v>
      </c>
      <c r="Y116" s="13">
        <f t="shared" si="62"/>
        <v>1113.5899999999999</v>
      </c>
      <c r="Z116" s="13"/>
      <c r="AA116" s="13">
        <v>91157899</v>
      </c>
      <c r="AB116" s="13">
        <f t="shared" si="63"/>
        <v>987.27178000000004</v>
      </c>
      <c r="AC116" s="13">
        <f t="shared" si="64"/>
        <v>0</v>
      </c>
      <c r="AD116" s="13">
        <f>ROUND((((SUM(SmtRes!BR212:'SmtRes'!BR216))-(SUM(SmtRes!BS212:'SmtRes'!BS216)))+AE116),6)</f>
        <v>616.42944</v>
      </c>
      <c r="AE116" s="13">
        <f>ROUND((SUM(SmtRes!BS212:'SmtRes'!BS216)),6)</f>
        <v>557.15291999999999</v>
      </c>
      <c r="AF116" s="13">
        <f>ROUND((SUM(SmtRes!BT212:'SmtRes'!BT216)),6)</f>
        <v>370.84233999999998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1342.9780000000001</v>
      </c>
      <c r="AL116" s="13">
        <v>0</v>
      </c>
      <c r="AM116" s="13">
        <v>536.02560000000005</v>
      </c>
      <c r="AN116" s="13">
        <v>484.48079999999999</v>
      </c>
      <c r="AO116" s="13">
        <v>322.47160000000002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3088.84</v>
      </c>
      <c r="CQ116" s="13">
        <f>SUMIF(SmtRes!AQ212:'SmtRes'!AQ216,"=1",SmtRes!AA212:'SmtRes'!AA216)</f>
        <v>0</v>
      </c>
      <c r="CR116" s="13">
        <f>SUMIF(SmtRes!AQ212:'SmtRes'!AQ216,"=1",SmtRes!AB212:'SmtRes'!AB216)</f>
        <v>2233.4399999999996</v>
      </c>
      <c r="CS116" s="13">
        <f>SUMIF(SmtRes!AQ212:'SmtRes'!AQ216,"=1",SmtRes!AC212:'SmtRes'!AC216)</f>
        <v>2018.67</v>
      </c>
      <c r="CT116" s="13">
        <f>SUMIF(SmtRes!AQ212:'SmtRes'!AQ216,"=1",SmtRes!AD212:'SmtRes'!AD216)</f>
        <v>732.89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1911.6594</v>
      </c>
      <c r="CZ116" s="13">
        <f t="shared" si="71"/>
        <v>1113.588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87477146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224039852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6114.09</v>
      </c>
      <c r="GN116" s="13">
        <f t="shared" si="74"/>
        <v>6114.09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791.84169999999995</v>
      </c>
      <c r="AC117" s="11">
        <f t="shared" si="64"/>
        <v>0</v>
      </c>
      <c r="AD117" s="11">
        <f>ROUND((((SUM(SmtRes!BR217:'SmtRes'!BR221))-(SUM(SmtRes!BS217:'SmtRes'!BS221)))+AE117),6)</f>
        <v>491.35680000000002</v>
      </c>
      <c r="AE117" s="11">
        <f>ROUND((SUM(SmtRes!BS217:'SmtRes'!BS221)),6)</f>
        <v>444.10739999999998</v>
      </c>
      <c r="AF117" s="11">
        <f>ROUND((SUM(SmtRes!BT217:'SmtRes'!BT221)),6)</f>
        <v>300.48489999999998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1235.9491</v>
      </c>
      <c r="AL117" s="11">
        <v>0</v>
      </c>
      <c r="AM117" s="11">
        <v>491.35680000000002</v>
      </c>
      <c r="AN117" s="11">
        <v>444.10739999999998</v>
      </c>
      <c r="AO117" s="11">
        <v>300.48489999999998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2233.4399999999996</v>
      </c>
      <c r="CS117" s="11">
        <f>SUMIF(SmtRes!AQ217:'SmtRes'!AQ221,"=1",SmtRes!AC217:'SmtRes'!AC221)</f>
        <v>2018.67</v>
      </c>
      <c r="CT117" s="11">
        <f>SUMIF(SmtRes!AQ217:'SmtRes'!AQ221,"=1",SmtRes!AD217:'SmtRes'!AD221)</f>
        <v>732.89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87477146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-892079407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791.84169999999995</v>
      </c>
      <c r="AC118" s="13">
        <f t="shared" si="64"/>
        <v>0</v>
      </c>
      <c r="AD118" s="13">
        <f>ROUND((((SUM(SmtRes!BR222:'SmtRes'!BR226))-(SUM(SmtRes!BS222:'SmtRes'!BS226)))+AE118),6)</f>
        <v>491.35680000000002</v>
      </c>
      <c r="AE118" s="13">
        <f>ROUND((SUM(SmtRes!BS222:'SmtRes'!BS226)),6)</f>
        <v>444.10739999999998</v>
      </c>
      <c r="AF118" s="13">
        <f>ROUND((SUM(SmtRes!BT222:'SmtRes'!BT226)),6)</f>
        <v>300.48489999999998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1235.9491</v>
      </c>
      <c r="AL118" s="13">
        <v>0</v>
      </c>
      <c r="AM118" s="13">
        <v>491.35680000000002</v>
      </c>
      <c r="AN118" s="13">
        <v>444.10739999999998</v>
      </c>
      <c r="AO118" s="13">
        <v>300.48489999999998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2233.4399999999996</v>
      </c>
      <c r="CS118" s="13">
        <f>SUMIF(SmtRes!AQ222:'SmtRes'!AQ226,"=1",SmtRes!AC222:'SmtRes'!AC226)</f>
        <v>2018.67</v>
      </c>
      <c r="CT118" s="13">
        <f>SUMIF(SmtRes!AQ222:'SmtRes'!AQ226,"=1",SmtRes!AD222:'SmtRes'!AD226)</f>
        <v>732.89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87477146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-892079407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3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f t="shared" si="57"/>
        <v>0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-1</v>
      </c>
      <c r="AB119" s="11">
        <f t="shared" si="63"/>
        <v>315.53780499999999</v>
      </c>
      <c r="AC119" s="11">
        <f t="shared" si="64"/>
        <v>0</v>
      </c>
      <c r="AD119" s="11">
        <f>ROUND((((SUM(SmtRes!BR227:'SmtRes'!BR230))-(SUM(SmtRes!BS227:'SmtRes'!BS230)))+AE119),6)</f>
        <v>104.83193</v>
      </c>
      <c r="AE119" s="11">
        <f>ROUND((SUM(SmtRes!BS227:'SmtRes'!BS230)),6)</f>
        <v>138.69667000000001</v>
      </c>
      <c r="AF119" s="11">
        <f>ROUND((SUM(SmtRes!BT227:'SmtRes'!BT230)),6)</f>
        <v>210.70587499999999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394.98649999999998</v>
      </c>
      <c r="AL119" s="11">
        <v>0</v>
      </c>
      <c r="AM119" s="11">
        <v>91.158199999999994</v>
      </c>
      <c r="AN119" s="11">
        <v>120.6058</v>
      </c>
      <c r="AO119" s="11">
        <v>183.2225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651.13</v>
      </c>
      <c r="CS119" s="11">
        <f>SUMIF(SmtRes!AQ227:'SmtRes'!AQ230,"=1",SmtRes!AC227:'SmtRes'!AC230)</f>
        <v>861.47</v>
      </c>
      <c r="CT119" s="11">
        <f>SUMIF(SmtRes!AQ227:'SmtRes'!AQ230,"=1",SmtRes!AD227:'SmtRes'!AD230)</f>
        <v>732.89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87477146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132096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998242216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3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f t="shared" si="57"/>
        <v>0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-1</v>
      </c>
      <c r="AB120" s="13">
        <f t="shared" si="63"/>
        <v>315.53780499999999</v>
      </c>
      <c r="AC120" s="13">
        <f t="shared" si="64"/>
        <v>0</v>
      </c>
      <c r="AD120" s="13">
        <f>ROUND((((SUM(SmtRes!BR231:'SmtRes'!BR234))-(SUM(SmtRes!BS231:'SmtRes'!BS234)))+AE120),6)</f>
        <v>104.83193</v>
      </c>
      <c r="AE120" s="13">
        <f>ROUND((SUM(SmtRes!BS231:'SmtRes'!BS234)),6)</f>
        <v>138.69667000000001</v>
      </c>
      <c r="AF120" s="13">
        <f>ROUND((SUM(SmtRes!BT231:'SmtRes'!BT234)),6)</f>
        <v>210.70587499999999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394.98649999999998</v>
      </c>
      <c r="AL120" s="13">
        <v>0</v>
      </c>
      <c r="AM120" s="13">
        <v>91.158199999999994</v>
      </c>
      <c r="AN120" s="13">
        <v>120.6058</v>
      </c>
      <c r="AO120" s="13">
        <v>183.2225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651.13</v>
      </c>
      <c r="CS120" s="13">
        <f>SUMIF(SmtRes!AQ231:'SmtRes'!AQ234,"=1",SmtRes!AC231:'SmtRes'!AC234)</f>
        <v>861.47</v>
      </c>
      <c r="CT120" s="13">
        <f>SUMIF(SmtRes!AQ231:'SmtRes'!AQ234,"=1",SmtRes!AD231:'SmtRes'!AD234)</f>
        <v>732.89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87477146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132096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998242216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214</v>
      </c>
      <c r="F121" s="11" t="s">
        <v>65</v>
      </c>
      <c r="G121" s="11" t="s">
        <v>66</v>
      </c>
      <c r="H121" s="11" t="s">
        <v>34</v>
      </c>
      <c r="I121" s="11">
        <v>2</v>
      </c>
      <c r="J121" s="11">
        <v>0</v>
      </c>
      <c r="K121" s="11">
        <v>2</v>
      </c>
      <c r="L121" s="11">
        <v>2</v>
      </c>
      <c r="M121" s="11">
        <v>0</v>
      </c>
      <c r="N121" s="11">
        <f t="shared" si="57"/>
        <v>2</v>
      </c>
      <c r="O121" s="11">
        <f t="shared" si="58"/>
        <v>1062.33</v>
      </c>
      <c r="P121" s="11">
        <f>SUMIF(SmtRes!AQ235:'SmtRes'!AQ238,"=1",SmtRes!DF235:'SmtRes'!DF238)</f>
        <v>0</v>
      </c>
      <c r="Q121" s="11">
        <f>SUMIF(SmtRes!AQ235:'SmtRes'!AQ238,"=1",SmtRes!DG235:'SmtRes'!DG238)</f>
        <v>239.62</v>
      </c>
      <c r="R121" s="11">
        <f>SUMIF(SmtRes!AQ235:'SmtRes'!AQ238,"=1",SmtRes!DH235:'SmtRes'!DH238)</f>
        <v>317.02</v>
      </c>
      <c r="S121" s="11">
        <f>SUMIF(SmtRes!AQ235:'SmtRes'!AQ238,"=1",SmtRes!DI235:'SmtRes'!DI238)</f>
        <v>505.69</v>
      </c>
      <c r="T121" s="11">
        <f t="shared" si="59"/>
        <v>0</v>
      </c>
      <c r="U121" s="11">
        <f>SUMIF(SmtRes!AQ235:'SmtRes'!AQ238,"=1",SmtRes!CV235:'SmtRes'!CV238)</f>
        <v>0.69</v>
      </c>
      <c r="V121" s="11">
        <f>SUMIF(SmtRes!AQ235:'SmtRes'!AQ238,"=1",SmtRes!CW235:'SmtRes'!CW238)</f>
        <v>0.36799999999999999</v>
      </c>
      <c r="W121" s="11">
        <f t="shared" si="60"/>
        <v>0</v>
      </c>
      <c r="X121" s="11">
        <f t="shared" si="61"/>
        <v>847.39</v>
      </c>
      <c r="Y121" s="11">
        <f t="shared" si="62"/>
        <v>493.63</v>
      </c>
      <c r="Z121" s="11"/>
      <c r="AA121" s="11">
        <v>91157964</v>
      </c>
      <c r="AB121" s="11">
        <f t="shared" si="63"/>
        <v>372.65496999999999</v>
      </c>
      <c r="AC121" s="11">
        <f t="shared" si="64"/>
        <v>0</v>
      </c>
      <c r="AD121" s="11">
        <f>ROUND((((SUM(SmtRes!BR235:'SmtRes'!BR238))-(SUM(SmtRes!BS235:'SmtRes'!BS238)))+AE121),6)</f>
        <v>119.80792</v>
      </c>
      <c r="AE121" s="11">
        <f>ROUND((SUM(SmtRes!BS235:'SmtRes'!BS238)),6)</f>
        <v>158.51048</v>
      </c>
      <c r="AF121" s="11">
        <f>ROUND((SUM(SmtRes!BT235:'SmtRes'!BT238)),6)</f>
        <v>252.84705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461.88299999999998</v>
      </c>
      <c r="AL121" s="11">
        <v>0</v>
      </c>
      <c r="AM121" s="11">
        <v>104.1808</v>
      </c>
      <c r="AN121" s="11">
        <v>137.83519999999999</v>
      </c>
      <c r="AO121" s="11">
        <v>219.86699999999999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2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1062.33</v>
      </c>
      <c r="CQ121" s="11">
        <f>SUMIF(SmtRes!AQ235:'SmtRes'!AQ238,"=1",SmtRes!AA235:'SmtRes'!AA238)</f>
        <v>0</v>
      </c>
      <c r="CR121" s="11">
        <f>SUMIF(SmtRes!AQ235:'SmtRes'!AQ238,"=1",SmtRes!AB235:'SmtRes'!AB238)</f>
        <v>651.13</v>
      </c>
      <c r="CS121" s="11">
        <f>SUMIF(SmtRes!AQ235:'SmtRes'!AQ238,"=1",SmtRes!AC235:'SmtRes'!AC238)</f>
        <v>861.47</v>
      </c>
      <c r="CT121" s="11">
        <f>SUMIF(SmtRes!AQ235:'SmtRes'!AQ238,"=1",SmtRes!AD235:'SmtRes'!AD238)</f>
        <v>732.89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847.3913</v>
      </c>
      <c r="CZ121" s="11">
        <f t="shared" si="71"/>
        <v>493.62600000000003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87477146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-2045136956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2403.35</v>
      </c>
      <c r="GN121" s="11">
        <f t="shared" si="74"/>
        <v>2403.35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214</v>
      </c>
      <c r="F122" s="13" t="s">
        <v>65</v>
      </c>
      <c r="G122" s="13" t="s">
        <v>66</v>
      </c>
      <c r="H122" s="13" t="s">
        <v>34</v>
      </c>
      <c r="I122" s="13">
        <v>2</v>
      </c>
      <c r="J122" s="13">
        <v>0</v>
      </c>
      <c r="K122" s="13">
        <v>2</v>
      </c>
      <c r="L122" s="13">
        <v>2</v>
      </c>
      <c r="M122" s="13">
        <v>0</v>
      </c>
      <c r="N122" s="13">
        <f t="shared" si="57"/>
        <v>2</v>
      </c>
      <c r="O122" s="13">
        <f t="shared" si="58"/>
        <v>1062.33</v>
      </c>
      <c r="P122" s="13">
        <f>SUMIF(SmtRes!AQ239:'SmtRes'!AQ242,"=1",SmtRes!DF239:'SmtRes'!DF242)</f>
        <v>0</v>
      </c>
      <c r="Q122" s="13">
        <f>SUMIF(SmtRes!AQ239:'SmtRes'!AQ242,"=1",SmtRes!DG239:'SmtRes'!DG242)</f>
        <v>239.62</v>
      </c>
      <c r="R122" s="13">
        <f>SUMIF(SmtRes!AQ239:'SmtRes'!AQ242,"=1",SmtRes!DH239:'SmtRes'!DH242)</f>
        <v>317.02</v>
      </c>
      <c r="S122" s="13">
        <f>SUMIF(SmtRes!AQ239:'SmtRes'!AQ242,"=1",SmtRes!DI239:'SmtRes'!DI242)</f>
        <v>505.69</v>
      </c>
      <c r="T122" s="13">
        <f t="shared" si="59"/>
        <v>0</v>
      </c>
      <c r="U122" s="13">
        <f>SUMIF(SmtRes!AQ239:'SmtRes'!AQ242,"=1",SmtRes!CV239:'SmtRes'!CV242)</f>
        <v>0.69</v>
      </c>
      <c r="V122" s="13">
        <f>SUMIF(SmtRes!AQ239:'SmtRes'!AQ242,"=1",SmtRes!CW239:'SmtRes'!CW242)</f>
        <v>0.36799999999999999</v>
      </c>
      <c r="W122" s="13">
        <f t="shared" si="60"/>
        <v>0</v>
      </c>
      <c r="X122" s="13">
        <f t="shared" si="61"/>
        <v>847.39</v>
      </c>
      <c r="Y122" s="13">
        <f t="shared" si="62"/>
        <v>493.63</v>
      </c>
      <c r="Z122" s="13"/>
      <c r="AA122" s="13">
        <v>91157899</v>
      </c>
      <c r="AB122" s="13">
        <f t="shared" si="63"/>
        <v>372.65496999999999</v>
      </c>
      <c r="AC122" s="13">
        <f t="shared" si="64"/>
        <v>0</v>
      </c>
      <c r="AD122" s="13">
        <f>ROUND((((SUM(SmtRes!BR239:'SmtRes'!BR242))-(SUM(SmtRes!BS239:'SmtRes'!BS242)))+AE122),6)</f>
        <v>119.80792</v>
      </c>
      <c r="AE122" s="13">
        <f>ROUND((SUM(SmtRes!BS239:'SmtRes'!BS242)),6)</f>
        <v>158.51048</v>
      </c>
      <c r="AF122" s="13">
        <f>ROUND((SUM(SmtRes!BT239:'SmtRes'!BT242)),6)</f>
        <v>252.84705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461.88299999999998</v>
      </c>
      <c r="AL122" s="13">
        <v>0</v>
      </c>
      <c r="AM122" s="13">
        <v>104.1808</v>
      </c>
      <c r="AN122" s="13">
        <v>137.83519999999999</v>
      </c>
      <c r="AO122" s="13">
        <v>219.86699999999999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2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1062.33</v>
      </c>
      <c r="CQ122" s="13">
        <f>SUMIF(SmtRes!AQ239:'SmtRes'!AQ242,"=1",SmtRes!AA239:'SmtRes'!AA242)</f>
        <v>0</v>
      </c>
      <c r="CR122" s="13">
        <f>SUMIF(SmtRes!AQ239:'SmtRes'!AQ242,"=1",SmtRes!AB239:'SmtRes'!AB242)</f>
        <v>651.13</v>
      </c>
      <c r="CS122" s="13">
        <f>SUMIF(SmtRes!AQ239:'SmtRes'!AQ242,"=1",SmtRes!AC239:'SmtRes'!AC242)</f>
        <v>861.47</v>
      </c>
      <c r="CT122" s="13">
        <f>SUMIF(SmtRes!AQ239:'SmtRes'!AQ242,"=1",SmtRes!AD239:'SmtRes'!AD242)</f>
        <v>732.89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847.3913</v>
      </c>
      <c r="CZ122" s="13">
        <f t="shared" si="71"/>
        <v>493.62600000000003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87477146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-2045136956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2403.35</v>
      </c>
      <c r="GN122" s="13">
        <f t="shared" si="74"/>
        <v>2403.35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215</v>
      </c>
      <c r="G123" s="11" t="s">
        <v>216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7105.8466099999996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2207.4647850000001</v>
      </c>
      <c r="AE123" s="11">
        <f>ROUND((SUM(SmtRes!BS243:'SmtRes'!BS249)),6)</f>
        <v>1274.598585</v>
      </c>
      <c r="AF123" s="11">
        <f>ROUND((SUM(SmtRes!BT243:'SmtRes'!BT249)),6)</f>
        <v>4876.9607249999999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6213.2907999999998</v>
      </c>
      <c r="AL123" s="11">
        <v>21.421099999999999</v>
      </c>
      <c r="AM123" s="11">
        <v>1635.1591000000001</v>
      </c>
      <c r="AN123" s="11">
        <v>944.14710000000002</v>
      </c>
      <c r="AO123" s="11">
        <v>3612.5635000000002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217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218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477.66999999999996</v>
      </c>
      <c r="CR123" s="11">
        <f>SUMIF(SmtRes!AQ243:'SmtRes'!AQ249,"=1",SmtRes!AB243:'SmtRes'!AB249)</f>
        <v>3196.0699999999997</v>
      </c>
      <c r="CS123" s="11">
        <f>SUMIF(SmtRes!AQ243:'SmtRes'!AQ249,"=1",SmtRes!AC243:'SmtRes'!AC249)</f>
        <v>1851.52</v>
      </c>
      <c r="CT123" s="11">
        <f>SUMIF(SmtRes!AQ243:'SmtRes'!AQ249,"=1",SmtRes!AD243:'SmtRes'!AD249)</f>
        <v>793.97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219</v>
      </c>
      <c r="DF123" s="11" t="s">
        <v>219</v>
      </c>
      <c r="DG123" s="11" t="s">
        <v>219</v>
      </c>
      <c r="DH123" s="11" t="s">
        <v>3</v>
      </c>
      <c r="DI123" s="11" t="s">
        <v>219</v>
      </c>
      <c r="DJ123" s="11" t="s">
        <v>219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87477146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220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469474710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215</v>
      </c>
      <c r="G124" s="13" t="s">
        <v>216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7105.8466099999996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2207.4647850000001</v>
      </c>
      <c r="AE124" s="13">
        <f>ROUND((SUM(SmtRes!BS250:'SmtRes'!BS256)),6)</f>
        <v>1274.598585</v>
      </c>
      <c r="AF124" s="13">
        <f>ROUND((SUM(SmtRes!BT250:'SmtRes'!BT256)),6)</f>
        <v>4876.9607249999999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6213.2907999999998</v>
      </c>
      <c r="AL124" s="13">
        <v>21.421099999999999</v>
      </c>
      <c r="AM124" s="13">
        <v>1635.1591000000001</v>
      </c>
      <c r="AN124" s="13">
        <v>944.14710000000002</v>
      </c>
      <c r="AO124" s="13">
        <v>3612.5635000000002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217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218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477.66999999999996</v>
      </c>
      <c r="CR124" s="13">
        <f>SUMIF(SmtRes!AQ250:'SmtRes'!AQ256,"=1",SmtRes!AB250:'SmtRes'!AB256)</f>
        <v>3196.0699999999997</v>
      </c>
      <c r="CS124" s="13">
        <f>SUMIF(SmtRes!AQ250:'SmtRes'!AQ256,"=1",SmtRes!AC250:'SmtRes'!AC256)</f>
        <v>1851.52</v>
      </c>
      <c r="CT124" s="13">
        <f>SUMIF(SmtRes!AQ250:'SmtRes'!AQ256,"=1",SmtRes!AD250:'SmtRes'!AD256)</f>
        <v>793.97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219</v>
      </c>
      <c r="DF124" s="13" t="s">
        <v>219</v>
      </c>
      <c r="DG124" s="13" t="s">
        <v>219</v>
      </c>
      <c r="DH124" s="13" t="s">
        <v>3</v>
      </c>
      <c r="DI124" s="13" t="s">
        <v>219</v>
      </c>
      <c r="DJ124" s="13" t="s">
        <v>219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87477146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220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469474710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221</v>
      </c>
      <c r="G125" s="11" t="s">
        <v>222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4567.5372749999997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1752.135745</v>
      </c>
      <c r="AE125" s="11">
        <f>ROUND((SUM(SmtRes!BS257:'SmtRes'!BS263)),6)</f>
        <v>962.45029499999998</v>
      </c>
      <c r="AF125" s="11">
        <f>ROUND((SUM(SmtRes!BT257:'SmtRes'!BT263)),6)</f>
        <v>2793.9804300000001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4811.4789000000001</v>
      </c>
      <c r="AL125" s="11">
        <v>21.421099999999999</v>
      </c>
      <c r="AM125" s="11">
        <v>1523.5962999999999</v>
      </c>
      <c r="AN125" s="11">
        <v>836.91330000000005</v>
      </c>
      <c r="AO125" s="11">
        <v>2429.5482000000002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223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477.66999999999996</v>
      </c>
      <c r="CR125" s="11">
        <f>SUMIF(SmtRes!AQ257:'SmtRes'!AQ263,"=1",SmtRes!AB257:'SmtRes'!AB263)</f>
        <v>3196.0699999999997</v>
      </c>
      <c r="CS125" s="11">
        <f>SUMIF(SmtRes!AQ257:'SmtRes'!AQ263,"=1",SmtRes!AC257:'SmtRes'!AC263)</f>
        <v>1851.52</v>
      </c>
      <c r="CT125" s="11">
        <f>SUMIF(SmtRes!AQ257:'SmtRes'!AQ263,"=1",SmtRes!AD257:'SmtRes'!AD263)</f>
        <v>793.97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87477146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-1108270854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221</v>
      </c>
      <c r="G126" s="13" t="s">
        <v>222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4567.5372749999997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1752.135745</v>
      </c>
      <c r="AE126" s="13">
        <f>ROUND((SUM(SmtRes!BS264:'SmtRes'!BS270)),6)</f>
        <v>962.45029499999998</v>
      </c>
      <c r="AF126" s="13">
        <f>ROUND((SUM(SmtRes!BT264:'SmtRes'!BT270)),6)</f>
        <v>2793.9804300000001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4811.4789000000001</v>
      </c>
      <c r="AL126" s="13">
        <v>21.421099999999999</v>
      </c>
      <c r="AM126" s="13">
        <v>1523.5962999999999</v>
      </c>
      <c r="AN126" s="13">
        <v>836.91330000000005</v>
      </c>
      <c r="AO126" s="13">
        <v>2429.5482000000002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223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477.66999999999996</v>
      </c>
      <c r="CR126" s="13">
        <f>SUMIF(SmtRes!AQ264:'SmtRes'!AQ270,"=1",SmtRes!AB264:'SmtRes'!AB270)</f>
        <v>3196.0699999999997</v>
      </c>
      <c r="CS126" s="13">
        <f>SUMIF(SmtRes!AQ264:'SmtRes'!AQ270,"=1",SmtRes!AC264:'SmtRes'!AC270)</f>
        <v>1851.52</v>
      </c>
      <c r="CT126" s="13">
        <f>SUMIF(SmtRes!AQ264:'SmtRes'!AQ270,"=1",SmtRes!AD264:'SmtRes'!AD270)</f>
        <v>793.97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87477146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-1108270854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3</v>
      </c>
      <c r="F127" s="11" t="s">
        <v>221</v>
      </c>
      <c r="G127" s="11" t="s">
        <v>222</v>
      </c>
      <c r="H127" s="11" t="s">
        <v>34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-1</v>
      </c>
      <c r="AB127" s="11">
        <f t="shared" si="63"/>
        <v>4567.5372749999997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1752.135745</v>
      </c>
      <c r="AE127" s="11">
        <f>ROUND((SUM(SmtRes!BS271:'SmtRes'!BS277)),6)</f>
        <v>962.45029499999998</v>
      </c>
      <c r="AF127" s="11">
        <f>ROUND((SUM(SmtRes!BT271:'SmtRes'!BT277)),6)</f>
        <v>2793.9804300000001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4811.4789000000001</v>
      </c>
      <c r="AL127" s="11">
        <v>21.421099999999999</v>
      </c>
      <c r="AM127" s="11">
        <v>1523.5962999999999</v>
      </c>
      <c r="AN127" s="11">
        <v>836.91330000000005</v>
      </c>
      <c r="AO127" s="11">
        <v>2429.5482000000002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223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477.66999999999996</v>
      </c>
      <c r="CR127" s="11">
        <f>SUMIF(SmtRes!AQ271:'SmtRes'!AQ277,"=1",SmtRes!AB271:'SmtRes'!AB277)</f>
        <v>3196.0699999999997</v>
      </c>
      <c r="CS127" s="11">
        <f>SUMIF(SmtRes!AQ271:'SmtRes'!AQ277,"=1",SmtRes!AC271:'SmtRes'!AC277)</f>
        <v>1851.52</v>
      </c>
      <c r="CT127" s="11">
        <f>SUMIF(SmtRes!AQ271:'SmtRes'!AQ277,"=1",SmtRes!AD271:'SmtRes'!AD277)</f>
        <v>793.97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87477146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132096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-1108270854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3</v>
      </c>
      <c r="F128" s="13" t="s">
        <v>221</v>
      </c>
      <c r="G128" s="13" t="s">
        <v>222</v>
      </c>
      <c r="H128" s="13" t="s">
        <v>34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-1</v>
      </c>
      <c r="AB128" s="13">
        <f t="shared" si="63"/>
        <v>4567.5372749999997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1752.135745</v>
      </c>
      <c r="AE128" s="13">
        <f>ROUND((SUM(SmtRes!BS278:'SmtRes'!BS284)),6)</f>
        <v>962.45029499999998</v>
      </c>
      <c r="AF128" s="13">
        <f>ROUND((SUM(SmtRes!BT278:'SmtRes'!BT284)),6)</f>
        <v>2793.9804300000001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4811.4789000000001</v>
      </c>
      <c r="AL128" s="13">
        <v>21.421099999999999</v>
      </c>
      <c r="AM128" s="13">
        <v>1523.5962999999999</v>
      </c>
      <c r="AN128" s="13">
        <v>836.91330000000005</v>
      </c>
      <c r="AO128" s="13">
        <v>2429.5482000000002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223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477.66999999999996</v>
      </c>
      <c r="CR128" s="13">
        <f>SUMIF(SmtRes!AQ278:'SmtRes'!AQ284,"=1",SmtRes!AB278:'SmtRes'!AB284)</f>
        <v>3196.0699999999997</v>
      </c>
      <c r="CS128" s="13">
        <f>SUMIF(SmtRes!AQ278:'SmtRes'!AQ284,"=1",SmtRes!AC278:'SmtRes'!AC284)</f>
        <v>1851.52</v>
      </c>
      <c r="CT128" s="13">
        <f>SUMIF(SmtRes!AQ278:'SmtRes'!AQ284,"=1",SmtRes!AD278:'SmtRes'!AD284)</f>
        <v>793.97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87477146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132096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-1108270854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224</v>
      </c>
      <c r="F129" s="11" t="s">
        <v>225</v>
      </c>
      <c r="G129" s="11" t="s">
        <v>226</v>
      </c>
      <c r="H129" s="11" t="s">
        <v>34</v>
      </c>
      <c r="I129" s="11">
        <v>0</v>
      </c>
      <c r="J129" s="11">
        <v>0</v>
      </c>
      <c r="K129" s="11">
        <v>0</v>
      </c>
      <c r="L129" s="11">
        <v>1</v>
      </c>
      <c r="M129" s="11">
        <v>1</v>
      </c>
      <c r="N129" s="11">
        <f t="shared" si="57"/>
        <v>0</v>
      </c>
      <c r="O129" s="11">
        <f t="shared" si="58"/>
        <v>0</v>
      </c>
      <c r="P129" s="11">
        <f>SUMIF(SmtRes!AQ285:'SmtRes'!AQ291,"=1",SmtRes!DF285:'SmtRes'!DF291)</f>
        <v>0</v>
      </c>
      <c r="Q129" s="11">
        <f>SUMIF(SmtRes!AQ285:'SmtRes'!AQ291,"=1",SmtRes!DG285:'SmtRes'!DG291)</f>
        <v>0</v>
      </c>
      <c r="R129" s="11">
        <f>SUMIF(SmtRes!AQ285:'SmtRes'!AQ291,"=1",SmtRes!DH285:'SmtRes'!DH291)</f>
        <v>0</v>
      </c>
      <c r="S129" s="11">
        <f>SUMIF(SmtRes!AQ285:'SmtRes'!AQ291,"=1",SmtRes!DI285:'SmtRes'!DI291)</f>
        <v>0</v>
      </c>
      <c r="T129" s="11">
        <f t="shared" si="59"/>
        <v>0</v>
      </c>
      <c r="U129" s="11">
        <f>SUMIF(SmtRes!AQ285:'SmtRes'!AQ291,"=1",SmtRes!CV285:'SmtRes'!CV291)</f>
        <v>0</v>
      </c>
      <c r="V129" s="11">
        <f>SUMIF(SmtRes!AQ285:'SmtRes'!AQ291,"=1",SmtRes!CW285:'SmtRes'!CW291)</f>
        <v>0</v>
      </c>
      <c r="W129" s="11">
        <f t="shared" si="60"/>
        <v>0</v>
      </c>
      <c r="X129" s="11">
        <f t="shared" si="61"/>
        <v>0</v>
      </c>
      <c r="Y129" s="11">
        <f t="shared" si="62"/>
        <v>0</v>
      </c>
      <c r="Z129" s="11"/>
      <c r="AA129" s="11">
        <v>91157964</v>
      </c>
      <c r="AB129" s="11">
        <f t="shared" si="63"/>
        <v>9574.8213899999992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4093.2685999999999</v>
      </c>
      <c r="AE129" s="11">
        <f>ROUND((SUM(SmtRes!BS285:'SmtRes'!BS291)),6)</f>
        <v>2217.9681999999998</v>
      </c>
      <c r="AF129" s="11">
        <f>ROUND((SUM(SmtRes!BT285:'SmtRes'!BT291)),6)</f>
        <v>5460.1316900000002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10257.393700000001</v>
      </c>
      <c r="AL129" s="11">
        <v>21.421099999999999</v>
      </c>
      <c r="AM129" s="11">
        <v>3559.364</v>
      </c>
      <c r="AN129" s="11">
        <v>1928.6679999999999</v>
      </c>
      <c r="AO129" s="11">
        <v>4747.9405999999999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227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3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0</v>
      </c>
      <c r="CQ129" s="11">
        <f>SUMIF(SmtRes!AQ285:'SmtRes'!AQ291,"=1",SmtRes!AA285:'SmtRes'!AA291)</f>
        <v>477.66999999999996</v>
      </c>
      <c r="CR129" s="11">
        <f>SUMIF(SmtRes!AQ285:'SmtRes'!AQ291,"=1",SmtRes!AB285:'SmtRes'!AB291)</f>
        <v>3196.0699999999997</v>
      </c>
      <c r="CS129" s="11">
        <f>SUMIF(SmtRes!AQ285:'SmtRes'!AQ291,"=1",SmtRes!AC285:'SmtRes'!AC291)</f>
        <v>1851.52</v>
      </c>
      <c r="CT129" s="11">
        <f>SUMIF(SmtRes!AQ285:'SmtRes'!AQ291,"=1",SmtRes!AD285:'SmtRes'!AD291)</f>
        <v>793.97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0</v>
      </c>
      <c r="CZ129" s="11">
        <f t="shared" si="71"/>
        <v>0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87477146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739228677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0</v>
      </c>
      <c r="GN129" s="11">
        <f t="shared" si="74"/>
        <v>0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224</v>
      </c>
      <c r="F130" s="13" t="s">
        <v>225</v>
      </c>
      <c r="G130" s="13" t="s">
        <v>226</v>
      </c>
      <c r="H130" s="13" t="s">
        <v>34</v>
      </c>
      <c r="I130" s="13">
        <v>0</v>
      </c>
      <c r="J130" s="13">
        <v>0</v>
      </c>
      <c r="K130" s="13">
        <v>0</v>
      </c>
      <c r="L130" s="13">
        <v>1</v>
      </c>
      <c r="M130" s="13">
        <v>1</v>
      </c>
      <c r="N130" s="13">
        <f t="shared" si="57"/>
        <v>0</v>
      </c>
      <c r="O130" s="13">
        <f t="shared" si="58"/>
        <v>0</v>
      </c>
      <c r="P130" s="13">
        <f>SUMIF(SmtRes!AQ292:'SmtRes'!AQ298,"=1",SmtRes!DF292:'SmtRes'!DF298)</f>
        <v>0</v>
      </c>
      <c r="Q130" s="13">
        <f>SUMIF(SmtRes!AQ292:'SmtRes'!AQ298,"=1",SmtRes!DG292:'SmtRes'!DG298)</f>
        <v>0</v>
      </c>
      <c r="R130" s="13">
        <f>SUMIF(SmtRes!AQ292:'SmtRes'!AQ298,"=1",SmtRes!DH292:'SmtRes'!DH298)</f>
        <v>0</v>
      </c>
      <c r="S130" s="13">
        <f>SUMIF(SmtRes!AQ292:'SmtRes'!AQ298,"=1",SmtRes!DI292:'SmtRes'!DI298)</f>
        <v>0</v>
      </c>
      <c r="T130" s="13">
        <f t="shared" si="59"/>
        <v>0</v>
      </c>
      <c r="U130" s="13">
        <f>SUMIF(SmtRes!AQ292:'SmtRes'!AQ298,"=1",SmtRes!CV292:'SmtRes'!CV298)</f>
        <v>0</v>
      </c>
      <c r="V130" s="13">
        <f>SUMIF(SmtRes!AQ292:'SmtRes'!AQ298,"=1",SmtRes!CW292:'SmtRes'!CW298)</f>
        <v>0</v>
      </c>
      <c r="W130" s="13">
        <f t="shared" si="60"/>
        <v>0</v>
      </c>
      <c r="X130" s="13">
        <f t="shared" si="61"/>
        <v>0</v>
      </c>
      <c r="Y130" s="13">
        <f t="shared" si="62"/>
        <v>0</v>
      </c>
      <c r="Z130" s="13"/>
      <c r="AA130" s="13">
        <v>91157899</v>
      </c>
      <c r="AB130" s="13">
        <f t="shared" si="63"/>
        <v>9574.8213899999992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4093.2685999999999</v>
      </c>
      <c r="AE130" s="13">
        <f>ROUND((SUM(SmtRes!BS292:'SmtRes'!BS298)),6)</f>
        <v>2217.9681999999998</v>
      </c>
      <c r="AF130" s="13">
        <f>ROUND((SUM(SmtRes!BT292:'SmtRes'!BT298)),6)</f>
        <v>5460.1316900000002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10257.393700000001</v>
      </c>
      <c r="AL130" s="13">
        <v>21.421099999999999</v>
      </c>
      <c r="AM130" s="13">
        <v>3559.364</v>
      </c>
      <c r="AN130" s="13">
        <v>1928.6679999999999</v>
      </c>
      <c r="AO130" s="13">
        <v>4747.9405999999999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227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3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0</v>
      </c>
      <c r="CQ130" s="13">
        <f>SUMIF(SmtRes!AQ292:'SmtRes'!AQ298,"=1",SmtRes!AA292:'SmtRes'!AA298)</f>
        <v>477.66999999999996</v>
      </c>
      <c r="CR130" s="13">
        <f>SUMIF(SmtRes!AQ292:'SmtRes'!AQ298,"=1",SmtRes!AB292:'SmtRes'!AB298)</f>
        <v>3196.0699999999997</v>
      </c>
      <c r="CS130" s="13">
        <f>SUMIF(SmtRes!AQ292:'SmtRes'!AQ298,"=1",SmtRes!AC292:'SmtRes'!AC298)</f>
        <v>1851.52</v>
      </c>
      <c r="CT130" s="13">
        <f>SUMIF(SmtRes!AQ292:'SmtRes'!AQ298,"=1",SmtRes!AD292:'SmtRes'!AD298)</f>
        <v>793.97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0</v>
      </c>
      <c r="CZ130" s="13">
        <f t="shared" si="71"/>
        <v>0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87477146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739228677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0</v>
      </c>
      <c r="GN130" s="13">
        <f t="shared" si="74"/>
        <v>0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228</v>
      </c>
      <c r="G131" s="11" t="s">
        <v>229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14865.578895000001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6626.568295</v>
      </c>
      <c r="AE131" s="11">
        <f>ROUND((SUM(SmtRes!BS299:'SmtRes'!BS305)),6)</f>
        <v>3564.5707050000001</v>
      </c>
      <c r="AF131" s="11">
        <f>ROUND((SUM(SmtRes!BT299:'SmtRes'!BT305)),6)</f>
        <v>8217.5895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16029.0111</v>
      </c>
      <c r="AL131" s="11">
        <v>21.421099999999999</v>
      </c>
      <c r="AM131" s="11">
        <v>5762.2332999999999</v>
      </c>
      <c r="AN131" s="11">
        <v>3099.6266999999998</v>
      </c>
      <c r="AO131" s="11">
        <v>7145.73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230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477.66999999999996</v>
      </c>
      <c r="CR131" s="11">
        <f>SUMIF(SmtRes!AQ299:'SmtRes'!AQ305,"=1",SmtRes!AB299:'SmtRes'!AB305)</f>
        <v>3196.0699999999997</v>
      </c>
      <c r="CS131" s="11">
        <f>SUMIF(SmtRes!AQ299:'SmtRes'!AQ305,"=1",SmtRes!AC299:'SmtRes'!AC305)</f>
        <v>1851.52</v>
      </c>
      <c r="CT131" s="11">
        <f>SUMIF(SmtRes!AQ299:'SmtRes'!AQ305,"=1",SmtRes!AD299:'SmtRes'!AD305)</f>
        <v>793.97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87477146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1808466150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228</v>
      </c>
      <c r="G132" s="13" t="s">
        <v>229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14865.578895000001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6626.568295</v>
      </c>
      <c r="AE132" s="13">
        <f>ROUND((SUM(SmtRes!BS306:'SmtRes'!BS312)),6)</f>
        <v>3564.5707050000001</v>
      </c>
      <c r="AF132" s="13">
        <f>ROUND((SUM(SmtRes!BT306:'SmtRes'!BT312)),6)</f>
        <v>8217.5895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16029.0111</v>
      </c>
      <c r="AL132" s="13">
        <v>21.421099999999999</v>
      </c>
      <c r="AM132" s="13">
        <v>5762.2332999999999</v>
      </c>
      <c r="AN132" s="13">
        <v>3099.6266999999998</v>
      </c>
      <c r="AO132" s="13">
        <v>7145.73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230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477.66999999999996</v>
      </c>
      <c r="CR132" s="13">
        <f>SUMIF(SmtRes!AQ306:'SmtRes'!AQ312,"=1",SmtRes!AB306:'SmtRes'!AB312)</f>
        <v>3196.0699999999997</v>
      </c>
      <c r="CS132" s="13">
        <f>SUMIF(SmtRes!AQ306:'SmtRes'!AQ312,"=1",SmtRes!AC306:'SmtRes'!AC312)</f>
        <v>1851.52</v>
      </c>
      <c r="CT132" s="13">
        <f>SUMIF(SmtRes!AQ306:'SmtRes'!AQ312,"=1",SmtRes!AD306:'SmtRes'!AD312)</f>
        <v>793.97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87477146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1808466150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215</v>
      </c>
      <c r="G133" s="11" t="s">
        <v>216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7105.8466099999996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2207.4647850000001</v>
      </c>
      <c r="AE133" s="11">
        <f>ROUND((SUM(SmtRes!BS313:'SmtRes'!BS319)),6)</f>
        <v>1274.598585</v>
      </c>
      <c r="AF133" s="11">
        <f>ROUND((SUM(SmtRes!BT313:'SmtRes'!BT319)),6)</f>
        <v>4876.9607249999999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6213.2907999999998</v>
      </c>
      <c r="AL133" s="11">
        <v>21.421099999999999</v>
      </c>
      <c r="AM133" s="11">
        <v>1635.1591000000001</v>
      </c>
      <c r="AN133" s="11">
        <v>944.14710000000002</v>
      </c>
      <c r="AO133" s="11">
        <v>3612.5635000000002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217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218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477.66999999999996</v>
      </c>
      <c r="CR133" s="11">
        <f>SUMIF(SmtRes!AQ313:'SmtRes'!AQ319,"=1",SmtRes!AB313:'SmtRes'!AB319)</f>
        <v>3196.0699999999997</v>
      </c>
      <c r="CS133" s="11">
        <f>SUMIF(SmtRes!AQ313:'SmtRes'!AQ319,"=1",SmtRes!AC313:'SmtRes'!AC319)</f>
        <v>1851.52</v>
      </c>
      <c r="CT133" s="11">
        <f>SUMIF(SmtRes!AQ313:'SmtRes'!AQ319,"=1",SmtRes!AD313:'SmtRes'!AD319)</f>
        <v>793.97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219</v>
      </c>
      <c r="DF133" s="11" t="s">
        <v>219</v>
      </c>
      <c r="DG133" s="11" t="s">
        <v>219</v>
      </c>
      <c r="DH133" s="11" t="s">
        <v>3</v>
      </c>
      <c r="DI133" s="11" t="s">
        <v>219</v>
      </c>
      <c r="DJ133" s="11" t="s">
        <v>219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87477146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220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469474710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215</v>
      </c>
      <c r="G134" s="13" t="s">
        <v>216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7105.8466099999996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2207.4647850000001</v>
      </c>
      <c r="AE134" s="13">
        <f>ROUND((SUM(SmtRes!BS320:'SmtRes'!BS326)),6)</f>
        <v>1274.598585</v>
      </c>
      <c r="AF134" s="13">
        <f>ROUND((SUM(SmtRes!BT320:'SmtRes'!BT326)),6)</f>
        <v>4876.9607249999999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6213.2907999999998</v>
      </c>
      <c r="AL134" s="13">
        <v>21.421099999999999</v>
      </c>
      <c r="AM134" s="13">
        <v>1635.1591000000001</v>
      </c>
      <c r="AN134" s="13">
        <v>944.14710000000002</v>
      </c>
      <c r="AO134" s="13">
        <v>3612.5635000000002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217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218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477.66999999999996</v>
      </c>
      <c r="CR134" s="13">
        <f>SUMIF(SmtRes!AQ320:'SmtRes'!AQ326,"=1",SmtRes!AB320:'SmtRes'!AB326)</f>
        <v>3196.0699999999997</v>
      </c>
      <c r="CS134" s="13">
        <f>SUMIF(SmtRes!AQ320:'SmtRes'!AQ326,"=1",SmtRes!AC320:'SmtRes'!AC326)</f>
        <v>1851.52</v>
      </c>
      <c r="CT134" s="13">
        <f>SUMIF(SmtRes!AQ320:'SmtRes'!AQ326,"=1",SmtRes!AD320:'SmtRes'!AD326)</f>
        <v>793.97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219</v>
      </c>
      <c r="DF134" s="13" t="s">
        <v>219</v>
      </c>
      <c r="DG134" s="13" t="s">
        <v>219</v>
      </c>
      <c r="DH134" s="13" t="s">
        <v>3</v>
      </c>
      <c r="DI134" s="13" t="s">
        <v>219</v>
      </c>
      <c r="DJ134" s="13" t="s">
        <v>219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87477146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220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469474710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231</v>
      </c>
      <c r="G135" s="11" t="s">
        <v>232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9851.0486999999994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3676.3600999999999</v>
      </c>
      <c r="AE135" s="11">
        <f>ROUND((SUM(SmtRes!BS327:'SmtRes'!BS333)),6)</f>
        <v>2044.5165</v>
      </c>
      <c r="AF135" s="11">
        <f>ROUND((SUM(SmtRes!BT327:'SmtRes'!BT333)),6)</f>
        <v>6153.2674999999999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11895.565199999999</v>
      </c>
      <c r="AL135" s="11">
        <v>21.421099999999999</v>
      </c>
      <c r="AM135" s="11">
        <v>3676.3600999999999</v>
      </c>
      <c r="AN135" s="11">
        <v>2044.5165</v>
      </c>
      <c r="AO135" s="11">
        <v>6153.2674999999999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233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477.66999999999996</v>
      </c>
      <c r="CR135" s="11">
        <f>SUMIF(SmtRes!AQ327:'SmtRes'!AQ333,"=1",SmtRes!AB327:'SmtRes'!AB333)</f>
        <v>3196.0699999999997</v>
      </c>
      <c r="CS135" s="11">
        <f>SUMIF(SmtRes!AQ327:'SmtRes'!AQ333,"=1",SmtRes!AC327:'SmtRes'!AC333)</f>
        <v>1851.52</v>
      </c>
      <c r="CT135" s="11">
        <f>SUMIF(SmtRes!AQ327:'SmtRes'!AQ333,"=1",SmtRes!AD327:'SmtRes'!AD333)</f>
        <v>793.97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87477146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724506169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231</v>
      </c>
      <c r="G136" s="13" t="s">
        <v>232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9851.0486999999994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3676.3600999999999</v>
      </c>
      <c r="AE136" s="13">
        <f>ROUND((SUM(SmtRes!BS334:'SmtRes'!BS340)),6)</f>
        <v>2044.5165</v>
      </c>
      <c r="AF136" s="13">
        <f>ROUND((SUM(SmtRes!BT334:'SmtRes'!BT340)),6)</f>
        <v>6153.2674999999999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11895.565199999999</v>
      </c>
      <c r="AL136" s="13">
        <v>21.421099999999999</v>
      </c>
      <c r="AM136" s="13">
        <v>3676.3600999999999</v>
      </c>
      <c r="AN136" s="13">
        <v>2044.5165</v>
      </c>
      <c r="AO136" s="13">
        <v>6153.2674999999999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233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477.66999999999996</v>
      </c>
      <c r="CR136" s="13">
        <f>SUMIF(SmtRes!AQ334:'SmtRes'!AQ340,"=1",SmtRes!AB334:'SmtRes'!AB340)</f>
        <v>3196.0699999999997</v>
      </c>
      <c r="CS136" s="13">
        <f>SUMIF(SmtRes!AQ334:'SmtRes'!AQ340,"=1",SmtRes!AC334:'SmtRes'!AC340)</f>
        <v>1851.52</v>
      </c>
      <c r="CT136" s="13">
        <f>SUMIF(SmtRes!AQ334:'SmtRes'!AQ340,"=1",SmtRes!AD334:'SmtRes'!AD340)</f>
        <v>793.97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87477146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724506169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ht="409.5" x14ac:dyDescent="0.2">
      <c r="A137" s="11">
        <v>17</v>
      </c>
      <c r="B137" s="11">
        <v>1</v>
      </c>
      <c r="C137" s="11">
        <f>ROW(SmtRes!A344)</f>
        <v>344</v>
      </c>
      <c r="D137" s="11">
        <f>ROW(EtalonRes!A506)</f>
        <v>506</v>
      </c>
      <c r="E137" s="11" t="s">
        <v>3</v>
      </c>
      <c r="F137" s="11" t="s">
        <v>93</v>
      </c>
      <c r="G137" s="11" t="s">
        <v>94</v>
      </c>
      <c r="H137" s="11" t="s">
        <v>34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57"/>
        <v>0</v>
      </c>
      <c r="O137" s="11">
        <f t="shared" si="58"/>
        <v>0</v>
      </c>
      <c r="P137" s="11">
        <f>SUMIF(SmtRes!AQ341:'SmtRes'!AQ344,"=1",SmtRes!DF341:'SmtRes'!DF344)</f>
        <v>0</v>
      </c>
      <c r="Q137" s="11">
        <f>SUMIF(SmtRes!AQ341:'SmtRes'!AQ344,"=1",SmtRes!DG341:'SmtRes'!DG344)</f>
        <v>0</v>
      </c>
      <c r="R137" s="11">
        <f>SUMIF(SmtRes!AQ341:'SmtRes'!AQ344,"=1",SmtRes!DH341:'SmtRes'!DH344)</f>
        <v>0</v>
      </c>
      <c r="S137" s="11">
        <f>SUMIF(SmtRes!AQ341:'SmtRes'!AQ344,"=1",SmtRes!DI341:'SmtRes'!DI344)</f>
        <v>0</v>
      </c>
      <c r="T137" s="11">
        <f t="shared" si="59"/>
        <v>0</v>
      </c>
      <c r="U137" s="11">
        <f>SUMIF(SmtRes!AQ341:'SmtRes'!AQ344,"=1",SmtRes!CV341:'SmtRes'!CV344)</f>
        <v>0</v>
      </c>
      <c r="V137" s="11">
        <f>SUMIF(SmtRes!AQ341:'SmtRes'!AQ344,"=1",SmtRes!CW341:'SmtRes'!CW344)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-1</v>
      </c>
      <c r="AB137" s="11">
        <f t="shared" si="63"/>
        <v>709.23802499999999</v>
      </c>
      <c r="AC137" s="11">
        <f>ROUND((0),6)</f>
        <v>0</v>
      </c>
      <c r="AD137" s="11">
        <f>ROUND((((SUM(SmtRes!BR341:'SmtRes'!BR344))-(SUM(SmtRes!BS341:'SmtRes'!BS344)))+AE137),6)</f>
        <v>320.41777500000001</v>
      </c>
      <c r="AE137" s="11">
        <f>ROUND((SUM(SmtRes!BS341:'SmtRes'!BS344)),6)</f>
        <v>234.333</v>
      </c>
      <c r="AF137" s="11">
        <f>ROUND((SUM(SmtRes!BT341:'SmtRes'!BT344)),6)</f>
        <v>388.82024999999999</v>
      </c>
      <c r="AG137" s="11">
        <f t="shared" si="65"/>
        <v>0</v>
      </c>
      <c r="AH137" s="11">
        <f>(SUM(SmtRes!BU341:'SmtRes'!BU344))</f>
        <v>0.47249999999999998</v>
      </c>
      <c r="AI137" s="11">
        <f>(SUM(SmtRes!BV341:'SmtRes'!BV344))</f>
        <v>0.20250000000000001</v>
      </c>
      <c r="AJ137" s="11">
        <f t="shared" si="66"/>
        <v>0</v>
      </c>
      <c r="AK137" s="11">
        <v>698.94150000000002</v>
      </c>
      <c r="AL137" s="11">
        <v>0</v>
      </c>
      <c r="AM137" s="11">
        <v>237.34649999999999</v>
      </c>
      <c r="AN137" s="11">
        <v>173.58</v>
      </c>
      <c r="AO137" s="11">
        <v>288.01499999999999</v>
      </c>
      <c r="AP137" s="11">
        <v>0</v>
      </c>
      <c r="AQ137" s="11">
        <v>0.35</v>
      </c>
      <c r="AR137" s="11">
        <v>0.15</v>
      </c>
      <c r="AS137" s="11">
        <v>0</v>
      </c>
      <c r="AT137" s="11">
        <v>97</v>
      </c>
      <c r="AU137" s="11">
        <v>51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2</v>
      </c>
      <c r="BJ137" s="11" t="s">
        <v>95</v>
      </c>
      <c r="BK137" s="11"/>
      <c r="BL137" s="11"/>
      <c r="BM137" s="11">
        <v>108001</v>
      </c>
      <c r="BN137" s="11">
        <v>0</v>
      </c>
      <c r="BO137" s="11" t="s">
        <v>3</v>
      </c>
      <c r="BP137" s="11">
        <v>0</v>
      </c>
      <c r="BQ137" s="11">
        <v>3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97</v>
      </c>
      <c r="CA137" s="11">
        <v>51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2" t="s">
        <v>218</v>
      </c>
      <c r="CO137" s="11">
        <v>0</v>
      </c>
      <c r="CP137" s="11">
        <f t="shared" si="67"/>
        <v>0</v>
      </c>
      <c r="CQ137" s="11">
        <f>SUMIF(SmtRes!AQ341:'SmtRes'!AQ344,"=1",SmtRes!AA341:'SmtRes'!AA344)</f>
        <v>0</v>
      </c>
      <c r="CR137" s="11">
        <f>SUMIF(SmtRes!AQ341:'SmtRes'!AQ344,"=1",SmtRes!AB341:'SmtRes'!AB344)</f>
        <v>1582.31</v>
      </c>
      <c r="CS137" s="11">
        <f>SUMIF(SmtRes!AQ341:'SmtRes'!AQ344,"=1",SmtRes!AC341:'SmtRes'!AC344)</f>
        <v>1157.2</v>
      </c>
      <c r="CT137" s="11">
        <f>SUMIF(SmtRes!AQ341:'SmtRes'!AQ344,"=1",SmtRes!AD341:'SmtRes'!AD344)</f>
        <v>822.9</v>
      </c>
      <c r="CU137" s="11">
        <f t="shared" si="68"/>
        <v>0</v>
      </c>
      <c r="CV137" s="11">
        <f>SUMIF(SmtRes!AQ341:'SmtRes'!AQ344,"=1",SmtRes!BU341:'SmtRes'!BU344)</f>
        <v>0.47249999999999998</v>
      </c>
      <c r="CW137" s="11">
        <f>SUMIF(SmtRes!AQ341:'SmtRes'!AQ344,"=1",SmtRes!BV341:'SmtRes'!BV344)</f>
        <v>0.20250000000000001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219</v>
      </c>
      <c r="DF137" s="11" t="s">
        <v>219</v>
      </c>
      <c r="DG137" s="11" t="s">
        <v>219</v>
      </c>
      <c r="DH137" s="11" t="s">
        <v>3</v>
      </c>
      <c r="DI137" s="11" t="s">
        <v>219</v>
      </c>
      <c r="DJ137" s="11" t="s">
        <v>219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34</v>
      </c>
      <c r="DW137" s="11" t="s">
        <v>34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87476968</v>
      </c>
      <c r="EF137" s="11">
        <v>3</v>
      </c>
      <c r="EG137" s="11" t="s">
        <v>96</v>
      </c>
      <c r="EH137" s="11">
        <v>0</v>
      </c>
      <c r="EI137" s="11" t="s">
        <v>3</v>
      </c>
      <c r="EJ137" s="11">
        <v>2</v>
      </c>
      <c r="EK137" s="11">
        <v>108001</v>
      </c>
      <c r="EL137" s="11" t="s">
        <v>97</v>
      </c>
      <c r="EM137" s="11" t="s">
        <v>98</v>
      </c>
      <c r="EN137" s="11"/>
      <c r="EO137" s="11" t="s">
        <v>220</v>
      </c>
      <c r="EP137" s="11"/>
      <c r="EQ137" s="11">
        <v>132096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0.35</v>
      </c>
      <c r="EX137" s="11">
        <v>0.15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97</v>
      </c>
      <c r="FY137" s="11">
        <v>51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1107176272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99</v>
      </c>
      <c r="HO137" s="11" t="s">
        <v>100</v>
      </c>
      <c r="HP137" s="11" t="s">
        <v>97</v>
      </c>
      <c r="HQ137" s="11" t="s">
        <v>97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ht="409.5" x14ac:dyDescent="0.2">
      <c r="A138" s="13">
        <v>17</v>
      </c>
      <c r="B138" s="13">
        <v>1</v>
      </c>
      <c r="C138" s="13">
        <f>ROW(SmtRes!A348)</f>
        <v>348</v>
      </c>
      <c r="D138" s="13">
        <f>ROW(EtalonRes!A510)</f>
        <v>510</v>
      </c>
      <c r="E138" s="13" t="s">
        <v>3</v>
      </c>
      <c r="F138" s="13" t="s">
        <v>93</v>
      </c>
      <c r="G138" s="13" t="s">
        <v>94</v>
      </c>
      <c r="H138" s="13" t="s">
        <v>34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f t="shared" si="57"/>
        <v>0</v>
      </c>
      <c r="O138" s="13">
        <f t="shared" si="58"/>
        <v>0</v>
      </c>
      <c r="P138" s="13">
        <f>SUMIF(SmtRes!AQ345:'SmtRes'!AQ348,"=1",SmtRes!DF345:'SmtRes'!DF348)</f>
        <v>0</v>
      </c>
      <c r="Q138" s="13">
        <f>SUMIF(SmtRes!AQ345:'SmtRes'!AQ348,"=1",SmtRes!DG345:'SmtRes'!DG348)</f>
        <v>0</v>
      </c>
      <c r="R138" s="13">
        <f>SUMIF(SmtRes!AQ345:'SmtRes'!AQ348,"=1",SmtRes!DH345:'SmtRes'!DH348)</f>
        <v>0</v>
      </c>
      <c r="S138" s="13">
        <f>SUMIF(SmtRes!AQ345:'SmtRes'!AQ348,"=1",SmtRes!DI345:'SmtRes'!DI348)</f>
        <v>0</v>
      </c>
      <c r="T138" s="13">
        <f t="shared" si="59"/>
        <v>0</v>
      </c>
      <c r="U138" s="13">
        <f>SUMIF(SmtRes!AQ345:'SmtRes'!AQ348,"=1",SmtRes!CV345:'SmtRes'!CV348)</f>
        <v>0</v>
      </c>
      <c r="V138" s="13">
        <f>SUMIF(SmtRes!AQ345:'SmtRes'!AQ348,"=1",SmtRes!CW345:'SmtRes'!CW348)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-1</v>
      </c>
      <c r="AB138" s="13">
        <f t="shared" si="63"/>
        <v>709.23802499999999</v>
      </c>
      <c r="AC138" s="13">
        <f>ROUND((0),6)</f>
        <v>0</v>
      </c>
      <c r="AD138" s="13">
        <f>ROUND((((SUM(SmtRes!BR345:'SmtRes'!BR348))-(SUM(SmtRes!BS345:'SmtRes'!BS348)))+AE138),6)</f>
        <v>320.41777500000001</v>
      </c>
      <c r="AE138" s="13">
        <f>ROUND((SUM(SmtRes!BS345:'SmtRes'!BS348)),6)</f>
        <v>234.333</v>
      </c>
      <c r="AF138" s="13">
        <f>ROUND((SUM(SmtRes!BT345:'SmtRes'!BT348)),6)</f>
        <v>388.82024999999999</v>
      </c>
      <c r="AG138" s="13">
        <f t="shared" si="65"/>
        <v>0</v>
      </c>
      <c r="AH138" s="13">
        <f>(SUM(SmtRes!BU345:'SmtRes'!BU348))</f>
        <v>0.47249999999999998</v>
      </c>
      <c r="AI138" s="13">
        <f>(SUM(SmtRes!BV345:'SmtRes'!BV348))</f>
        <v>0.20250000000000001</v>
      </c>
      <c r="AJ138" s="13">
        <f t="shared" si="66"/>
        <v>0</v>
      </c>
      <c r="AK138" s="13">
        <v>698.94150000000002</v>
      </c>
      <c r="AL138" s="13">
        <v>0</v>
      </c>
      <c r="AM138" s="13">
        <v>237.34649999999999</v>
      </c>
      <c r="AN138" s="13">
        <v>173.58</v>
      </c>
      <c r="AO138" s="13">
        <v>288.01499999999999</v>
      </c>
      <c r="AP138" s="13">
        <v>0</v>
      </c>
      <c r="AQ138" s="13">
        <v>0.35</v>
      </c>
      <c r="AR138" s="13">
        <v>0.15</v>
      </c>
      <c r="AS138" s="13">
        <v>0</v>
      </c>
      <c r="AT138" s="13">
        <v>97</v>
      </c>
      <c r="AU138" s="13">
        <v>51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2</v>
      </c>
      <c r="BJ138" s="13" t="s">
        <v>95</v>
      </c>
      <c r="BK138" s="13"/>
      <c r="BL138" s="13"/>
      <c r="BM138" s="13">
        <v>108001</v>
      </c>
      <c r="BN138" s="13">
        <v>0</v>
      </c>
      <c r="BO138" s="13" t="s">
        <v>3</v>
      </c>
      <c r="BP138" s="13">
        <v>0</v>
      </c>
      <c r="BQ138" s="13">
        <v>3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97</v>
      </c>
      <c r="CA138" s="13">
        <v>51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4" t="s">
        <v>218</v>
      </c>
      <c r="CO138" s="13">
        <v>0</v>
      </c>
      <c r="CP138" s="13">
        <f t="shared" si="67"/>
        <v>0</v>
      </c>
      <c r="CQ138" s="13">
        <f>SUMIF(SmtRes!AQ345:'SmtRes'!AQ348,"=1",SmtRes!AA345:'SmtRes'!AA348)</f>
        <v>0</v>
      </c>
      <c r="CR138" s="13">
        <f>SUMIF(SmtRes!AQ345:'SmtRes'!AQ348,"=1",SmtRes!AB345:'SmtRes'!AB348)</f>
        <v>1582.31</v>
      </c>
      <c r="CS138" s="13">
        <f>SUMIF(SmtRes!AQ345:'SmtRes'!AQ348,"=1",SmtRes!AC345:'SmtRes'!AC348)</f>
        <v>1157.2</v>
      </c>
      <c r="CT138" s="13">
        <f>SUMIF(SmtRes!AQ345:'SmtRes'!AQ348,"=1",SmtRes!AD345:'SmtRes'!AD348)</f>
        <v>822.9</v>
      </c>
      <c r="CU138" s="13">
        <f t="shared" si="68"/>
        <v>0</v>
      </c>
      <c r="CV138" s="13">
        <f>SUMIF(SmtRes!AQ345:'SmtRes'!AQ348,"=1",SmtRes!BU345:'SmtRes'!BU348)</f>
        <v>0.47249999999999998</v>
      </c>
      <c r="CW138" s="13">
        <f>SUMIF(SmtRes!AQ345:'SmtRes'!AQ348,"=1",SmtRes!BV345:'SmtRes'!BV348)</f>
        <v>0.20250000000000001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29</v>
      </c>
      <c r="DC138" s="13" t="s">
        <v>3</v>
      </c>
      <c r="DD138" s="13" t="s">
        <v>3</v>
      </c>
      <c r="DE138" s="13" t="s">
        <v>219</v>
      </c>
      <c r="DF138" s="13" t="s">
        <v>219</v>
      </c>
      <c r="DG138" s="13" t="s">
        <v>219</v>
      </c>
      <c r="DH138" s="13" t="s">
        <v>3</v>
      </c>
      <c r="DI138" s="13" t="s">
        <v>219</v>
      </c>
      <c r="DJ138" s="13" t="s">
        <v>219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34</v>
      </c>
      <c r="DW138" s="13" t="s">
        <v>34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87476968</v>
      </c>
      <c r="EF138" s="13">
        <v>3</v>
      </c>
      <c r="EG138" s="13" t="s">
        <v>96</v>
      </c>
      <c r="EH138" s="13">
        <v>0</v>
      </c>
      <c r="EI138" s="13" t="s">
        <v>3</v>
      </c>
      <c r="EJ138" s="13">
        <v>2</v>
      </c>
      <c r="EK138" s="13">
        <v>108001</v>
      </c>
      <c r="EL138" s="13" t="s">
        <v>97</v>
      </c>
      <c r="EM138" s="13" t="s">
        <v>98</v>
      </c>
      <c r="EN138" s="13"/>
      <c r="EO138" s="13" t="s">
        <v>220</v>
      </c>
      <c r="EP138" s="13"/>
      <c r="EQ138" s="13">
        <v>132096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0.35</v>
      </c>
      <c r="EX138" s="13">
        <v>0.15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97</v>
      </c>
      <c r="FY138" s="13">
        <v>51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1107176272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99</v>
      </c>
      <c r="HO138" s="13" t="s">
        <v>100</v>
      </c>
      <c r="HP138" s="13" t="s">
        <v>97</v>
      </c>
      <c r="HQ138" s="13" t="s">
        <v>97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18</v>
      </c>
      <c r="B139" s="11">
        <v>1</v>
      </c>
      <c r="C139" s="11">
        <v>344</v>
      </c>
      <c r="D139" s="11"/>
      <c r="E139" s="11" t="s">
        <v>3</v>
      </c>
      <c r="F139" s="11" t="s">
        <v>101</v>
      </c>
      <c r="G139" s="11" t="s">
        <v>102</v>
      </c>
      <c r="H139" s="11" t="s">
        <v>103</v>
      </c>
      <c r="I139" s="11">
        <f>J139</f>
        <v>2</v>
      </c>
      <c r="J139" s="11">
        <v>2</v>
      </c>
      <c r="K139" s="11">
        <v>2</v>
      </c>
      <c r="L139" s="11">
        <v>0</v>
      </c>
      <c r="M139" s="11">
        <v>0</v>
      </c>
      <c r="N139" s="11">
        <f t="shared" si="57"/>
        <v>0</v>
      </c>
      <c r="O139" s="11">
        <f>ROUND(P139,2)</f>
        <v>0</v>
      </c>
      <c r="P139" s="11">
        <f>ROUND(ROUND(ROUND(SUMIF(SmtRes!AQ345:'SmtRes'!AQ348,"=1",SmtRes!CU345:'SmtRes'!CU348),2),2)*I139/100,2)</f>
        <v>0</v>
      </c>
      <c r="Q139" s="11">
        <f>ROUND(CR139*I139,2)</f>
        <v>0</v>
      </c>
      <c r="R139" s="11">
        <f>ROUND(CS139*I139,2)</f>
        <v>0</v>
      </c>
      <c r="S139" s="11">
        <f>ROUND(CT139*I139,2)</f>
        <v>0</v>
      </c>
      <c r="T139" s="11">
        <f t="shared" si="59"/>
        <v>0</v>
      </c>
      <c r="U139" s="11">
        <f>ROUND(CV139*I139,7)</f>
        <v>0</v>
      </c>
      <c r="V139" s="11">
        <f>ROUND(CW139*I139,7)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-1</v>
      </c>
      <c r="AB139" s="11">
        <f t="shared" si="63"/>
        <v>0</v>
      </c>
      <c r="AC139" s="11">
        <f>ROUND((ES139),6)</f>
        <v>0</v>
      </c>
      <c r="AD139" s="11">
        <f>ROUND((((ET139)-(EU139))+AE139),6)</f>
        <v>0</v>
      </c>
      <c r="AE139" s="11">
        <f>ROUND((EU139),6)</f>
        <v>0</v>
      </c>
      <c r="AF139" s="11">
        <f>ROUND((EV139),6)</f>
        <v>0</v>
      </c>
      <c r="AG139" s="11">
        <f t="shared" si="65"/>
        <v>0</v>
      </c>
      <c r="AH139" s="11">
        <f>(EW139)</f>
        <v>0</v>
      </c>
      <c r="AI139" s="11">
        <f>(EX139)</f>
        <v>0</v>
      </c>
      <c r="AJ139" s="11">
        <f t="shared" si="66"/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97</v>
      </c>
      <c r="AU139" s="11">
        <v>51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3</v>
      </c>
      <c r="BI139" s="11">
        <v>2</v>
      </c>
      <c r="BJ139" s="11" t="s">
        <v>3</v>
      </c>
      <c r="BK139" s="11"/>
      <c r="BL139" s="11"/>
      <c r="BM139" s="11">
        <v>108001</v>
      </c>
      <c r="BN139" s="11">
        <v>0</v>
      </c>
      <c r="BO139" s="11" t="s">
        <v>3</v>
      </c>
      <c r="BP139" s="11">
        <v>0</v>
      </c>
      <c r="BQ139" s="11">
        <v>3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97</v>
      </c>
      <c r="CA139" s="11">
        <v>51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3</v>
      </c>
      <c r="CO139" s="11">
        <v>0</v>
      </c>
      <c r="CP139" s="11">
        <f t="shared" ref="CP139:CZ139" si="80">0</f>
        <v>0</v>
      </c>
      <c r="CQ139" s="11">
        <f t="shared" si="80"/>
        <v>0</v>
      </c>
      <c r="CR139" s="11">
        <f t="shared" si="80"/>
        <v>0</v>
      </c>
      <c r="CS139" s="11">
        <f t="shared" si="80"/>
        <v>0</v>
      </c>
      <c r="CT139" s="11">
        <f t="shared" si="80"/>
        <v>0</v>
      </c>
      <c r="CU139" s="11">
        <f t="shared" si="80"/>
        <v>0</v>
      </c>
      <c r="CV139" s="11">
        <f t="shared" si="80"/>
        <v>0</v>
      </c>
      <c r="CW139" s="11">
        <f t="shared" si="80"/>
        <v>0</v>
      </c>
      <c r="CX139" s="11">
        <f t="shared" si="80"/>
        <v>0</v>
      </c>
      <c r="CY139" s="11">
        <f t="shared" si="80"/>
        <v>0</v>
      </c>
      <c r="CZ139" s="11">
        <f t="shared" si="80"/>
        <v>0</v>
      </c>
      <c r="DA139" s="11"/>
      <c r="DB139" s="11"/>
      <c r="DC139" s="11" t="s">
        <v>3</v>
      </c>
      <c r="DD139" s="11" t="s">
        <v>3</v>
      </c>
      <c r="DE139" s="11" t="s">
        <v>3</v>
      </c>
      <c r="DF139" s="11" t="s">
        <v>3</v>
      </c>
      <c r="DG139" s="11" t="s">
        <v>3</v>
      </c>
      <c r="DH139" s="11" t="s">
        <v>3</v>
      </c>
      <c r="DI139" s="11" t="s">
        <v>3</v>
      </c>
      <c r="DJ139" s="11" t="s">
        <v>3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103</v>
      </c>
      <c r="DW139" s="11" t="s">
        <v>103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87476968</v>
      </c>
      <c r="EF139" s="11">
        <v>3</v>
      </c>
      <c r="EG139" s="11" t="s">
        <v>96</v>
      </c>
      <c r="EH139" s="11">
        <v>0</v>
      </c>
      <c r="EI139" s="11" t="s">
        <v>3</v>
      </c>
      <c r="EJ139" s="11">
        <v>2</v>
      </c>
      <c r="EK139" s="11">
        <v>108001</v>
      </c>
      <c r="EL139" s="11" t="s">
        <v>97</v>
      </c>
      <c r="EM139" s="11" t="s">
        <v>98</v>
      </c>
      <c r="EN139" s="11"/>
      <c r="EO139" s="11" t="s">
        <v>3</v>
      </c>
      <c r="EP139" s="11"/>
      <c r="EQ139" s="11">
        <v>1024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97</v>
      </c>
      <c r="FY139" s="11">
        <v>51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274903907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>0</f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99</v>
      </c>
      <c r="HO139" s="11" t="s">
        <v>100</v>
      </c>
      <c r="HP139" s="11" t="s">
        <v>97</v>
      </c>
      <c r="HQ139" s="11" t="s">
        <v>97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18</v>
      </c>
      <c r="B140" s="13">
        <v>1</v>
      </c>
      <c r="C140" s="13">
        <v>348</v>
      </c>
      <c r="D140" s="13"/>
      <c r="E140" s="13" t="s">
        <v>3</v>
      </c>
      <c r="F140" s="13" t="s">
        <v>101</v>
      </c>
      <c r="G140" s="13" t="s">
        <v>102</v>
      </c>
      <c r="H140" s="13" t="s">
        <v>103</v>
      </c>
      <c r="I140" s="13">
        <f>J140</f>
        <v>2</v>
      </c>
      <c r="J140" s="13">
        <v>2</v>
      </c>
      <c r="K140" s="13">
        <v>2</v>
      </c>
      <c r="L140" s="13">
        <v>0</v>
      </c>
      <c r="M140" s="13">
        <v>0</v>
      </c>
      <c r="N140" s="13">
        <f t="shared" si="57"/>
        <v>0</v>
      </c>
      <c r="O140" s="13">
        <f>ROUND(P140,2)</f>
        <v>0</v>
      </c>
      <c r="P140" s="13">
        <f>ROUND(ROUND(ROUND(SUMIF(SmtRes!AQ345:'SmtRes'!AQ348,"=1",SmtRes!CU345:'SmtRes'!CU348),2),2)*I140/100,2)</f>
        <v>0</v>
      </c>
      <c r="Q140" s="13">
        <f>ROUND(CR140*I140,2)</f>
        <v>0</v>
      </c>
      <c r="R140" s="13">
        <f>ROUND(CS140*I140,2)</f>
        <v>0</v>
      </c>
      <c r="S140" s="13">
        <f>ROUND(CT140*I140,2)</f>
        <v>0</v>
      </c>
      <c r="T140" s="13">
        <f t="shared" si="59"/>
        <v>0</v>
      </c>
      <c r="U140" s="13">
        <f>ROUND(CV140*I140,7)</f>
        <v>0</v>
      </c>
      <c r="V140" s="13">
        <f>ROUND(CW140*I140,7)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-1</v>
      </c>
      <c r="AB140" s="13">
        <f t="shared" si="63"/>
        <v>0</v>
      </c>
      <c r="AC140" s="13">
        <f>ROUND((ES140),6)</f>
        <v>0</v>
      </c>
      <c r="AD140" s="13">
        <f>ROUND((((ET140)-(EU140))+AE140),6)</f>
        <v>0</v>
      </c>
      <c r="AE140" s="13">
        <f>ROUND((EU140),6)</f>
        <v>0</v>
      </c>
      <c r="AF140" s="13">
        <f>ROUND((EV140),6)</f>
        <v>0</v>
      </c>
      <c r="AG140" s="13">
        <f t="shared" si="65"/>
        <v>0</v>
      </c>
      <c r="AH140" s="13">
        <f>(EW140)</f>
        <v>0</v>
      </c>
      <c r="AI140" s="13">
        <f>(EX140)</f>
        <v>0</v>
      </c>
      <c r="AJ140" s="13">
        <f t="shared" si="66"/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97</v>
      </c>
      <c r="AU140" s="13">
        <v>51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3</v>
      </c>
      <c r="BI140" s="13">
        <v>2</v>
      </c>
      <c r="BJ140" s="13" t="s">
        <v>3</v>
      </c>
      <c r="BK140" s="13"/>
      <c r="BL140" s="13"/>
      <c r="BM140" s="13">
        <v>108001</v>
      </c>
      <c r="BN140" s="13">
        <v>0</v>
      </c>
      <c r="BO140" s="13" t="s">
        <v>3</v>
      </c>
      <c r="BP140" s="13">
        <v>0</v>
      </c>
      <c r="BQ140" s="13">
        <v>3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97</v>
      </c>
      <c r="CA140" s="13">
        <v>51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3</v>
      </c>
      <c r="CO140" s="13">
        <v>0</v>
      </c>
      <c r="CP140" s="13">
        <f t="shared" ref="CP140:CZ140" si="81">0</f>
        <v>0</v>
      </c>
      <c r="CQ140" s="13">
        <f t="shared" si="81"/>
        <v>0</v>
      </c>
      <c r="CR140" s="13">
        <f t="shared" si="81"/>
        <v>0</v>
      </c>
      <c r="CS140" s="13">
        <f t="shared" si="81"/>
        <v>0</v>
      </c>
      <c r="CT140" s="13">
        <f t="shared" si="81"/>
        <v>0</v>
      </c>
      <c r="CU140" s="13">
        <f t="shared" si="81"/>
        <v>0</v>
      </c>
      <c r="CV140" s="13">
        <f t="shared" si="81"/>
        <v>0</v>
      </c>
      <c r="CW140" s="13">
        <f t="shared" si="81"/>
        <v>0</v>
      </c>
      <c r="CX140" s="13">
        <f t="shared" si="81"/>
        <v>0</v>
      </c>
      <c r="CY140" s="13">
        <f t="shared" si="81"/>
        <v>0</v>
      </c>
      <c r="CZ140" s="13">
        <f t="shared" si="81"/>
        <v>0</v>
      </c>
      <c r="DA140" s="13"/>
      <c r="DB140" s="13"/>
      <c r="DC140" s="13" t="s">
        <v>3</v>
      </c>
      <c r="DD140" s="13" t="s">
        <v>3</v>
      </c>
      <c r="DE140" s="13" t="s">
        <v>3</v>
      </c>
      <c r="DF140" s="13" t="s">
        <v>3</v>
      </c>
      <c r="DG140" s="13" t="s">
        <v>3</v>
      </c>
      <c r="DH140" s="13" t="s">
        <v>3</v>
      </c>
      <c r="DI140" s="13" t="s">
        <v>3</v>
      </c>
      <c r="DJ140" s="13" t="s">
        <v>3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103</v>
      </c>
      <c r="DW140" s="13" t="s">
        <v>103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87476968</v>
      </c>
      <c r="EF140" s="13">
        <v>3</v>
      </c>
      <c r="EG140" s="13" t="s">
        <v>96</v>
      </c>
      <c r="EH140" s="13">
        <v>0</v>
      </c>
      <c r="EI140" s="13" t="s">
        <v>3</v>
      </c>
      <c r="EJ140" s="13">
        <v>2</v>
      </c>
      <c r="EK140" s="13">
        <v>108001</v>
      </c>
      <c r="EL140" s="13" t="s">
        <v>97</v>
      </c>
      <c r="EM140" s="13" t="s">
        <v>98</v>
      </c>
      <c r="EN140" s="13"/>
      <c r="EO140" s="13" t="s">
        <v>3</v>
      </c>
      <c r="EP140" s="13"/>
      <c r="EQ140" s="13">
        <v>1024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97</v>
      </c>
      <c r="FY140" s="13">
        <v>51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274903907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>0</f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99</v>
      </c>
      <c r="HO140" s="13" t="s">
        <v>100</v>
      </c>
      <c r="HP140" s="13" t="s">
        <v>97</v>
      </c>
      <c r="HQ140" s="13" t="s">
        <v>97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ht="409.5" x14ac:dyDescent="0.2">
      <c r="A141" s="11">
        <v>17</v>
      </c>
      <c r="B141" s="11">
        <v>1</v>
      </c>
      <c r="C141" s="11">
        <f>ROW(SmtRes!A361)</f>
        <v>361</v>
      </c>
      <c r="D141" s="11">
        <f>ROW(EtalonRes!A523)</f>
        <v>523</v>
      </c>
      <c r="E141" s="11" t="s">
        <v>3</v>
      </c>
      <c r="F141" s="11" t="s">
        <v>234</v>
      </c>
      <c r="G141" s="11" t="s">
        <v>235</v>
      </c>
      <c r="H141" s="11" t="s">
        <v>34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7"/>
        <v>0</v>
      </c>
      <c r="O141" s="11">
        <f>ROUND(CP141,2)</f>
        <v>0</v>
      </c>
      <c r="P141" s="11">
        <f>SUMIF(SmtRes!AQ349:'SmtRes'!AQ361,"=1",SmtRes!DF349:'SmtRes'!DF361)</f>
        <v>0</v>
      </c>
      <c r="Q141" s="11">
        <f>SUMIF(SmtRes!AQ349:'SmtRes'!AQ361,"=1",SmtRes!DG349:'SmtRes'!DG361)</f>
        <v>0</v>
      </c>
      <c r="R141" s="11">
        <f>SUMIF(SmtRes!AQ349:'SmtRes'!AQ361,"=1",SmtRes!DH349:'SmtRes'!DH361)</f>
        <v>0</v>
      </c>
      <c r="S141" s="11">
        <f>SUMIF(SmtRes!AQ349:'SmtRes'!AQ361,"=1",SmtRes!DI349:'SmtRes'!DI361)</f>
        <v>0</v>
      </c>
      <c r="T141" s="11">
        <f t="shared" si="59"/>
        <v>0</v>
      </c>
      <c r="U141" s="11">
        <f>SUMIF(SmtRes!AQ349:'SmtRes'!AQ361,"=1",SmtRes!CV349:'SmtRes'!CV361)</f>
        <v>0</v>
      </c>
      <c r="V141" s="11">
        <f>SUMIF(SmtRes!AQ349:'SmtRes'!AQ361,"=1",SmtRes!CW349:'SmtRes'!CW361)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-1</v>
      </c>
      <c r="AB141" s="11">
        <f t="shared" si="63"/>
        <v>3376.4639609999999</v>
      </c>
      <c r="AC141" s="11">
        <f>ROUND((SUM(SmtRes!BQ349:'SmtRes'!BQ361)),6)</f>
        <v>338.903751</v>
      </c>
      <c r="AD141" s="11">
        <f>ROUND((((SUM(SmtRes!BR349:'SmtRes'!BR361))-(SUM(SmtRes!BS349:'SmtRes'!BS361)))+AE141),6)</f>
        <v>676.70167500000002</v>
      </c>
      <c r="AE141" s="11">
        <f>ROUND((SUM(SmtRes!BS349:'SmtRes'!BS361)),6)</f>
        <v>619.85398499999997</v>
      </c>
      <c r="AF141" s="11">
        <f>ROUND((SUM(SmtRes!BT349:'SmtRes'!BT361)),6)</f>
        <v>2360.8585349999998</v>
      </c>
      <c r="AG141" s="11">
        <f t="shared" si="65"/>
        <v>0</v>
      </c>
      <c r="AH141" s="11">
        <f>(SUM(SmtRes!BU349:'SmtRes'!BU361))</f>
        <v>2.7404999999999999</v>
      </c>
      <c r="AI141" s="11">
        <f>(SUM(SmtRes!BV349:'SmtRes'!BV361))</f>
        <v>0.58050000000000002</v>
      </c>
      <c r="AJ141" s="11">
        <f t="shared" si="66"/>
        <v>0</v>
      </c>
      <c r="AK141" s="11">
        <v>3048.099451</v>
      </c>
      <c r="AL141" s="11">
        <v>338.903751</v>
      </c>
      <c r="AM141" s="11">
        <v>501.26049999999998</v>
      </c>
      <c r="AN141" s="11">
        <v>459.15109999999999</v>
      </c>
      <c r="AO141" s="11">
        <v>1748.7841000000001</v>
      </c>
      <c r="AP141" s="11">
        <v>0</v>
      </c>
      <c r="AQ141" s="11">
        <v>2.0299999999999998</v>
      </c>
      <c r="AR141" s="11">
        <v>0.43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236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2" t="s">
        <v>218</v>
      </c>
      <c r="CO141" s="11">
        <v>0</v>
      </c>
      <c r="CP141" s="11">
        <f>(P141+Q141+S141+R141)</f>
        <v>0</v>
      </c>
      <c r="CQ141" s="11">
        <f>SUMIF(SmtRes!AQ349:'SmtRes'!AQ361,"=1",SmtRes!AA349:'SmtRes'!AA361)</f>
        <v>275243.63</v>
      </c>
      <c r="CR141" s="11">
        <f>SUMIF(SmtRes!AQ349:'SmtRes'!AQ361,"=1",SmtRes!AB349:'SmtRes'!AB361)</f>
        <v>2286.23</v>
      </c>
      <c r="CS141" s="11">
        <f>SUMIF(SmtRes!AQ349:'SmtRes'!AQ361,"=1",SmtRes!AC349:'SmtRes'!AC361)</f>
        <v>2880.1400000000003</v>
      </c>
      <c r="CT141" s="11">
        <f>SUMIF(SmtRes!AQ349:'SmtRes'!AQ361,"=1",SmtRes!AD349:'SmtRes'!AD361)</f>
        <v>861.47</v>
      </c>
      <c r="CU141" s="11">
        <f>AG141</f>
        <v>0</v>
      </c>
      <c r="CV141" s="11">
        <f>SUMIF(SmtRes!AQ349:'SmtRes'!AQ361,"=1",SmtRes!BU349:'SmtRes'!BU361)</f>
        <v>2.7404999999999999</v>
      </c>
      <c r="CW141" s="11">
        <f>SUMIF(SmtRes!AQ349:'SmtRes'!AQ361,"=1",SmtRes!BV349:'SmtRes'!BV361)</f>
        <v>0.58050000000000002</v>
      </c>
      <c r="CX141" s="11">
        <f>AJ141</f>
        <v>0</v>
      </c>
      <c r="CY141" s="11">
        <f>(((S141+R141)*AT141)/100)</f>
        <v>0</v>
      </c>
      <c r="CZ141" s="11">
        <f>(((S141+R141)*AU141)/100)</f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219</v>
      </c>
      <c r="DF141" s="11" t="s">
        <v>219</v>
      </c>
      <c r="DG141" s="11" t="s">
        <v>219</v>
      </c>
      <c r="DH141" s="11" t="s">
        <v>3</v>
      </c>
      <c r="DI141" s="11" t="s">
        <v>219</v>
      </c>
      <c r="DJ141" s="11" t="s">
        <v>219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34</v>
      </c>
      <c r="DW141" s="11" t="s">
        <v>34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87476968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220</v>
      </c>
      <c r="EP141" s="11"/>
      <c r="EQ141" s="11">
        <v>132096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2.0299999999999998</v>
      </c>
      <c r="EX141" s="11">
        <v>0.43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-803453115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>GV141*GW141</f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ht="409.5" x14ac:dyDescent="0.2">
      <c r="A142" s="13">
        <v>17</v>
      </c>
      <c r="B142" s="13">
        <v>1</v>
      </c>
      <c r="C142" s="13">
        <f>ROW(SmtRes!A374)</f>
        <v>374</v>
      </c>
      <c r="D142" s="13">
        <f>ROW(EtalonRes!A536)</f>
        <v>536</v>
      </c>
      <c r="E142" s="13" t="s">
        <v>3</v>
      </c>
      <c r="F142" s="13" t="s">
        <v>234</v>
      </c>
      <c r="G142" s="13" t="s">
        <v>235</v>
      </c>
      <c r="H142" s="13" t="s">
        <v>34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f t="shared" si="57"/>
        <v>0</v>
      </c>
      <c r="O142" s="13">
        <f>ROUND(CP142,2)</f>
        <v>0</v>
      </c>
      <c r="P142" s="13">
        <f>SUMIF(SmtRes!AQ362:'SmtRes'!AQ374,"=1",SmtRes!DF362:'SmtRes'!DF374)</f>
        <v>0</v>
      </c>
      <c r="Q142" s="13">
        <f>SUMIF(SmtRes!AQ362:'SmtRes'!AQ374,"=1",SmtRes!DG362:'SmtRes'!DG374)</f>
        <v>0</v>
      </c>
      <c r="R142" s="13">
        <f>SUMIF(SmtRes!AQ362:'SmtRes'!AQ374,"=1",SmtRes!DH362:'SmtRes'!DH374)</f>
        <v>0</v>
      </c>
      <c r="S142" s="13">
        <f>SUMIF(SmtRes!AQ362:'SmtRes'!AQ374,"=1",SmtRes!DI362:'SmtRes'!DI374)</f>
        <v>0</v>
      </c>
      <c r="T142" s="13">
        <f t="shared" si="59"/>
        <v>0</v>
      </c>
      <c r="U142" s="13">
        <f>SUMIF(SmtRes!AQ362:'SmtRes'!AQ374,"=1",SmtRes!CV362:'SmtRes'!CV374)</f>
        <v>0</v>
      </c>
      <c r="V142" s="13">
        <f>SUMIF(SmtRes!AQ362:'SmtRes'!AQ374,"=1",SmtRes!CW362:'SmtRes'!CW374)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-1</v>
      </c>
      <c r="AB142" s="13">
        <f t="shared" si="63"/>
        <v>3376.4639609999999</v>
      </c>
      <c r="AC142" s="13">
        <f>ROUND((SUM(SmtRes!BQ362:'SmtRes'!BQ374)),6)</f>
        <v>338.903751</v>
      </c>
      <c r="AD142" s="13">
        <f>ROUND((((SUM(SmtRes!BR362:'SmtRes'!BR374))-(SUM(SmtRes!BS362:'SmtRes'!BS374)))+AE142),6)</f>
        <v>676.70167500000002</v>
      </c>
      <c r="AE142" s="13">
        <f>ROUND((SUM(SmtRes!BS362:'SmtRes'!BS374)),6)</f>
        <v>619.85398499999997</v>
      </c>
      <c r="AF142" s="13">
        <f>ROUND((SUM(SmtRes!BT362:'SmtRes'!BT374)),6)</f>
        <v>2360.8585349999998</v>
      </c>
      <c r="AG142" s="13">
        <f t="shared" si="65"/>
        <v>0</v>
      </c>
      <c r="AH142" s="13">
        <f>(SUM(SmtRes!BU362:'SmtRes'!BU374))</f>
        <v>2.7404999999999999</v>
      </c>
      <c r="AI142" s="13">
        <f>(SUM(SmtRes!BV362:'SmtRes'!BV374))</f>
        <v>0.58050000000000002</v>
      </c>
      <c r="AJ142" s="13">
        <f t="shared" si="66"/>
        <v>0</v>
      </c>
      <c r="AK142" s="13">
        <v>3048.099451</v>
      </c>
      <c r="AL142" s="13">
        <v>338.903751</v>
      </c>
      <c r="AM142" s="13">
        <v>501.26049999999998</v>
      </c>
      <c r="AN142" s="13">
        <v>459.15109999999999</v>
      </c>
      <c r="AO142" s="13">
        <v>1748.7841000000001</v>
      </c>
      <c r="AP142" s="13">
        <v>0</v>
      </c>
      <c r="AQ142" s="13">
        <v>2.0299999999999998</v>
      </c>
      <c r="AR142" s="13">
        <v>0.43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236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4" t="s">
        <v>218</v>
      </c>
      <c r="CO142" s="13">
        <v>0</v>
      </c>
      <c r="CP142" s="13">
        <f>(P142+Q142+S142+R142)</f>
        <v>0</v>
      </c>
      <c r="CQ142" s="13">
        <f>SUMIF(SmtRes!AQ362:'SmtRes'!AQ374,"=1",SmtRes!AA362:'SmtRes'!AA374)</f>
        <v>275243.63</v>
      </c>
      <c r="CR142" s="13">
        <f>SUMIF(SmtRes!AQ362:'SmtRes'!AQ374,"=1",SmtRes!AB362:'SmtRes'!AB374)</f>
        <v>2286.23</v>
      </c>
      <c r="CS142" s="13">
        <f>SUMIF(SmtRes!AQ362:'SmtRes'!AQ374,"=1",SmtRes!AC362:'SmtRes'!AC374)</f>
        <v>2880.1400000000003</v>
      </c>
      <c r="CT142" s="13">
        <f>SUMIF(SmtRes!AQ362:'SmtRes'!AQ374,"=1",SmtRes!AD362:'SmtRes'!AD374)</f>
        <v>861.47</v>
      </c>
      <c r="CU142" s="13">
        <f>AG142</f>
        <v>0</v>
      </c>
      <c r="CV142" s="13">
        <f>SUMIF(SmtRes!AQ362:'SmtRes'!AQ374,"=1",SmtRes!BU362:'SmtRes'!BU374)</f>
        <v>2.7404999999999999</v>
      </c>
      <c r="CW142" s="13">
        <f>SUMIF(SmtRes!AQ362:'SmtRes'!AQ374,"=1",SmtRes!BV362:'SmtRes'!BV374)</f>
        <v>0.58050000000000002</v>
      </c>
      <c r="CX142" s="13">
        <f>AJ142</f>
        <v>0</v>
      </c>
      <c r="CY142" s="13">
        <f>(((S142+R142)*AT142)/100)</f>
        <v>0</v>
      </c>
      <c r="CZ142" s="13">
        <f>(((S142+R142)*AU142)/100)</f>
        <v>0</v>
      </c>
      <c r="DA142" s="13"/>
      <c r="DB142" s="13">
        <v>33</v>
      </c>
      <c r="DC142" s="13" t="s">
        <v>3</v>
      </c>
      <c r="DD142" s="13" t="s">
        <v>3</v>
      </c>
      <c r="DE142" s="13" t="s">
        <v>219</v>
      </c>
      <c r="DF142" s="13" t="s">
        <v>219</v>
      </c>
      <c r="DG142" s="13" t="s">
        <v>219</v>
      </c>
      <c r="DH142" s="13" t="s">
        <v>3</v>
      </c>
      <c r="DI142" s="13" t="s">
        <v>219</v>
      </c>
      <c r="DJ142" s="13" t="s">
        <v>219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34</v>
      </c>
      <c r="DW142" s="13" t="s">
        <v>34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87476968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220</v>
      </c>
      <c r="EP142" s="13"/>
      <c r="EQ142" s="13">
        <v>132096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2.0299999999999998</v>
      </c>
      <c r="EX142" s="13">
        <v>0.43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-803453115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>GV142*GW142</f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361</v>
      </c>
      <c r="D143" s="11"/>
      <c r="E143" s="11" t="s">
        <v>3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</v>
      </c>
      <c r="M143" s="11">
        <v>0</v>
      </c>
      <c r="N143" s="11">
        <f t="shared" si="57"/>
        <v>0</v>
      </c>
      <c r="O143" s="11">
        <f>ROUND(P143,2)</f>
        <v>0</v>
      </c>
      <c r="P143" s="11">
        <f>ROUND(ROUND(ROUND(SUMIF(SmtRes!AQ362:'SmtRes'!AQ374,"=1",SmtRes!CU362:'SmtRes'!CU374),2),2)*I143/100,2)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-1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2">0</f>
        <v>0</v>
      </c>
      <c r="CQ143" s="11">
        <f t="shared" si="82"/>
        <v>0</v>
      </c>
      <c r="CR143" s="11">
        <f t="shared" si="82"/>
        <v>0</v>
      </c>
      <c r="CS143" s="11">
        <f t="shared" si="82"/>
        <v>0</v>
      </c>
      <c r="CT143" s="11">
        <f t="shared" si="82"/>
        <v>0</v>
      </c>
      <c r="CU143" s="11">
        <f t="shared" si="82"/>
        <v>0</v>
      </c>
      <c r="CV143" s="11">
        <f t="shared" si="82"/>
        <v>0</v>
      </c>
      <c r="CW143" s="11">
        <f t="shared" si="82"/>
        <v>0</v>
      </c>
      <c r="CX143" s="11">
        <f t="shared" si="82"/>
        <v>0</v>
      </c>
      <c r="CY143" s="11">
        <f t="shared" si="82"/>
        <v>0</v>
      </c>
      <c r="CZ143" s="11">
        <f t="shared" si="82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87476968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1024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374</v>
      </c>
      <c r="D144" s="13"/>
      <c r="E144" s="13" t="s">
        <v>3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</v>
      </c>
      <c r="M144" s="13">
        <v>0</v>
      </c>
      <c r="N144" s="13">
        <f t="shared" si="57"/>
        <v>0</v>
      </c>
      <c r="O144" s="13">
        <f>ROUND(P144,2)</f>
        <v>0</v>
      </c>
      <c r="P144" s="13">
        <f>ROUND(ROUND(ROUND(SUMIF(SmtRes!AQ362:'SmtRes'!AQ374,"=1",SmtRes!CU362:'SmtRes'!CU374),2),2)*I144/100,2)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-1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3">0</f>
        <v>0</v>
      </c>
      <c r="CQ144" s="13">
        <f t="shared" si="83"/>
        <v>0</v>
      </c>
      <c r="CR144" s="13">
        <f t="shared" si="83"/>
        <v>0</v>
      </c>
      <c r="CS144" s="13">
        <f t="shared" si="83"/>
        <v>0</v>
      </c>
      <c r="CT144" s="13">
        <f t="shared" si="83"/>
        <v>0</v>
      </c>
      <c r="CU144" s="13">
        <f t="shared" si="83"/>
        <v>0</v>
      </c>
      <c r="CV144" s="13">
        <f t="shared" si="83"/>
        <v>0</v>
      </c>
      <c r="CW144" s="13">
        <f t="shared" si="83"/>
        <v>0</v>
      </c>
      <c r="CX144" s="13">
        <f t="shared" si="83"/>
        <v>0</v>
      </c>
      <c r="CY144" s="13">
        <f t="shared" si="83"/>
        <v>0</v>
      </c>
      <c r="CZ144" s="13">
        <f t="shared" si="83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87476968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1024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ht="409.5" x14ac:dyDescent="0.2">
      <c r="A145" s="11">
        <v>17</v>
      </c>
      <c r="B145" s="11">
        <v>1</v>
      </c>
      <c r="C145" s="11">
        <f>ROW(SmtRes!A380)</f>
        <v>380</v>
      </c>
      <c r="D145" s="11">
        <f>ROW(EtalonRes!A542)</f>
        <v>542</v>
      </c>
      <c r="E145" s="11" t="s">
        <v>3</v>
      </c>
      <c r="F145" s="11" t="s">
        <v>104</v>
      </c>
      <c r="G145" s="11" t="s">
        <v>105</v>
      </c>
      <c r="H145" s="11" t="s">
        <v>34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>ROUND(CP145,2)</f>
        <v>0</v>
      </c>
      <c r="P145" s="11">
        <f>SUMIF(SmtRes!AQ375:'SmtRes'!AQ380,"=1",SmtRes!DF375:'SmtRes'!DF380)</f>
        <v>0</v>
      </c>
      <c r="Q145" s="11">
        <f>SUMIF(SmtRes!AQ375:'SmtRes'!AQ380,"=1",SmtRes!DG375:'SmtRes'!DG380)</f>
        <v>0</v>
      </c>
      <c r="R145" s="11">
        <f>SUMIF(SmtRes!AQ375:'SmtRes'!AQ380,"=1",SmtRes!DH375:'SmtRes'!DH380)</f>
        <v>0</v>
      </c>
      <c r="S145" s="11">
        <f>SUMIF(SmtRes!AQ375:'SmtRes'!AQ380,"=1",SmtRes!DI375:'SmtRes'!DI380)</f>
        <v>0</v>
      </c>
      <c r="T145" s="11">
        <f t="shared" si="59"/>
        <v>0</v>
      </c>
      <c r="U145" s="11">
        <f>SUMIF(SmtRes!AQ375:'SmtRes'!AQ380,"=1",SmtRes!CV375:'SmtRes'!CV380)</f>
        <v>0</v>
      </c>
      <c r="V145" s="11">
        <f>SUMIF(SmtRes!AQ375:'SmtRes'!AQ380,"=1",SmtRes!CW375:'SmtRes'!CW380)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490.66665599999999</v>
      </c>
      <c r="AC145" s="11">
        <f>ROUND((SUM(SmtRes!BQ375:'SmtRes'!BQ380)),6)</f>
        <v>13.994400000000001</v>
      </c>
      <c r="AD145" s="11">
        <f>ROUND((((SUM(SmtRes!BR375:'SmtRes'!BR380))-(SUM(SmtRes!BS375:'SmtRes'!BS380)))+AE145),6)</f>
        <v>11.478456</v>
      </c>
      <c r="AE145" s="11">
        <f>ROUND((SUM(SmtRes!BS375:'SmtRes'!BS380)),6)</f>
        <v>10.900817999999999</v>
      </c>
      <c r="AF145" s="11">
        <f>ROUND((SUM(SmtRes!BT375:'SmtRes'!BT380)),6)</f>
        <v>465.19380000000001</v>
      </c>
      <c r="AG145" s="11">
        <f t="shared" si="65"/>
        <v>0</v>
      </c>
      <c r="AH145" s="11">
        <f>(SUM(SmtRes!BU375:'SmtRes'!BU380))</f>
        <v>0.54</v>
      </c>
      <c r="AI145" s="11">
        <f>(SUM(SmtRes!BV375:'SmtRes'!BV380))</f>
        <v>1.0800000000000001E-2</v>
      </c>
      <c r="AJ145" s="11">
        <f t="shared" si="66"/>
        <v>0</v>
      </c>
      <c r="AK145" s="11">
        <v>375.15964000000002</v>
      </c>
      <c r="AL145" s="11">
        <v>13.994400000000001</v>
      </c>
      <c r="AM145" s="11">
        <v>8.5025600000000008</v>
      </c>
      <c r="AN145" s="11">
        <v>8.0746800000000007</v>
      </c>
      <c r="AO145" s="11">
        <v>344.58800000000002</v>
      </c>
      <c r="AP145" s="11">
        <v>0</v>
      </c>
      <c r="AQ145" s="11">
        <v>0.4</v>
      </c>
      <c r="AR145" s="11">
        <v>8.0000000000000002E-3</v>
      </c>
      <c r="AS145" s="11">
        <v>0</v>
      </c>
      <c r="AT145" s="11">
        <v>97</v>
      </c>
      <c r="AU145" s="11">
        <v>51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2</v>
      </c>
      <c r="BJ145" s="11" t="s">
        <v>106</v>
      </c>
      <c r="BK145" s="11"/>
      <c r="BL145" s="11"/>
      <c r="BM145" s="11">
        <v>108001</v>
      </c>
      <c r="BN145" s="11">
        <v>0</v>
      </c>
      <c r="BO145" s="11" t="s">
        <v>3</v>
      </c>
      <c r="BP145" s="11">
        <v>0</v>
      </c>
      <c r="BQ145" s="11">
        <v>3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97</v>
      </c>
      <c r="CA145" s="11">
        <v>51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2" t="s">
        <v>218</v>
      </c>
      <c r="CO145" s="11">
        <v>0</v>
      </c>
      <c r="CP145" s="11">
        <f>(P145+Q145+S145+R145)</f>
        <v>0</v>
      </c>
      <c r="CQ145" s="11">
        <f>SUMIF(SmtRes!AQ375:'SmtRes'!AQ380,"=1",SmtRes!AA375:'SmtRes'!AA380)</f>
        <v>187.18</v>
      </c>
      <c r="CR145" s="11">
        <f>SUMIF(SmtRes!AQ375:'SmtRes'!AQ380,"=1",SmtRes!AB375:'SmtRes'!AB380)</f>
        <v>2125.64</v>
      </c>
      <c r="CS145" s="11">
        <f>SUMIF(SmtRes!AQ375:'SmtRes'!AQ380,"=1",SmtRes!AC375:'SmtRes'!AC380)</f>
        <v>2018.67</v>
      </c>
      <c r="CT145" s="11">
        <f>SUMIF(SmtRes!AQ375:'SmtRes'!AQ380,"=1",SmtRes!AD375:'SmtRes'!AD380)</f>
        <v>861.47</v>
      </c>
      <c r="CU145" s="11">
        <f>AG145</f>
        <v>0</v>
      </c>
      <c r="CV145" s="11">
        <f>SUMIF(SmtRes!AQ375:'SmtRes'!AQ380,"=1",SmtRes!BU375:'SmtRes'!BU380)</f>
        <v>0.54</v>
      </c>
      <c r="CW145" s="11">
        <f>SUMIF(SmtRes!AQ375:'SmtRes'!AQ380,"=1",SmtRes!BV375:'SmtRes'!BV380)</f>
        <v>1.0800000000000001E-2</v>
      </c>
      <c r="CX145" s="11">
        <f>AJ145</f>
        <v>0</v>
      </c>
      <c r="CY145" s="11">
        <f>(((S145+R145)*AT145)/100)</f>
        <v>0</v>
      </c>
      <c r="CZ145" s="11">
        <f>(((S145+R145)*AU145)/100)</f>
        <v>0</v>
      </c>
      <c r="DA145" s="11"/>
      <c r="DB145" s="11">
        <v>35</v>
      </c>
      <c r="DC145" s="11" t="s">
        <v>3</v>
      </c>
      <c r="DD145" s="11" t="s">
        <v>3</v>
      </c>
      <c r="DE145" s="11" t="s">
        <v>219</v>
      </c>
      <c r="DF145" s="11" t="s">
        <v>219</v>
      </c>
      <c r="DG145" s="11" t="s">
        <v>219</v>
      </c>
      <c r="DH145" s="11" t="s">
        <v>3</v>
      </c>
      <c r="DI145" s="11" t="s">
        <v>219</v>
      </c>
      <c r="DJ145" s="11" t="s">
        <v>219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34</v>
      </c>
      <c r="DW145" s="11" t="s">
        <v>34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87476968</v>
      </c>
      <c r="EF145" s="11">
        <v>3</v>
      </c>
      <c r="EG145" s="11" t="s">
        <v>96</v>
      </c>
      <c r="EH145" s="11">
        <v>0</v>
      </c>
      <c r="EI145" s="11" t="s">
        <v>3</v>
      </c>
      <c r="EJ145" s="11">
        <v>2</v>
      </c>
      <c r="EK145" s="11">
        <v>108001</v>
      </c>
      <c r="EL145" s="11" t="s">
        <v>97</v>
      </c>
      <c r="EM145" s="11" t="s">
        <v>98</v>
      </c>
      <c r="EN145" s="11"/>
      <c r="EO145" s="11" t="s">
        <v>220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0.4</v>
      </c>
      <c r="EX145" s="11">
        <v>0.01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97</v>
      </c>
      <c r="FY145" s="11">
        <v>51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690647836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99</v>
      </c>
      <c r="HO145" s="11" t="s">
        <v>100</v>
      </c>
      <c r="HP145" s="11" t="s">
        <v>97</v>
      </c>
      <c r="HQ145" s="11" t="s">
        <v>97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ht="409.5" x14ac:dyDescent="0.2">
      <c r="A146" s="13">
        <v>17</v>
      </c>
      <c r="B146" s="13">
        <v>1</v>
      </c>
      <c r="C146" s="13">
        <f>ROW(SmtRes!A386)</f>
        <v>386</v>
      </c>
      <c r="D146" s="13">
        <f>ROW(EtalonRes!A548)</f>
        <v>548</v>
      </c>
      <c r="E146" s="13" t="s">
        <v>3</v>
      </c>
      <c r="F146" s="13" t="s">
        <v>104</v>
      </c>
      <c r="G146" s="13" t="s">
        <v>105</v>
      </c>
      <c r="H146" s="13" t="s">
        <v>34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>ROUND(CP146,2)</f>
        <v>0</v>
      </c>
      <c r="P146" s="13">
        <f>SUMIF(SmtRes!AQ381:'SmtRes'!AQ386,"=1",SmtRes!DF381:'SmtRes'!DF386)</f>
        <v>0</v>
      </c>
      <c r="Q146" s="13">
        <f>SUMIF(SmtRes!AQ381:'SmtRes'!AQ386,"=1",SmtRes!DG381:'SmtRes'!DG386)</f>
        <v>0</v>
      </c>
      <c r="R146" s="13">
        <f>SUMIF(SmtRes!AQ381:'SmtRes'!AQ386,"=1",SmtRes!DH381:'SmtRes'!DH386)</f>
        <v>0</v>
      </c>
      <c r="S146" s="13">
        <f>SUMIF(SmtRes!AQ381:'SmtRes'!AQ386,"=1",SmtRes!DI381:'SmtRes'!DI386)</f>
        <v>0</v>
      </c>
      <c r="T146" s="13">
        <f t="shared" si="59"/>
        <v>0</v>
      </c>
      <c r="U146" s="13">
        <f>SUMIF(SmtRes!AQ381:'SmtRes'!AQ386,"=1",SmtRes!CV381:'SmtRes'!CV386)</f>
        <v>0</v>
      </c>
      <c r="V146" s="13">
        <f>SUMIF(SmtRes!AQ381:'SmtRes'!AQ386,"=1",SmtRes!CW381:'SmtRes'!CW386)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490.66665599999999</v>
      </c>
      <c r="AC146" s="13">
        <f>ROUND((SUM(SmtRes!BQ381:'SmtRes'!BQ386)),6)</f>
        <v>13.994400000000001</v>
      </c>
      <c r="AD146" s="13">
        <f>ROUND((((SUM(SmtRes!BR381:'SmtRes'!BR386))-(SUM(SmtRes!BS381:'SmtRes'!BS386)))+AE146),6)</f>
        <v>11.478456</v>
      </c>
      <c r="AE146" s="13">
        <f>ROUND((SUM(SmtRes!BS381:'SmtRes'!BS386)),6)</f>
        <v>10.900817999999999</v>
      </c>
      <c r="AF146" s="13">
        <f>ROUND((SUM(SmtRes!BT381:'SmtRes'!BT386)),6)</f>
        <v>465.19380000000001</v>
      </c>
      <c r="AG146" s="13">
        <f t="shared" si="65"/>
        <v>0</v>
      </c>
      <c r="AH146" s="13">
        <f>(SUM(SmtRes!BU381:'SmtRes'!BU386))</f>
        <v>0.54</v>
      </c>
      <c r="AI146" s="13">
        <f>(SUM(SmtRes!BV381:'SmtRes'!BV386))</f>
        <v>1.0800000000000001E-2</v>
      </c>
      <c r="AJ146" s="13">
        <f t="shared" si="66"/>
        <v>0</v>
      </c>
      <c r="AK146" s="13">
        <v>375.15964000000002</v>
      </c>
      <c r="AL146" s="13">
        <v>13.994400000000001</v>
      </c>
      <c r="AM146" s="13">
        <v>8.5025600000000008</v>
      </c>
      <c r="AN146" s="13">
        <v>8.0746800000000007</v>
      </c>
      <c r="AO146" s="13">
        <v>344.58800000000002</v>
      </c>
      <c r="AP146" s="13">
        <v>0</v>
      </c>
      <c r="AQ146" s="13">
        <v>0.4</v>
      </c>
      <c r="AR146" s="13">
        <v>8.0000000000000002E-3</v>
      </c>
      <c r="AS146" s="13">
        <v>0</v>
      </c>
      <c r="AT146" s="13">
        <v>97</v>
      </c>
      <c r="AU146" s="13">
        <v>51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2</v>
      </c>
      <c r="BJ146" s="13" t="s">
        <v>106</v>
      </c>
      <c r="BK146" s="13"/>
      <c r="BL146" s="13"/>
      <c r="BM146" s="13">
        <v>108001</v>
      </c>
      <c r="BN146" s="13">
        <v>0</v>
      </c>
      <c r="BO146" s="13" t="s">
        <v>3</v>
      </c>
      <c r="BP146" s="13">
        <v>0</v>
      </c>
      <c r="BQ146" s="13">
        <v>3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97</v>
      </c>
      <c r="CA146" s="13">
        <v>51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4" t="s">
        <v>218</v>
      </c>
      <c r="CO146" s="13">
        <v>0</v>
      </c>
      <c r="CP146" s="13">
        <f>(P146+Q146+S146+R146)</f>
        <v>0</v>
      </c>
      <c r="CQ146" s="13">
        <f>SUMIF(SmtRes!AQ381:'SmtRes'!AQ386,"=1",SmtRes!AA381:'SmtRes'!AA386)</f>
        <v>187.18</v>
      </c>
      <c r="CR146" s="13">
        <f>SUMIF(SmtRes!AQ381:'SmtRes'!AQ386,"=1",SmtRes!AB381:'SmtRes'!AB386)</f>
        <v>2125.64</v>
      </c>
      <c r="CS146" s="13">
        <f>SUMIF(SmtRes!AQ381:'SmtRes'!AQ386,"=1",SmtRes!AC381:'SmtRes'!AC386)</f>
        <v>2018.67</v>
      </c>
      <c r="CT146" s="13">
        <f>SUMIF(SmtRes!AQ381:'SmtRes'!AQ386,"=1",SmtRes!AD381:'SmtRes'!AD386)</f>
        <v>861.47</v>
      </c>
      <c r="CU146" s="13">
        <f>AG146</f>
        <v>0</v>
      </c>
      <c r="CV146" s="13">
        <f>SUMIF(SmtRes!AQ381:'SmtRes'!AQ386,"=1",SmtRes!BU381:'SmtRes'!BU386)</f>
        <v>0.54</v>
      </c>
      <c r="CW146" s="13">
        <f>SUMIF(SmtRes!AQ381:'SmtRes'!AQ386,"=1",SmtRes!BV381:'SmtRes'!BV386)</f>
        <v>1.0800000000000001E-2</v>
      </c>
      <c r="CX146" s="13">
        <f>AJ146</f>
        <v>0</v>
      </c>
      <c r="CY146" s="13">
        <f>(((S146+R146)*AT146)/100)</f>
        <v>0</v>
      </c>
      <c r="CZ146" s="13">
        <f>(((S146+R146)*AU146)/100)</f>
        <v>0</v>
      </c>
      <c r="DA146" s="13"/>
      <c r="DB146" s="13">
        <v>37</v>
      </c>
      <c r="DC146" s="13" t="s">
        <v>3</v>
      </c>
      <c r="DD146" s="13" t="s">
        <v>3</v>
      </c>
      <c r="DE146" s="13" t="s">
        <v>219</v>
      </c>
      <c r="DF146" s="13" t="s">
        <v>219</v>
      </c>
      <c r="DG146" s="13" t="s">
        <v>219</v>
      </c>
      <c r="DH146" s="13" t="s">
        <v>3</v>
      </c>
      <c r="DI146" s="13" t="s">
        <v>219</v>
      </c>
      <c r="DJ146" s="13" t="s">
        <v>219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34</v>
      </c>
      <c r="DW146" s="13" t="s">
        <v>34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87476968</v>
      </c>
      <c r="EF146" s="13">
        <v>3</v>
      </c>
      <c r="EG146" s="13" t="s">
        <v>96</v>
      </c>
      <c r="EH146" s="13">
        <v>0</v>
      </c>
      <c r="EI146" s="13" t="s">
        <v>3</v>
      </c>
      <c r="EJ146" s="13">
        <v>2</v>
      </c>
      <c r="EK146" s="13">
        <v>108001</v>
      </c>
      <c r="EL146" s="13" t="s">
        <v>97</v>
      </c>
      <c r="EM146" s="13" t="s">
        <v>98</v>
      </c>
      <c r="EN146" s="13"/>
      <c r="EO146" s="13" t="s">
        <v>220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0.4</v>
      </c>
      <c r="EX146" s="13">
        <v>0.01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97</v>
      </c>
      <c r="FY146" s="13">
        <v>51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690647836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>GV146*GW146</f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99</v>
      </c>
      <c r="HO146" s="13" t="s">
        <v>100</v>
      </c>
      <c r="HP146" s="13" t="s">
        <v>97</v>
      </c>
      <c r="HQ146" s="13" t="s">
        <v>97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x14ac:dyDescent="0.2">
      <c r="A147" s="11">
        <v>18</v>
      </c>
      <c r="B147" s="11">
        <v>1</v>
      </c>
      <c r="C147" s="11">
        <v>380</v>
      </c>
      <c r="D147" s="11"/>
      <c r="E147" s="11" t="s">
        <v>3</v>
      </c>
      <c r="F147" s="11" t="s">
        <v>101</v>
      </c>
      <c r="G147" s="11" t="s">
        <v>102</v>
      </c>
      <c r="H147" s="11" t="s">
        <v>103</v>
      </c>
      <c r="I147" s="11">
        <f>J147</f>
        <v>2</v>
      </c>
      <c r="J147" s="11">
        <v>2</v>
      </c>
      <c r="K147" s="11">
        <v>2</v>
      </c>
      <c r="L147" s="11">
        <v>0</v>
      </c>
      <c r="M147" s="11">
        <v>0</v>
      </c>
      <c r="N147" s="11">
        <f t="shared" si="57"/>
        <v>0</v>
      </c>
      <c r="O147" s="11">
        <f>ROUND(P147,2)</f>
        <v>0</v>
      </c>
      <c r="P147" s="11">
        <f>ROUND(ROUND(ROUND(SUMIF(SmtRes!AQ381:'SmtRes'!AQ386,"=1",SmtRes!CU381:'SmtRes'!CU386),2),2)*I147/100,2)</f>
        <v>0</v>
      </c>
      <c r="Q147" s="11">
        <f>ROUND(CR147*I147,2)</f>
        <v>0</v>
      </c>
      <c r="R147" s="11">
        <f>ROUND(CS147*I147,2)</f>
        <v>0</v>
      </c>
      <c r="S147" s="11">
        <f>ROUND(CT147*I147,2)</f>
        <v>0</v>
      </c>
      <c r="T147" s="11">
        <f t="shared" si="59"/>
        <v>0</v>
      </c>
      <c r="U147" s="11">
        <f>ROUND(CV147*I147,7)</f>
        <v>0</v>
      </c>
      <c r="V147" s="11">
        <f>ROUND(CW147*I147,7)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0</v>
      </c>
      <c r="AC147" s="11">
        <f>ROUND((ES147),6)</f>
        <v>0</v>
      </c>
      <c r="AD147" s="11">
        <f>ROUND((((ET147)-(EU147))+AE147),6)</f>
        <v>0</v>
      </c>
      <c r="AE147" s="11">
        <f>ROUND((EU147),6)</f>
        <v>0</v>
      </c>
      <c r="AF147" s="11">
        <f>ROUND((EV147),6)</f>
        <v>0</v>
      </c>
      <c r="AG147" s="11">
        <f t="shared" si="65"/>
        <v>0</v>
      </c>
      <c r="AH147" s="11">
        <f>(EW147)</f>
        <v>0</v>
      </c>
      <c r="AI147" s="11">
        <f>(EX147)</f>
        <v>0</v>
      </c>
      <c r="AJ147" s="11">
        <f t="shared" si="66"/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97</v>
      </c>
      <c r="AU147" s="11">
        <v>51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3</v>
      </c>
      <c r="BI147" s="11">
        <v>2</v>
      </c>
      <c r="BJ147" s="11" t="s">
        <v>3</v>
      </c>
      <c r="BK147" s="11"/>
      <c r="BL147" s="11"/>
      <c r="BM147" s="11">
        <v>108001</v>
      </c>
      <c r="BN147" s="11">
        <v>0</v>
      </c>
      <c r="BO147" s="11" t="s">
        <v>3</v>
      </c>
      <c r="BP147" s="11">
        <v>0</v>
      </c>
      <c r="BQ147" s="11">
        <v>3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97</v>
      </c>
      <c r="CA147" s="11">
        <v>51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 t="s">
        <v>3</v>
      </c>
      <c r="CO147" s="11">
        <v>0</v>
      </c>
      <c r="CP147" s="11">
        <f t="shared" ref="CP147:CZ147" si="84">0</f>
        <v>0</v>
      </c>
      <c r="CQ147" s="11">
        <f t="shared" si="84"/>
        <v>0</v>
      </c>
      <c r="CR147" s="11">
        <f t="shared" si="84"/>
        <v>0</v>
      </c>
      <c r="CS147" s="11">
        <f t="shared" si="84"/>
        <v>0</v>
      </c>
      <c r="CT147" s="11">
        <f t="shared" si="84"/>
        <v>0</v>
      </c>
      <c r="CU147" s="11">
        <f t="shared" si="84"/>
        <v>0</v>
      </c>
      <c r="CV147" s="11">
        <f t="shared" si="84"/>
        <v>0</v>
      </c>
      <c r="CW147" s="11">
        <f t="shared" si="84"/>
        <v>0</v>
      </c>
      <c r="CX147" s="11">
        <f t="shared" si="84"/>
        <v>0</v>
      </c>
      <c r="CY147" s="11">
        <f t="shared" si="84"/>
        <v>0</v>
      </c>
      <c r="CZ147" s="11">
        <f t="shared" si="84"/>
        <v>0</v>
      </c>
      <c r="DA147" s="11"/>
      <c r="DB147" s="11"/>
      <c r="DC147" s="11" t="s">
        <v>3</v>
      </c>
      <c r="DD147" s="11" t="s">
        <v>3</v>
      </c>
      <c r="DE147" s="11" t="s">
        <v>3</v>
      </c>
      <c r="DF147" s="11" t="s">
        <v>3</v>
      </c>
      <c r="DG147" s="11" t="s">
        <v>3</v>
      </c>
      <c r="DH147" s="11" t="s">
        <v>3</v>
      </c>
      <c r="DI147" s="11" t="s">
        <v>3</v>
      </c>
      <c r="DJ147" s="11" t="s">
        <v>3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103</v>
      </c>
      <c r="DW147" s="11" t="s">
        <v>103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87476968</v>
      </c>
      <c r="EF147" s="11">
        <v>3</v>
      </c>
      <c r="EG147" s="11" t="s">
        <v>96</v>
      </c>
      <c r="EH147" s="11">
        <v>0</v>
      </c>
      <c r="EI147" s="11" t="s">
        <v>3</v>
      </c>
      <c r="EJ147" s="11">
        <v>2</v>
      </c>
      <c r="EK147" s="11">
        <v>108001</v>
      </c>
      <c r="EL147" s="11" t="s">
        <v>97</v>
      </c>
      <c r="EM147" s="11" t="s">
        <v>98</v>
      </c>
      <c r="EN147" s="11"/>
      <c r="EO147" s="11" t="s">
        <v>3</v>
      </c>
      <c r="EP147" s="11"/>
      <c r="EQ147" s="11">
        <v>1024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97</v>
      </c>
      <c r="FY147" s="11">
        <v>51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274903907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>0</f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99</v>
      </c>
      <c r="HO147" s="11" t="s">
        <v>100</v>
      </c>
      <c r="HP147" s="11" t="s">
        <v>97</v>
      </c>
      <c r="HQ147" s="11" t="s">
        <v>97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x14ac:dyDescent="0.2">
      <c r="A148" s="13">
        <v>18</v>
      </c>
      <c r="B148" s="13">
        <v>1</v>
      </c>
      <c r="C148" s="13">
        <v>386</v>
      </c>
      <c r="D148" s="13"/>
      <c r="E148" s="13" t="s">
        <v>3</v>
      </c>
      <c r="F148" s="13" t="s">
        <v>101</v>
      </c>
      <c r="G148" s="13" t="s">
        <v>102</v>
      </c>
      <c r="H148" s="13" t="s">
        <v>103</v>
      </c>
      <c r="I148" s="13">
        <f>J148</f>
        <v>2</v>
      </c>
      <c r="J148" s="13">
        <v>2</v>
      </c>
      <c r="K148" s="13">
        <v>2</v>
      </c>
      <c r="L148" s="13">
        <v>0</v>
      </c>
      <c r="M148" s="13">
        <v>0</v>
      </c>
      <c r="N148" s="13">
        <f t="shared" si="57"/>
        <v>0</v>
      </c>
      <c r="O148" s="13">
        <f>ROUND(P148,2)</f>
        <v>0</v>
      </c>
      <c r="P148" s="13">
        <f>ROUND(ROUND(ROUND(SUMIF(SmtRes!AQ381:'SmtRes'!AQ386,"=1",SmtRes!CU381:'SmtRes'!CU386),2),2)*I148/100,2)</f>
        <v>0</v>
      </c>
      <c r="Q148" s="13">
        <f>ROUND(CR148*I148,2)</f>
        <v>0</v>
      </c>
      <c r="R148" s="13">
        <f>ROUND(CS148*I148,2)</f>
        <v>0</v>
      </c>
      <c r="S148" s="13">
        <f>ROUND(CT148*I148,2)</f>
        <v>0</v>
      </c>
      <c r="T148" s="13">
        <f t="shared" si="59"/>
        <v>0</v>
      </c>
      <c r="U148" s="13">
        <f>ROUND(CV148*I148,7)</f>
        <v>0</v>
      </c>
      <c r="V148" s="13">
        <f>ROUND(CW148*I148,7)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0</v>
      </c>
      <c r="AC148" s="13">
        <f>ROUND((ES148),6)</f>
        <v>0</v>
      </c>
      <c r="AD148" s="13">
        <f>ROUND((((ET148)-(EU148))+AE148),6)</f>
        <v>0</v>
      </c>
      <c r="AE148" s="13">
        <f>ROUND((EU148),6)</f>
        <v>0</v>
      </c>
      <c r="AF148" s="13">
        <f>ROUND((EV148),6)</f>
        <v>0</v>
      </c>
      <c r="AG148" s="13">
        <f t="shared" si="65"/>
        <v>0</v>
      </c>
      <c r="AH148" s="13">
        <f>(EW148)</f>
        <v>0</v>
      </c>
      <c r="AI148" s="13">
        <f>(EX148)</f>
        <v>0</v>
      </c>
      <c r="AJ148" s="13">
        <f t="shared" si="66"/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97</v>
      </c>
      <c r="AU148" s="13">
        <v>51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3</v>
      </c>
      <c r="BI148" s="13">
        <v>2</v>
      </c>
      <c r="BJ148" s="13" t="s">
        <v>3</v>
      </c>
      <c r="BK148" s="13"/>
      <c r="BL148" s="13"/>
      <c r="BM148" s="13">
        <v>108001</v>
      </c>
      <c r="BN148" s="13">
        <v>0</v>
      </c>
      <c r="BO148" s="13" t="s">
        <v>3</v>
      </c>
      <c r="BP148" s="13">
        <v>0</v>
      </c>
      <c r="BQ148" s="13">
        <v>3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97</v>
      </c>
      <c r="CA148" s="13">
        <v>51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 t="s">
        <v>3</v>
      </c>
      <c r="CO148" s="13">
        <v>0</v>
      </c>
      <c r="CP148" s="13">
        <f t="shared" ref="CP148:CZ148" si="85">0</f>
        <v>0</v>
      </c>
      <c r="CQ148" s="13">
        <f t="shared" si="85"/>
        <v>0</v>
      </c>
      <c r="CR148" s="13">
        <f t="shared" si="85"/>
        <v>0</v>
      </c>
      <c r="CS148" s="13">
        <f t="shared" si="85"/>
        <v>0</v>
      </c>
      <c r="CT148" s="13">
        <f t="shared" si="85"/>
        <v>0</v>
      </c>
      <c r="CU148" s="13">
        <f t="shared" si="85"/>
        <v>0</v>
      </c>
      <c r="CV148" s="13">
        <f t="shared" si="85"/>
        <v>0</v>
      </c>
      <c r="CW148" s="13">
        <f t="shared" si="85"/>
        <v>0</v>
      </c>
      <c r="CX148" s="13">
        <f t="shared" si="85"/>
        <v>0</v>
      </c>
      <c r="CY148" s="13">
        <f t="shared" si="85"/>
        <v>0</v>
      </c>
      <c r="CZ148" s="13">
        <f t="shared" si="85"/>
        <v>0</v>
      </c>
      <c r="DA148" s="13"/>
      <c r="DB148" s="13"/>
      <c r="DC148" s="13" t="s">
        <v>3</v>
      </c>
      <c r="DD148" s="13" t="s">
        <v>3</v>
      </c>
      <c r="DE148" s="13" t="s">
        <v>3</v>
      </c>
      <c r="DF148" s="13" t="s">
        <v>3</v>
      </c>
      <c r="DG148" s="13" t="s">
        <v>3</v>
      </c>
      <c r="DH148" s="13" t="s">
        <v>3</v>
      </c>
      <c r="DI148" s="13" t="s">
        <v>3</v>
      </c>
      <c r="DJ148" s="13" t="s">
        <v>3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103</v>
      </c>
      <c r="DW148" s="13" t="s">
        <v>103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87476968</v>
      </c>
      <c r="EF148" s="13">
        <v>3</v>
      </c>
      <c r="EG148" s="13" t="s">
        <v>96</v>
      </c>
      <c r="EH148" s="13">
        <v>0</v>
      </c>
      <c r="EI148" s="13" t="s">
        <v>3</v>
      </c>
      <c r="EJ148" s="13">
        <v>2</v>
      </c>
      <c r="EK148" s="13">
        <v>108001</v>
      </c>
      <c r="EL148" s="13" t="s">
        <v>97</v>
      </c>
      <c r="EM148" s="13" t="s">
        <v>98</v>
      </c>
      <c r="EN148" s="13"/>
      <c r="EO148" s="13" t="s">
        <v>3</v>
      </c>
      <c r="EP148" s="13"/>
      <c r="EQ148" s="13">
        <v>1024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97</v>
      </c>
      <c r="FY148" s="13">
        <v>51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274903907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>0</f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99</v>
      </c>
      <c r="HO148" s="13" t="s">
        <v>100</v>
      </c>
      <c r="HP148" s="13" t="s">
        <v>97</v>
      </c>
      <c r="HQ148" s="13" t="s">
        <v>97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ROW(SmtRes!A393)</f>
        <v>393</v>
      </c>
      <c r="D149" s="11">
        <f>ROW(EtalonRes!A555)</f>
        <v>555</v>
      </c>
      <c r="E149" s="11" t="s">
        <v>3</v>
      </c>
      <c r="F149" s="11" t="s">
        <v>237</v>
      </c>
      <c r="G149" s="11" t="s">
        <v>238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>ROUND(CP149,2)</f>
        <v>0</v>
      </c>
      <c r="P149" s="11">
        <f>SUMIF(SmtRes!AQ387:'SmtRes'!AQ393,"=1",SmtRes!DF387:'SmtRes'!DF393)</f>
        <v>0</v>
      </c>
      <c r="Q149" s="11">
        <f>SUMIF(SmtRes!AQ387:'SmtRes'!AQ393,"=1",SmtRes!DG387:'SmtRes'!DG393)</f>
        <v>0</v>
      </c>
      <c r="R149" s="11">
        <f>SUMIF(SmtRes!AQ387:'SmtRes'!AQ393,"=1",SmtRes!DH387:'SmtRes'!DH393)</f>
        <v>0</v>
      </c>
      <c r="S149" s="11">
        <f>SUMIF(SmtRes!AQ387:'SmtRes'!AQ393,"=1",SmtRes!DI387:'SmtRes'!DI393)</f>
        <v>0</v>
      </c>
      <c r="T149" s="11">
        <f t="shared" si="59"/>
        <v>0</v>
      </c>
      <c r="U149" s="11">
        <f>SUMIF(SmtRes!AQ387:'SmtRes'!AQ393,"=1",SmtRes!CV387:'SmtRes'!CV393)</f>
        <v>0</v>
      </c>
      <c r="V149" s="11">
        <f>SUMIF(SmtRes!AQ387:'SmtRes'!AQ393,"=1",SmtRes!CW387:'SmtRes'!CW393)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845.83108000000004</v>
      </c>
      <c r="AC149" s="11">
        <f>ROUND((SUM(SmtRes!BQ387:'SmtRes'!BQ393)),6)</f>
        <v>125.9496</v>
      </c>
      <c r="AD149" s="11">
        <f>ROUND((((SUM(SmtRes!BR387:'SmtRes'!BR393))-(SUM(SmtRes!BS387:'SmtRes'!BS393)))+AE149),6)</f>
        <v>56.549579999999999</v>
      </c>
      <c r="AE149" s="11">
        <f>ROUND((SUM(SmtRes!BS387:'SmtRes'!BS393)),6)</f>
        <v>70.081339999999997</v>
      </c>
      <c r="AF149" s="11">
        <f>ROUND((SUM(SmtRes!BT387:'SmtRes'!BT393)),6)</f>
        <v>663.33190000000002</v>
      </c>
      <c r="AG149" s="11">
        <f t="shared" si="65"/>
        <v>0</v>
      </c>
      <c r="AH149" s="11">
        <f>(SUM(SmtRes!BU387:'SmtRes'!BU393))</f>
        <v>0.77</v>
      </c>
      <c r="AI149" s="11">
        <f>(SUM(SmtRes!BV387:'SmtRes'!BV393))</f>
        <v>7.4999999999999997E-2</v>
      </c>
      <c r="AJ149" s="11">
        <f t="shared" si="66"/>
        <v>0</v>
      </c>
      <c r="AK149" s="11">
        <v>915.91242</v>
      </c>
      <c r="AL149" s="11">
        <v>125.9496</v>
      </c>
      <c r="AM149" s="11">
        <v>56.549579999999999</v>
      </c>
      <c r="AN149" s="11">
        <v>70.081339999999997</v>
      </c>
      <c r="AO149" s="11">
        <v>663.33190000000002</v>
      </c>
      <c r="AP149" s="11">
        <v>0</v>
      </c>
      <c r="AQ149" s="11">
        <v>0.77</v>
      </c>
      <c r="AR149" s="11">
        <v>7.4999999999999997E-2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239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>(P149+Q149+S149+R149)</f>
        <v>0</v>
      </c>
      <c r="CQ149" s="11">
        <f>SUMIF(SmtRes!AQ387:'SmtRes'!AQ393,"=1",SmtRes!AA387:'SmtRes'!AA393)</f>
        <v>187.18</v>
      </c>
      <c r="CR149" s="11">
        <f>SUMIF(SmtRes!AQ387:'SmtRes'!AQ393,"=1",SmtRes!AB387:'SmtRes'!AB393)</f>
        <v>2209.87</v>
      </c>
      <c r="CS149" s="11">
        <f>SUMIF(SmtRes!AQ387:'SmtRes'!AQ393,"=1",SmtRes!AC387:'SmtRes'!AC393)</f>
        <v>2783.71</v>
      </c>
      <c r="CT149" s="11">
        <f>SUMIF(SmtRes!AQ387:'SmtRes'!AQ393,"=1",SmtRes!AD387:'SmtRes'!AD393)</f>
        <v>861.47</v>
      </c>
      <c r="CU149" s="11">
        <f>AG149</f>
        <v>0</v>
      </c>
      <c r="CV149" s="11">
        <f>SUMIF(SmtRes!AQ387:'SmtRes'!AQ393,"=1",SmtRes!BU387:'SmtRes'!BU393)</f>
        <v>0.77</v>
      </c>
      <c r="CW149" s="11">
        <f>SUMIF(SmtRes!AQ387:'SmtRes'!AQ393,"=1",SmtRes!BV387:'SmtRes'!BV393)</f>
        <v>7.4999999999999997E-2</v>
      </c>
      <c r="CX149" s="11">
        <f>AJ149</f>
        <v>0</v>
      </c>
      <c r="CY149" s="11">
        <f>(((S149+R149)*AT149)/100)</f>
        <v>0</v>
      </c>
      <c r="CZ149" s="11">
        <f>(((S149+R149)*AU149)/100)</f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87476968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0.77</v>
      </c>
      <c r="EX149" s="11">
        <v>0.08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-2141715249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>GV149*GW149</f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ROW(SmtRes!A400)</f>
        <v>400</v>
      </c>
      <c r="D150" s="13">
        <f>ROW(EtalonRes!A562)</f>
        <v>562</v>
      </c>
      <c r="E150" s="13" t="s">
        <v>3</v>
      </c>
      <c r="F150" s="13" t="s">
        <v>237</v>
      </c>
      <c r="G150" s="13" t="s">
        <v>238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>ROUND(CP150,2)</f>
        <v>0</v>
      </c>
      <c r="P150" s="13">
        <f>SUMIF(SmtRes!AQ394:'SmtRes'!AQ400,"=1",SmtRes!DF394:'SmtRes'!DF400)</f>
        <v>0</v>
      </c>
      <c r="Q150" s="13">
        <f>SUMIF(SmtRes!AQ394:'SmtRes'!AQ400,"=1",SmtRes!DG394:'SmtRes'!DG400)</f>
        <v>0</v>
      </c>
      <c r="R150" s="13">
        <f>SUMIF(SmtRes!AQ394:'SmtRes'!AQ400,"=1",SmtRes!DH394:'SmtRes'!DH400)</f>
        <v>0</v>
      </c>
      <c r="S150" s="13">
        <f>SUMIF(SmtRes!AQ394:'SmtRes'!AQ400,"=1",SmtRes!DI394:'SmtRes'!DI400)</f>
        <v>0</v>
      </c>
      <c r="T150" s="13">
        <f t="shared" si="59"/>
        <v>0</v>
      </c>
      <c r="U150" s="13">
        <f>SUMIF(SmtRes!AQ394:'SmtRes'!AQ400,"=1",SmtRes!CV394:'SmtRes'!CV400)</f>
        <v>0</v>
      </c>
      <c r="V150" s="13">
        <f>SUMIF(SmtRes!AQ394:'SmtRes'!AQ400,"=1",SmtRes!CW394:'SmtRes'!CW400)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845.83108000000004</v>
      </c>
      <c r="AC150" s="13">
        <f>ROUND((SUM(SmtRes!BQ394:'SmtRes'!BQ400)),6)</f>
        <v>125.9496</v>
      </c>
      <c r="AD150" s="13">
        <f>ROUND((((SUM(SmtRes!BR394:'SmtRes'!BR400))-(SUM(SmtRes!BS394:'SmtRes'!BS400)))+AE150),6)</f>
        <v>56.549579999999999</v>
      </c>
      <c r="AE150" s="13">
        <f>ROUND((SUM(SmtRes!BS394:'SmtRes'!BS400)),6)</f>
        <v>70.081339999999997</v>
      </c>
      <c r="AF150" s="13">
        <f>ROUND((SUM(SmtRes!BT394:'SmtRes'!BT400)),6)</f>
        <v>663.33190000000002</v>
      </c>
      <c r="AG150" s="13">
        <f t="shared" si="65"/>
        <v>0</v>
      </c>
      <c r="AH150" s="13">
        <f>(SUM(SmtRes!BU394:'SmtRes'!BU400))</f>
        <v>0.77</v>
      </c>
      <c r="AI150" s="13">
        <f>(SUM(SmtRes!BV394:'SmtRes'!BV400))</f>
        <v>7.4999999999999997E-2</v>
      </c>
      <c r="AJ150" s="13">
        <f t="shared" si="66"/>
        <v>0</v>
      </c>
      <c r="AK150" s="13">
        <v>915.91242</v>
      </c>
      <c r="AL150" s="13">
        <v>125.9496</v>
      </c>
      <c r="AM150" s="13">
        <v>56.549579999999999</v>
      </c>
      <c r="AN150" s="13">
        <v>70.081339999999997</v>
      </c>
      <c r="AO150" s="13">
        <v>663.33190000000002</v>
      </c>
      <c r="AP150" s="13">
        <v>0</v>
      </c>
      <c r="AQ150" s="13">
        <v>0.77</v>
      </c>
      <c r="AR150" s="13">
        <v>7.4999999999999997E-2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239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>(P150+Q150+S150+R150)</f>
        <v>0</v>
      </c>
      <c r="CQ150" s="13">
        <f>SUMIF(SmtRes!AQ394:'SmtRes'!AQ400,"=1",SmtRes!AA394:'SmtRes'!AA400)</f>
        <v>187.18</v>
      </c>
      <c r="CR150" s="13">
        <f>SUMIF(SmtRes!AQ394:'SmtRes'!AQ400,"=1",SmtRes!AB394:'SmtRes'!AB400)</f>
        <v>2209.87</v>
      </c>
      <c r="CS150" s="13">
        <f>SUMIF(SmtRes!AQ394:'SmtRes'!AQ400,"=1",SmtRes!AC394:'SmtRes'!AC400)</f>
        <v>2783.71</v>
      </c>
      <c r="CT150" s="13">
        <f>SUMIF(SmtRes!AQ394:'SmtRes'!AQ400,"=1",SmtRes!AD394:'SmtRes'!AD400)</f>
        <v>861.47</v>
      </c>
      <c r="CU150" s="13">
        <f>AG150</f>
        <v>0</v>
      </c>
      <c r="CV150" s="13">
        <f>SUMIF(SmtRes!AQ394:'SmtRes'!AQ400,"=1",SmtRes!BU394:'SmtRes'!BU400)</f>
        <v>0.77</v>
      </c>
      <c r="CW150" s="13">
        <f>SUMIF(SmtRes!AQ394:'SmtRes'!AQ400,"=1",SmtRes!BV394:'SmtRes'!BV400)</f>
        <v>7.4999999999999997E-2</v>
      </c>
      <c r="CX150" s="13">
        <f>AJ150</f>
        <v>0</v>
      </c>
      <c r="CY150" s="13">
        <f>(((S150+R150)*AT150)/100)</f>
        <v>0</v>
      </c>
      <c r="CZ150" s="13">
        <f>(((S150+R150)*AU150)/100)</f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87476968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0.77</v>
      </c>
      <c r="EX150" s="13">
        <v>0.08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-2141715249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>GV150*GW150</f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393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ROUND(ROUND(ROUND(SUMIF(SmtRes!AQ394:'SmtRes'!AQ400,"=1",SmtRes!CU394:'SmtRes'!CU400),2),2)*I151/100,2)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86">0</f>
        <v>0</v>
      </c>
      <c r="CQ151" s="11">
        <f t="shared" si="86"/>
        <v>0</v>
      </c>
      <c r="CR151" s="11">
        <f t="shared" si="86"/>
        <v>0</v>
      </c>
      <c r="CS151" s="11">
        <f t="shared" si="86"/>
        <v>0</v>
      </c>
      <c r="CT151" s="11">
        <f t="shared" si="86"/>
        <v>0</v>
      </c>
      <c r="CU151" s="11">
        <f t="shared" si="86"/>
        <v>0</v>
      </c>
      <c r="CV151" s="11">
        <f t="shared" si="86"/>
        <v>0</v>
      </c>
      <c r="CW151" s="11">
        <f t="shared" si="86"/>
        <v>0</v>
      </c>
      <c r="CX151" s="11">
        <f t="shared" si="86"/>
        <v>0</v>
      </c>
      <c r="CY151" s="11">
        <f t="shared" si="86"/>
        <v>0</v>
      </c>
      <c r="CZ151" s="11">
        <f t="shared" si="86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87476968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400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ROUND(ROUND(ROUND(SUMIF(SmtRes!AQ394:'SmtRes'!AQ400,"=1",SmtRes!CU394:'SmtRes'!CU400),2),2)*I152/100,2)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87">0</f>
        <v>0</v>
      </c>
      <c r="CQ152" s="13">
        <f t="shared" si="87"/>
        <v>0</v>
      </c>
      <c r="CR152" s="13">
        <f t="shared" si="87"/>
        <v>0</v>
      </c>
      <c r="CS152" s="13">
        <f t="shared" si="87"/>
        <v>0</v>
      </c>
      <c r="CT152" s="13">
        <f t="shared" si="87"/>
        <v>0</v>
      </c>
      <c r="CU152" s="13">
        <f t="shared" si="87"/>
        <v>0</v>
      </c>
      <c r="CV152" s="13">
        <f t="shared" si="87"/>
        <v>0</v>
      </c>
      <c r="CW152" s="13">
        <f t="shared" si="87"/>
        <v>0</v>
      </c>
      <c r="CX152" s="13">
        <f t="shared" si="87"/>
        <v>0</v>
      </c>
      <c r="CY152" s="13">
        <f t="shared" si="87"/>
        <v>0</v>
      </c>
      <c r="CZ152" s="13">
        <f t="shared" si="87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87476968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ROW(SmtRes!A410)</f>
        <v>410</v>
      </c>
      <c r="D153" s="11">
        <f>ROW(EtalonRes!A575)</f>
        <v>575</v>
      </c>
      <c r="E153" s="11" t="s">
        <v>240</v>
      </c>
      <c r="F153" s="11" t="s">
        <v>241</v>
      </c>
      <c r="G153" s="11" t="s">
        <v>242</v>
      </c>
      <c r="H153" s="11" t="s">
        <v>243</v>
      </c>
      <c r="I153" s="11">
        <v>0</v>
      </c>
      <c r="J153" s="11">
        <v>0</v>
      </c>
      <c r="K153" s="11">
        <v>0</v>
      </c>
      <c r="L153" s="11">
        <v>2.7E-2</v>
      </c>
      <c r="M153" s="11">
        <v>2.7E-2</v>
      </c>
      <c r="N153" s="11">
        <f t="shared" si="57"/>
        <v>0</v>
      </c>
      <c r="O153" s="11">
        <f t="shared" ref="O153:O158" si="88">ROUND(CP153,2)</f>
        <v>0</v>
      </c>
      <c r="P153" s="11">
        <f>SUMIF(SmtRes!AQ401:'SmtRes'!AQ410,"=1",SmtRes!DF401:'SmtRes'!DF410)</f>
        <v>0</v>
      </c>
      <c r="Q153" s="11">
        <f>SUMIF(SmtRes!AQ401:'SmtRes'!AQ410,"=1",SmtRes!DG401:'SmtRes'!DG410)</f>
        <v>0</v>
      </c>
      <c r="R153" s="11">
        <f>SUMIF(SmtRes!AQ401:'SmtRes'!AQ410,"=1",SmtRes!DH401:'SmtRes'!DH410)</f>
        <v>0</v>
      </c>
      <c r="S153" s="11">
        <f>SUMIF(SmtRes!AQ401:'SmtRes'!AQ410,"=1",SmtRes!DI401:'SmtRes'!DI410)</f>
        <v>0</v>
      </c>
      <c r="T153" s="11">
        <f t="shared" si="59"/>
        <v>0</v>
      </c>
      <c r="U153" s="11">
        <f>SUMIF(SmtRes!AQ401:'SmtRes'!AQ410,"=1",SmtRes!CV401:'SmtRes'!CV410)</f>
        <v>0</v>
      </c>
      <c r="V153" s="11">
        <f>SUMIF(SmtRes!AQ401:'SmtRes'!AQ410,"=1",SmtRes!CW401:'SmtRes'!CW410)</f>
        <v>0</v>
      </c>
      <c r="W153" s="11">
        <f t="shared" si="60"/>
        <v>0</v>
      </c>
      <c r="X153" s="11">
        <f t="shared" si="61"/>
        <v>0</v>
      </c>
      <c r="Y153" s="11">
        <f t="shared" si="62"/>
        <v>0</v>
      </c>
      <c r="Z153" s="11"/>
      <c r="AA153" s="11">
        <v>91157964</v>
      </c>
      <c r="AB153" s="11">
        <f t="shared" si="63"/>
        <v>103261.77888</v>
      </c>
      <c r="AC153" s="11">
        <f t="shared" ref="AC153:AC158" si="89">ROUND((0),6)</f>
        <v>0</v>
      </c>
      <c r="AD153" s="11">
        <f>ROUND((((SUM(SmtRes!BR401:'SmtRes'!BR410))-(SUM(SmtRes!BS401:'SmtRes'!BS410)))+AE153),6)</f>
        <v>10991.434004999999</v>
      </c>
      <c r="AE153" s="11">
        <f>ROUND((SUM(SmtRes!BS401:'SmtRes'!BS410)),6)</f>
        <v>24913.35367</v>
      </c>
      <c r="AF153" s="11">
        <f>ROUND((SUM(SmtRes!BT401:'SmtRes'!BT410)),6)</f>
        <v>92270.344874999995</v>
      </c>
      <c r="AG153" s="11">
        <f t="shared" si="65"/>
        <v>0</v>
      </c>
      <c r="AH153" s="11">
        <f>(SUM(SmtRes!BU401:'SmtRes'!BU410))</f>
        <v>109.38800000000001</v>
      </c>
      <c r="AI153" s="11">
        <f>(SUM(SmtRes!BV401:'SmtRes'!BV410))</f>
        <v>28.6235</v>
      </c>
      <c r="AJ153" s="11">
        <f t="shared" si="66"/>
        <v>0</v>
      </c>
      <c r="AK153" s="11">
        <v>111456.637</v>
      </c>
      <c r="AL153" s="11">
        <v>0</v>
      </c>
      <c r="AM153" s="11">
        <v>9557.7687000000005</v>
      </c>
      <c r="AN153" s="11">
        <v>21663.785800000001</v>
      </c>
      <c r="AO153" s="11">
        <v>80235.082500000004</v>
      </c>
      <c r="AP153" s="11">
        <v>0</v>
      </c>
      <c r="AQ153" s="11">
        <v>95.12</v>
      </c>
      <c r="AR153" s="11">
        <v>24.89</v>
      </c>
      <c r="AS153" s="11">
        <v>0</v>
      </c>
      <c r="AT153" s="11">
        <v>103</v>
      </c>
      <c r="AU153" s="11">
        <v>60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1</v>
      </c>
      <c r="BJ153" s="11" t="s">
        <v>244</v>
      </c>
      <c r="BK153" s="11"/>
      <c r="BL153" s="11"/>
      <c r="BM153" s="11">
        <v>33001</v>
      </c>
      <c r="BN153" s="11">
        <v>0</v>
      </c>
      <c r="BO153" s="11" t="s">
        <v>3</v>
      </c>
      <c r="BP153" s="11">
        <v>0</v>
      </c>
      <c r="BQ153" s="11">
        <v>2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103</v>
      </c>
      <c r="CA153" s="11">
        <v>60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4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196</v>
      </c>
      <c r="CO153" s="11">
        <v>0</v>
      </c>
      <c r="CP153" s="11">
        <f t="shared" ref="CP153:CP158" si="90">(P153+Q153+S153+R153)</f>
        <v>0</v>
      </c>
      <c r="CQ153" s="11">
        <f>SUMIF(SmtRes!AQ401:'SmtRes'!AQ410,"=1",SmtRes!AA401:'SmtRes'!AA410)</f>
        <v>0</v>
      </c>
      <c r="CR153" s="11">
        <f>SUMIF(SmtRes!AQ401:'SmtRes'!AQ410,"=1",SmtRes!AB401:'SmtRes'!AB410)</f>
        <v>2835.5</v>
      </c>
      <c r="CS153" s="11">
        <f>SUMIF(SmtRes!AQ401:'SmtRes'!AQ410,"=1",SmtRes!AC401:'SmtRes'!AC410)</f>
        <v>3741.6100000000006</v>
      </c>
      <c r="CT153" s="11">
        <f>SUMIF(SmtRes!AQ401:'SmtRes'!AQ410,"=1",SmtRes!AD401:'SmtRes'!AD410)</f>
        <v>3317.3100000000004</v>
      </c>
      <c r="CU153" s="11">
        <f t="shared" ref="CU153:CU158" si="91">AG153</f>
        <v>0</v>
      </c>
      <c r="CV153" s="11">
        <f>SUMIF(SmtRes!AQ401:'SmtRes'!AQ410,"=1",SmtRes!BU401:'SmtRes'!BU410)</f>
        <v>109.38800000000001</v>
      </c>
      <c r="CW153" s="11">
        <f>SUMIF(SmtRes!AQ401:'SmtRes'!AQ410,"=1",SmtRes!BV401:'SmtRes'!BV410)</f>
        <v>28.6235</v>
      </c>
      <c r="CX153" s="11">
        <f t="shared" ref="CX153:CX158" si="92">AJ153</f>
        <v>0</v>
      </c>
      <c r="CY153" s="11">
        <f t="shared" ref="CY153:CY158" si="93">(((S153+R153)*AT153)/100)</f>
        <v>0</v>
      </c>
      <c r="CZ153" s="11">
        <f t="shared" ref="CZ153:CZ158" si="94">(((S153+R153)*AU153)/100)</f>
        <v>0</v>
      </c>
      <c r="DA153" s="11"/>
      <c r="DB153" s="11">
        <v>39</v>
      </c>
      <c r="DC153" s="11" t="s">
        <v>3</v>
      </c>
      <c r="DD153" s="11" t="s">
        <v>3</v>
      </c>
      <c r="DE153" s="11" t="s">
        <v>197</v>
      </c>
      <c r="DF153" s="11" t="s">
        <v>197</v>
      </c>
      <c r="DG153" s="11" t="s">
        <v>197</v>
      </c>
      <c r="DH153" s="11" t="s">
        <v>3</v>
      </c>
      <c r="DI153" s="11" t="s">
        <v>197</v>
      </c>
      <c r="DJ153" s="11" t="s">
        <v>197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243</v>
      </c>
      <c r="DW153" s="11" t="s">
        <v>245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87477146</v>
      </c>
      <c r="EF153" s="11">
        <v>2</v>
      </c>
      <c r="EG153" s="11" t="s">
        <v>38</v>
      </c>
      <c r="EH153" s="11">
        <v>27</v>
      </c>
      <c r="EI153" s="11" t="s">
        <v>39</v>
      </c>
      <c r="EJ153" s="11">
        <v>1</v>
      </c>
      <c r="EK153" s="11">
        <v>33001</v>
      </c>
      <c r="EL153" s="11" t="s">
        <v>39</v>
      </c>
      <c r="EM153" s="11" t="s">
        <v>40</v>
      </c>
      <c r="EN153" s="11"/>
      <c r="EO153" s="11" t="s">
        <v>200</v>
      </c>
      <c r="EP153" s="11"/>
      <c r="EQ153" s="11">
        <v>131072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95.12</v>
      </c>
      <c r="EX153" s="11">
        <v>24.89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103</v>
      </c>
      <c r="FY153" s="11">
        <v>60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350654751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0</v>
      </c>
      <c r="GN153" s="11">
        <f t="shared" si="74"/>
        <v>0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 t="shared" ref="HC153:HC158" si="95"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42</v>
      </c>
      <c r="HO153" s="11" t="s">
        <v>43</v>
      </c>
      <c r="HP153" s="11" t="s">
        <v>39</v>
      </c>
      <c r="HQ153" s="11" t="s">
        <v>39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ROW(SmtRes!A420)</f>
        <v>420</v>
      </c>
      <c r="D154" s="13">
        <f>ROW(EtalonRes!A588)</f>
        <v>588</v>
      </c>
      <c r="E154" s="13" t="s">
        <v>240</v>
      </c>
      <c r="F154" s="13" t="s">
        <v>241</v>
      </c>
      <c r="G154" s="13" t="s">
        <v>242</v>
      </c>
      <c r="H154" s="13" t="s">
        <v>243</v>
      </c>
      <c r="I154" s="13">
        <v>0</v>
      </c>
      <c r="J154" s="13">
        <v>0</v>
      </c>
      <c r="K154" s="13">
        <v>0</v>
      </c>
      <c r="L154" s="13">
        <v>2.7E-2</v>
      </c>
      <c r="M154" s="13">
        <v>2.7E-2</v>
      </c>
      <c r="N154" s="13">
        <f t="shared" si="57"/>
        <v>0</v>
      </c>
      <c r="O154" s="13">
        <f t="shared" si="88"/>
        <v>0</v>
      </c>
      <c r="P154" s="13">
        <f>SUMIF(SmtRes!AQ411:'SmtRes'!AQ420,"=1",SmtRes!DF411:'SmtRes'!DF420)</f>
        <v>0</v>
      </c>
      <c r="Q154" s="13">
        <f>SUMIF(SmtRes!AQ411:'SmtRes'!AQ420,"=1",SmtRes!DG411:'SmtRes'!DG420)</f>
        <v>0</v>
      </c>
      <c r="R154" s="13">
        <f>SUMIF(SmtRes!AQ411:'SmtRes'!AQ420,"=1",SmtRes!DH411:'SmtRes'!DH420)</f>
        <v>0</v>
      </c>
      <c r="S154" s="13">
        <f>SUMIF(SmtRes!AQ411:'SmtRes'!AQ420,"=1",SmtRes!DI411:'SmtRes'!DI420)</f>
        <v>0</v>
      </c>
      <c r="T154" s="13">
        <f t="shared" si="59"/>
        <v>0</v>
      </c>
      <c r="U154" s="13">
        <f>SUMIF(SmtRes!AQ411:'SmtRes'!AQ420,"=1",SmtRes!CV411:'SmtRes'!CV420)</f>
        <v>0</v>
      </c>
      <c r="V154" s="13">
        <f>SUMIF(SmtRes!AQ411:'SmtRes'!AQ420,"=1",SmtRes!CW411:'SmtRes'!CW420)</f>
        <v>0</v>
      </c>
      <c r="W154" s="13">
        <f t="shared" si="60"/>
        <v>0</v>
      </c>
      <c r="X154" s="13">
        <f t="shared" si="61"/>
        <v>0</v>
      </c>
      <c r="Y154" s="13">
        <f t="shared" si="62"/>
        <v>0</v>
      </c>
      <c r="Z154" s="13"/>
      <c r="AA154" s="13">
        <v>91157899</v>
      </c>
      <c r="AB154" s="13">
        <f t="shared" si="63"/>
        <v>103261.77888</v>
      </c>
      <c r="AC154" s="13">
        <f t="shared" si="89"/>
        <v>0</v>
      </c>
      <c r="AD154" s="13">
        <f>ROUND((((SUM(SmtRes!BR411:'SmtRes'!BR420))-(SUM(SmtRes!BS411:'SmtRes'!BS420)))+AE154),6)</f>
        <v>10991.434004999999</v>
      </c>
      <c r="AE154" s="13">
        <f>ROUND((SUM(SmtRes!BS411:'SmtRes'!BS420)),6)</f>
        <v>24913.35367</v>
      </c>
      <c r="AF154" s="13">
        <f>ROUND((SUM(SmtRes!BT411:'SmtRes'!BT420)),6)</f>
        <v>92270.344874999995</v>
      </c>
      <c r="AG154" s="13">
        <f t="shared" si="65"/>
        <v>0</v>
      </c>
      <c r="AH154" s="13">
        <f>(SUM(SmtRes!BU411:'SmtRes'!BU420))</f>
        <v>109.38800000000001</v>
      </c>
      <c r="AI154" s="13">
        <f>(SUM(SmtRes!BV411:'SmtRes'!BV420))</f>
        <v>28.6235</v>
      </c>
      <c r="AJ154" s="13">
        <f t="shared" si="66"/>
        <v>0</v>
      </c>
      <c r="AK154" s="13">
        <v>111456.637</v>
      </c>
      <c r="AL154" s="13">
        <v>0</v>
      </c>
      <c r="AM154" s="13">
        <v>9557.7687000000005</v>
      </c>
      <c r="AN154" s="13">
        <v>21663.785800000001</v>
      </c>
      <c r="AO154" s="13">
        <v>80235.082500000004</v>
      </c>
      <c r="AP154" s="13">
        <v>0</v>
      </c>
      <c r="AQ154" s="13">
        <v>95.12</v>
      </c>
      <c r="AR154" s="13">
        <v>24.89</v>
      </c>
      <c r="AS154" s="13">
        <v>0</v>
      </c>
      <c r="AT154" s="13">
        <v>103</v>
      </c>
      <c r="AU154" s="13">
        <v>60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1</v>
      </c>
      <c r="BJ154" s="13" t="s">
        <v>244</v>
      </c>
      <c r="BK154" s="13"/>
      <c r="BL154" s="13"/>
      <c r="BM154" s="13">
        <v>33001</v>
      </c>
      <c r="BN154" s="13">
        <v>0</v>
      </c>
      <c r="BO154" s="13" t="s">
        <v>3</v>
      </c>
      <c r="BP154" s="13">
        <v>0</v>
      </c>
      <c r="BQ154" s="13">
        <v>2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103</v>
      </c>
      <c r="CA154" s="13">
        <v>60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4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196</v>
      </c>
      <c r="CO154" s="13">
        <v>0</v>
      </c>
      <c r="CP154" s="13">
        <f t="shared" si="90"/>
        <v>0</v>
      </c>
      <c r="CQ154" s="13">
        <f>SUMIF(SmtRes!AQ411:'SmtRes'!AQ420,"=1",SmtRes!AA411:'SmtRes'!AA420)</f>
        <v>0</v>
      </c>
      <c r="CR154" s="13">
        <f>SUMIF(SmtRes!AQ411:'SmtRes'!AQ420,"=1",SmtRes!AB411:'SmtRes'!AB420)</f>
        <v>2835.5</v>
      </c>
      <c r="CS154" s="13">
        <f>SUMIF(SmtRes!AQ411:'SmtRes'!AQ420,"=1",SmtRes!AC411:'SmtRes'!AC420)</f>
        <v>3741.6100000000006</v>
      </c>
      <c r="CT154" s="13">
        <f>SUMIF(SmtRes!AQ411:'SmtRes'!AQ420,"=1",SmtRes!AD411:'SmtRes'!AD420)</f>
        <v>3317.3100000000004</v>
      </c>
      <c r="CU154" s="13">
        <f t="shared" si="91"/>
        <v>0</v>
      </c>
      <c r="CV154" s="13">
        <f>SUMIF(SmtRes!AQ411:'SmtRes'!AQ420,"=1",SmtRes!BU411:'SmtRes'!BU420)</f>
        <v>109.38800000000001</v>
      </c>
      <c r="CW154" s="13">
        <f>SUMIF(SmtRes!AQ411:'SmtRes'!AQ420,"=1",SmtRes!BV411:'SmtRes'!BV420)</f>
        <v>28.6235</v>
      </c>
      <c r="CX154" s="13">
        <f t="shared" si="92"/>
        <v>0</v>
      </c>
      <c r="CY154" s="13">
        <f t="shared" si="93"/>
        <v>0</v>
      </c>
      <c r="CZ154" s="13">
        <f t="shared" si="94"/>
        <v>0</v>
      </c>
      <c r="DA154" s="13"/>
      <c r="DB154" s="13">
        <v>40</v>
      </c>
      <c r="DC154" s="13" t="s">
        <v>3</v>
      </c>
      <c r="DD154" s="13" t="s">
        <v>3</v>
      </c>
      <c r="DE154" s="13" t="s">
        <v>197</v>
      </c>
      <c r="DF154" s="13" t="s">
        <v>197</v>
      </c>
      <c r="DG154" s="13" t="s">
        <v>197</v>
      </c>
      <c r="DH154" s="13" t="s">
        <v>3</v>
      </c>
      <c r="DI154" s="13" t="s">
        <v>197</v>
      </c>
      <c r="DJ154" s="13" t="s">
        <v>197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243</v>
      </c>
      <c r="DW154" s="13" t="s">
        <v>245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87477146</v>
      </c>
      <c r="EF154" s="13">
        <v>2</v>
      </c>
      <c r="EG154" s="13" t="s">
        <v>38</v>
      </c>
      <c r="EH154" s="13">
        <v>27</v>
      </c>
      <c r="EI154" s="13" t="s">
        <v>39</v>
      </c>
      <c r="EJ154" s="13">
        <v>1</v>
      </c>
      <c r="EK154" s="13">
        <v>33001</v>
      </c>
      <c r="EL154" s="13" t="s">
        <v>39</v>
      </c>
      <c r="EM154" s="13" t="s">
        <v>40</v>
      </c>
      <c r="EN154" s="13"/>
      <c r="EO154" s="13" t="s">
        <v>200</v>
      </c>
      <c r="EP154" s="13"/>
      <c r="EQ154" s="13">
        <v>131072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95.12</v>
      </c>
      <c r="EX154" s="13">
        <v>24.89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103</v>
      </c>
      <c r="FY154" s="13">
        <v>60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350654751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0</v>
      </c>
      <c r="GN154" s="13">
        <f t="shared" si="74"/>
        <v>0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 t="shared" si="95"/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42</v>
      </c>
      <c r="HO154" s="13" t="s">
        <v>43</v>
      </c>
      <c r="HP154" s="13" t="s">
        <v>39</v>
      </c>
      <c r="HQ154" s="13" t="s">
        <v>39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17</v>
      </c>
      <c r="B155" s="11">
        <v>1</v>
      </c>
      <c r="C155" s="11">
        <f>ROW(SmtRes!A425)</f>
        <v>425</v>
      </c>
      <c r="D155" s="11">
        <f>ROW(EtalonRes!A595)</f>
        <v>595</v>
      </c>
      <c r="E155" s="11" t="s">
        <v>246</v>
      </c>
      <c r="F155" s="11" t="s">
        <v>247</v>
      </c>
      <c r="G155" s="11" t="s">
        <v>248</v>
      </c>
      <c r="H155" s="11" t="s">
        <v>34</v>
      </c>
      <c r="I155" s="11">
        <v>0</v>
      </c>
      <c r="J155" s="11">
        <v>0</v>
      </c>
      <c r="K155" s="11">
        <v>0</v>
      </c>
      <c r="L155" s="11">
        <v>1</v>
      </c>
      <c r="M155" s="11">
        <v>1</v>
      </c>
      <c r="N155" s="11">
        <f t="shared" si="57"/>
        <v>0</v>
      </c>
      <c r="O155" s="11">
        <f t="shared" si="88"/>
        <v>0</v>
      </c>
      <c r="P155" s="11">
        <f>SUMIF(SmtRes!AQ421:'SmtRes'!AQ425,"=1",SmtRes!DF421:'SmtRes'!DF425)</f>
        <v>0</v>
      </c>
      <c r="Q155" s="11">
        <f>SUMIF(SmtRes!AQ421:'SmtRes'!AQ425,"=1",SmtRes!DG421:'SmtRes'!DG425)</f>
        <v>0</v>
      </c>
      <c r="R155" s="11">
        <f>SUMIF(SmtRes!AQ421:'SmtRes'!AQ425,"=1",SmtRes!DH421:'SmtRes'!DH425)</f>
        <v>0</v>
      </c>
      <c r="S155" s="11">
        <f>SUMIF(SmtRes!AQ421:'SmtRes'!AQ425,"=1",SmtRes!DI421:'SmtRes'!DI425)</f>
        <v>0</v>
      </c>
      <c r="T155" s="11">
        <f t="shared" si="59"/>
        <v>0</v>
      </c>
      <c r="U155" s="11">
        <f>SUMIF(SmtRes!AQ421:'SmtRes'!AQ425,"=1",SmtRes!CV421:'SmtRes'!CV425)</f>
        <v>0</v>
      </c>
      <c r="V155" s="11">
        <f>SUMIF(SmtRes!AQ421:'SmtRes'!AQ425,"=1",SmtRes!CW421:'SmtRes'!CW425)</f>
        <v>0</v>
      </c>
      <c r="W155" s="11">
        <f t="shared" si="60"/>
        <v>0</v>
      </c>
      <c r="X155" s="11">
        <f t="shared" si="61"/>
        <v>0</v>
      </c>
      <c r="Y155" s="11">
        <f t="shared" si="62"/>
        <v>0</v>
      </c>
      <c r="Z155" s="11"/>
      <c r="AA155" s="11">
        <v>91157964</v>
      </c>
      <c r="AB155" s="11">
        <f t="shared" si="63"/>
        <v>1934.2213400000001</v>
      </c>
      <c r="AC155" s="11">
        <f t="shared" si="89"/>
        <v>0</v>
      </c>
      <c r="AD155" s="11">
        <f>ROUND((((SUM(SmtRes!BR421:'SmtRes'!BR425))-(SUM(SmtRes!BS421:'SmtRes'!BS425)))+AE155),6)</f>
        <v>175.44538</v>
      </c>
      <c r="AE155" s="11">
        <f>ROUND((SUM(SmtRes!BS421:'SmtRes'!BS425)),6)</f>
        <v>435.90382</v>
      </c>
      <c r="AF155" s="11">
        <f>ROUND((SUM(SmtRes!BT421:'SmtRes'!BT425)),6)</f>
        <v>1758.7759599999999</v>
      </c>
      <c r="AG155" s="11">
        <f t="shared" si="65"/>
        <v>0</v>
      </c>
      <c r="AH155" s="11">
        <f>(SUM(SmtRes!BU421:'SmtRes'!BU425))</f>
        <v>2.0815000000000001</v>
      </c>
      <c r="AI155" s="11">
        <f>(SUM(SmtRes!BV421:'SmtRes'!BV425))</f>
        <v>0.50600000000000001</v>
      </c>
      <c r="AJ155" s="11">
        <f t="shared" si="66"/>
        <v>0</v>
      </c>
      <c r="AK155" s="11">
        <v>2060.9784</v>
      </c>
      <c r="AL155" s="11">
        <v>0</v>
      </c>
      <c r="AM155" s="11">
        <v>152.56120000000001</v>
      </c>
      <c r="AN155" s="11">
        <v>379.04680000000002</v>
      </c>
      <c r="AO155" s="11">
        <v>1529.3704</v>
      </c>
      <c r="AP155" s="11">
        <v>0</v>
      </c>
      <c r="AQ155" s="11">
        <v>1.81</v>
      </c>
      <c r="AR155" s="11">
        <v>0.44</v>
      </c>
      <c r="AS155" s="11">
        <v>0</v>
      </c>
      <c r="AT155" s="11">
        <v>103</v>
      </c>
      <c r="AU155" s="11">
        <v>60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0</v>
      </c>
      <c r="BI155" s="11">
        <v>1</v>
      </c>
      <c r="BJ155" s="11" t="s">
        <v>249</v>
      </c>
      <c r="BK155" s="11"/>
      <c r="BL155" s="11"/>
      <c r="BM155" s="11">
        <v>33001</v>
      </c>
      <c r="BN155" s="11">
        <v>0</v>
      </c>
      <c r="BO155" s="11" t="s">
        <v>3</v>
      </c>
      <c r="BP155" s="11">
        <v>0</v>
      </c>
      <c r="BQ155" s="11">
        <v>2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103</v>
      </c>
      <c r="CA155" s="11">
        <v>60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5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196</v>
      </c>
      <c r="CO155" s="11">
        <v>0</v>
      </c>
      <c r="CP155" s="11">
        <f t="shared" si="90"/>
        <v>0</v>
      </c>
      <c r="CQ155" s="11">
        <f>SUMIF(SmtRes!AQ421:'SmtRes'!AQ425,"=1",SmtRes!AA421:'SmtRes'!AA425)</f>
        <v>0</v>
      </c>
      <c r="CR155" s="11">
        <f>SUMIF(SmtRes!AQ421:'SmtRes'!AQ425,"=1",SmtRes!AB421:'SmtRes'!AB425)</f>
        <v>499.29</v>
      </c>
      <c r="CS155" s="11">
        <f>SUMIF(SmtRes!AQ421:'SmtRes'!AQ425,"=1",SmtRes!AC421:'SmtRes'!AC425)</f>
        <v>861.47</v>
      </c>
      <c r="CT155" s="11">
        <f>SUMIF(SmtRes!AQ421:'SmtRes'!AQ425,"=1",SmtRes!AD421:'SmtRes'!AD425)</f>
        <v>2616.56</v>
      </c>
      <c r="CU155" s="11">
        <f t="shared" si="91"/>
        <v>0</v>
      </c>
      <c r="CV155" s="11">
        <f>SUMIF(SmtRes!AQ421:'SmtRes'!AQ425,"=1",SmtRes!BU421:'SmtRes'!BU425)</f>
        <v>2.0815000000000001</v>
      </c>
      <c r="CW155" s="11">
        <f>SUMIF(SmtRes!AQ421:'SmtRes'!AQ425,"=1",SmtRes!BV421:'SmtRes'!BV425)</f>
        <v>0.50600000000000001</v>
      </c>
      <c r="CX155" s="11">
        <f t="shared" si="92"/>
        <v>0</v>
      </c>
      <c r="CY155" s="11">
        <f t="shared" si="93"/>
        <v>0</v>
      </c>
      <c r="CZ155" s="11">
        <f t="shared" si="94"/>
        <v>0</v>
      </c>
      <c r="DA155" s="11"/>
      <c r="DB155" s="11">
        <v>41</v>
      </c>
      <c r="DC155" s="11" t="s">
        <v>3</v>
      </c>
      <c r="DD155" s="11" t="s">
        <v>3</v>
      </c>
      <c r="DE155" s="11" t="s">
        <v>197</v>
      </c>
      <c r="DF155" s="11" t="s">
        <v>197</v>
      </c>
      <c r="DG155" s="11" t="s">
        <v>197</v>
      </c>
      <c r="DH155" s="11" t="s">
        <v>3</v>
      </c>
      <c r="DI155" s="11" t="s">
        <v>197</v>
      </c>
      <c r="DJ155" s="11" t="s">
        <v>197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34</v>
      </c>
      <c r="DW155" s="11" t="s">
        <v>34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87477146</v>
      </c>
      <c r="EF155" s="11">
        <v>2</v>
      </c>
      <c r="EG155" s="11" t="s">
        <v>38</v>
      </c>
      <c r="EH155" s="11">
        <v>27</v>
      </c>
      <c r="EI155" s="11" t="s">
        <v>39</v>
      </c>
      <c r="EJ155" s="11">
        <v>1</v>
      </c>
      <c r="EK155" s="11">
        <v>33001</v>
      </c>
      <c r="EL155" s="11" t="s">
        <v>39</v>
      </c>
      <c r="EM155" s="11" t="s">
        <v>40</v>
      </c>
      <c r="EN155" s="11"/>
      <c r="EO155" s="11" t="s">
        <v>200</v>
      </c>
      <c r="EP155" s="11"/>
      <c r="EQ155" s="11">
        <v>131072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1.81</v>
      </c>
      <c r="EX155" s="11">
        <v>0.44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103</v>
      </c>
      <c r="FY155" s="11">
        <v>60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-830350231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0</v>
      </c>
      <c r="GN155" s="11">
        <f t="shared" si="74"/>
        <v>0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 t="shared" si="95"/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42</v>
      </c>
      <c r="HO155" s="11" t="s">
        <v>43</v>
      </c>
      <c r="HP155" s="11" t="s">
        <v>39</v>
      </c>
      <c r="HQ155" s="11" t="s">
        <v>39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17</v>
      </c>
      <c r="B156" s="13">
        <v>1</v>
      </c>
      <c r="C156" s="13">
        <f>ROW(SmtRes!A430)</f>
        <v>430</v>
      </c>
      <c r="D156" s="13">
        <f>ROW(EtalonRes!A602)</f>
        <v>602</v>
      </c>
      <c r="E156" s="13" t="s">
        <v>246</v>
      </c>
      <c r="F156" s="13" t="s">
        <v>247</v>
      </c>
      <c r="G156" s="13" t="s">
        <v>248</v>
      </c>
      <c r="H156" s="13" t="s">
        <v>34</v>
      </c>
      <c r="I156" s="13">
        <v>0</v>
      </c>
      <c r="J156" s="13">
        <v>0</v>
      </c>
      <c r="K156" s="13">
        <v>0</v>
      </c>
      <c r="L156" s="13">
        <v>1</v>
      </c>
      <c r="M156" s="13">
        <v>1</v>
      </c>
      <c r="N156" s="13">
        <f t="shared" si="57"/>
        <v>0</v>
      </c>
      <c r="O156" s="13">
        <f t="shared" si="88"/>
        <v>0</v>
      </c>
      <c r="P156" s="13">
        <f>SUMIF(SmtRes!AQ426:'SmtRes'!AQ430,"=1",SmtRes!DF426:'SmtRes'!DF430)</f>
        <v>0</v>
      </c>
      <c r="Q156" s="13">
        <f>SUMIF(SmtRes!AQ426:'SmtRes'!AQ430,"=1",SmtRes!DG426:'SmtRes'!DG430)</f>
        <v>0</v>
      </c>
      <c r="R156" s="13">
        <f>SUMIF(SmtRes!AQ426:'SmtRes'!AQ430,"=1",SmtRes!DH426:'SmtRes'!DH430)</f>
        <v>0</v>
      </c>
      <c r="S156" s="13">
        <f>SUMIF(SmtRes!AQ426:'SmtRes'!AQ430,"=1",SmtRes!DI426:'SmtRes'!DI430)</f>
        <v>0</v>
      </c>
      <c r="T156" s="13">
        <f t="shared" si="59"/>
        <v>0</v>
      </c>
      <c r="U156" s="13">
        <f>SUMIF(SmtRes!AQ426:'SmtRes'!AQ430,"=1",SmtRes!CV426:'SmtRes'!CV430)</f>
        <v>0</v>
      </c>
      <c r="V156" s="13">
        <f>SUMIF(SmtRes!AQ426:'SmtRes'!AQ430,"=1",SmtRes!CW426:'SmtRes'!CW430)</f>
        <v>0</v>
      </c>
      <c r="W156" s="13">
        <f t="shared" si="60"/>
        <v>0</v>
      </c>
      <c r="X156" s="13">
        <f t="shared" si="61"/>
        <v>0</v>
      </c>
      <c r="Y156" s="13">
        <f t="shared" si="62"/>
        <v>0</v>
      </c>
      <c r="Z156" s="13"/>
      <c r="AA156" s="13">
        <v>91157899</v>
      </c>
      <c r="AB156" s="13">
        <f t="shared" si="63"/>
        <v>1934.2213400000001</v>
      </c>
      <c r="AC156" s="13">
        <f t="shared" si="89"/>
        <v>0</v>
      </c>
      <c r="AD156" s="13">
        <f>ROUND((((SUM(SmtRes!BR426:'SmtRes'!BR430))-(SUM(SmtRes!BS426:'SmtRes'!BS430)))+AE156),6)</f>
        <v>175.44538</v>
      </c>
      <c r="AE156" s="13">
        <f>ROUND((SUM(SmtRes!BS426:'SmtRes'!BS430)),6)</f>
        <v>435.90382</v>
      </c>
      <c r="AF156" s="13">
        <f>ROUND((SUM(SmtRes!BT426:'SmtRes'!BT430)),6)</f>
        <v>1758.7759599999999</v>
      </c>
      <c r="AG156" s="13">
        <f t="shared" si="65"/>
        <v>0</v>
      </c>
      <c r="AH156" s="13">
        <f>(SUM(SmtRes!BU426:'SmtRes'!BU430))</f>
        <v>2.0815000000000001</v>
      </c>
      <c r="AI156" s="13">
        <f>(SUM(SmtRes!BV426:'SmtRes'!BV430))</f>
        <v>0.50600000000000001</v>
      </c>
      <c r="AJ156" s="13">
        <f t="shared" si="66"/>
        <v>0</v>
      </c>
      <c r="AK156" s="13">
        <v>2060.9784</v>
      </c>
      <c r="AL156" s="13">
        <v>0</v>
      </c>
      <c r="AM156" s="13">
        <v>152.56120000000001</v>
      </c>
      <c r="AN156" s="13">
        <v>379.04680000000002</v>
      </c>
      <c r="AO156" s="13">
        <v>1529.3704</v>
      </c>
      <c r="AP156" s="13">
        <v>0</v>
      </c>
      <c r="AQ156" s="13">
        <v>1.81</v>
      </c>
      <c r="AR156" s="13">
        <v>0.44</v>
      </c>
      <c r="AS156" s="13">
        <v>0</v>
      </c>
      <c r="AT156" s="13">
        <v>103</v>
      </c>
      <c r="AU156" s="13">
        <v>60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0</v>
      </c>
      <c r="BI156" s="13">
        <v>1</v>
      </c>
      <c r="BJ156" s="13" t="s">
        <v>249</v>
      </c>
      <c r="BK156" s="13"/>
      <c r="BL156" s="13"/>
      <c r="BM156" s="13">
        <v>33001</v>
      </c>
      <c r="BN156" s="13">
        <v>0</v>
      </c>
      <c r="BO156" s="13" t="s">
        <v>3</v>
      </c>
      <c r="BP156" s="13">
        <v>0</v>
      </c>
      <c r="BQ156" s="13">
        <v>2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103</v>
      </c>
      <c r="CA156" s="13">
        <v>60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5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196</v>
      </c>
      <c r="CO156" s="13">
        <v>0</v>
      </c>
      <c r="CP156" s="13">
        <f t="shared" si="90"/>
        <v>0</v>
      </c>
      <c r="CQ156" s="13">
        <f>SUMIF(SmtRes!AQ426:'SmtRes'!AQ430,"=1",SmtRes!AA426:'SmtRes'!AA430)</f>
        <v>0</v>
      </c>
      <c r="CR156" s="13">
        <f>SUMIF(SmtRes!AQ426:'SmtRes'!AQ430,"=1",SmtRes!AB426:'SmtRes'!AB430)</f>
        <v>499.29</v>
      </c>
      <c r="CS156" s="13">
        <f>SUMIF(SmtRes!AQ426:'SmtRes'!AQ430,"=1",SmtRes!AC426:'SmtRes'!AC430)</f>
        <v>861.47</v>
      </c>
      <c r="CT156" s="13">
        <f>SUMIF(SmtRes!AQ426:'SmtRes'!AQ430,"=1",SmtRes!AD426:'SmtRes'!AD430)</f>
        <v>2616.56</v>
      </c>
      <c r="CU156" s="13">
        <f t="shared" si="91"/>
        <v>0</v>
      </c>
      <c r="CV156" s="13">
        <f>SUMIF(SmtRes!AQ426:'SmtRes'!AQ430,"=1",SmtRes!BU426:'SmtRes'!BU430)</f>
        <v>2.0815000000000001</v>
      </c>
      <c r="CW156" s="13">
        <f>SUMIF(SmtRes!AQ426:'SmtRes'!AQ430,"=1",SmtRes!BV426:'SmtRes'!BV430)</f>
        <v>0.50600000000000001</v>
      </c>
      <c r="CX156" s="13">
        <f t="shared" si="92"/>
        <v>0</v>
      </c>
      <c r="CY156" s="13">
        <f t="shared" si="93"/>
        <v>0</v>
      </c>
      <c r="CZ156" s="13">
        <f t="shared" si="94"/>
        <v>0</v>
      </c>
      <c r="DA156" s="13"/>
      <c r="DB156" s="13">
        <v>42</v>
      </c>
      <c r="DC156" s="13" t="s">
        <v>3</v>
      </c>
      <c r="DD156" s="13" t="s">
        <v>3</v>
      </c>
      <c r="DE156" s="13" t="s">
        <v>197</v>
      </c>
      <c r="DF156" s="13" t="s">
        <v>197</v>
      </c>
      <c r="DG156" s="13" t="s">
        <v>197</v>
      </c>
      <c r="DH156" s="13" t="s">
        <v>3</v>
      </c>
      <c r="DI156" s="13" t="s">
        <v>197</v>
      </c>
      <c r="DJ156" s="13" t="s">
        <v>197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34</v>
      </c>
      <c r="DW156" s="13" t="s">
        <v>34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87477146</v>
      </c>
      <c r="EF156" s="13">
        <v>2</v>
      </c>
      <c r="EG156" s="13" t="s">
        <v>38</v>
      </c>
      <c r="EH156" s="13">
        <v>27</v>
      </c>
      <c r="EI156" s="13" t="s">
        <v>39</v>
      </c>
      <c r="EJ156" s="13">
        <v>1</v>
      </c>
      <c r="EK156" s="13">
        <v>33001</v>
      </c>
      <c r="EL156" s="13" t="s">
        <v>39</v>
      </c>
      <c r="EM156" s="13" t="s">
        <v>40</v>
      </c>
      <c r="EN156" s="13"/>
      <c r="EO156" s="13" t="s">
        <v>200</v>
      </c>
      <c r="EP156" s="13"/>
      <c r="EQ156" s="13">
        <v>131072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1.81</v>
      </c>
      <c r="EX156" s="13">
        <v>0.44</v>
      </c>
      <c r="EY156" s="13">
        <v>0</v>
      </c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103</v>
      </c>
      <c r="FY156" s="13">
        <v>60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-830350231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0</v>
      </c>
      <c r="GN156" s="13">
        <f t="shared" si="74"/>
        <v>0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 t="shared" si="95"/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42</v>
      </c>
      <c r="HO156" s="13" t="s">
        <v>43</v>
      </c>
      <c r="HP156" s="13" t="s">
        <v>39</v>
      </c>
      <c r="HQ156" s="13" t="s">
        <v>39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x14ac:dyDescent="0.2">
      <c r="A157" s="11">
        <v>17</v>
      </c>
      <c r="B157" s="11">
        <v>1</v>
      </c>
      <c r="C157" s="11">
        <f>ROW(SmtRes!A435)</f>
        <v>435</v>
      </c>
      <c r="D157" s="11">
        <f>ROW(EtalonRes!A611)</f>
        <v>611</v>
      </c>
      <c r="E157" s="11" t="s">
        <v>250</v>
      </c>
      <c r="F157" s="11" t="s">
        <v>251</v>
      </c>
      <c r="G157" s="11" t="s">
        <v>252</v>
      </c>
      <c r="H157" s="11" t="s">
        <v>253</v>
      </c>
      <c r="I157" s="11">
        <v>0.09</v>
      </c>
      <c r="J157" s="11">
        <v>0</v>
      </c>
      <c r="K157" s="11">
        <v>0.09</v>
      </c>
      <c r="L157" s="11">
        <v>0.09</v>
      </c>
      <c r="M157" s="11">
        <v>0</v>
      </c>
      <c r="N157" s="11">
        <f t="shared" si="57"/>
        <v>0.09</v>
      </c>
      <c r="O157" s="11">
        <f t="shared" si="88"/>
        <v>3716.38</v>
      </c>
      <c r="P157" s="11">
        <f>SUMIF(SmtRes!AQ431:'SmtRes'!AQ435,"=1",SmtRes!DF431:'SmtRes'!DF435)</f>
        <v>0</v>
      </c>
      <c r="Q157" s="11">
        <f>SUMIF(SmtRes!AQ431:'SmtRes'!AQ435,"=1",SmtRes!DG431:'SmtRes'!DG435)</f>
        <v>22</v>
      </c>
      <c r="R157" s="11">
        <f>SUMIF(SmtRes!AQ431:'SmtRes'!AQ435,"=1",SmtRes!DH431:'SmtRes'!DH435)</f>
        <v>20.9</v>
      </c>
      <c r="S157" s="11">
        <f>SUMIF(SmtRes!AQ431:'SmtRes'!AQ435,"=1",SmtRes!DI431:'SmtRes'!DI435)</f>
        <v>3673.48</v>
      </c>
      <c r="T157" s="11">
        <f t="shared" si="59"/>
        <v>0</v>
      </c>
      <c r="U157" s="11">
        <f>SUMIF(SmtRes!AQ431:'SmtRes'!AQ435,"=1",SmtRes!CV431:'SmtRes'!CV435)</f>
        <v>4.2641999999999998</v>
      </c>
      <c r="V157" s="11">
        <f>SUMIF(SmtRes!AQ431:'SmtRes'!AQ435,"=1",SmtRes!CW431:'SmtRes'!CW435)</f>
        <v>2.07E-2</v>
      </c>
      <c r="W157" s="11">
        <f t="shared" si="60"/>
        <v>0</v>
      </c>
      <c r="X157" s="11">
        <f t="shared" si="61"/>
        <v>3583.55</v>
      </c>
      <c r="Y157" s="11">
        <f t="shared" si="62"/>
        <v>1884.13</v>
      </c>
      <c r="Z157" s="11"/>
      <c r="AA157" s="11">
        <v>91157964</v>
      </c>
      <c r="AB157" s="11">
        <f t="shared" si="63"/>
        <v>41060.897199999999</v>
      </c>
      <c r="AC157" s="11">
        <f t="shared" si="89"/>
        <v>0</v>
      </c>
      <c r="AD157" s="11">
        <f>ROUND((((SUM(SmtRes!BR431:'SmtRes'!BR435))-(SUM(SmtRes!BS431:'SmtRes'!BS435)))+AE157),6)</f>
        <v>244.4486</v>
      </c>
      <c r="AE157" s="11">
        <f>ROUND((SUM(SmtRes!BS431:'SmtRes'!BS435)),6)</f>
        <v>232.14705000000001</v>
      </c>
      <c r="AF157" s="11">
        <f>ROUND((SUM(SmtRes!BT431:'SmtRes'!BT435)),6)</f>
        <v>40816.448600000003</v>
      </c>
      <c r="AG157" s="11">
        <f t="shared" si="65"/>
        <v>0</v>
      </c>
      <c r="AH157" s="11">
        <f>(SUM(SmtRes!BU431:'SmtRes'!BU435))</f>
        <v>47.38</v>
      </c>
      <c r="AI157" s="11">
        <f>(SUM(SmtRes!BV431:'SmtRes'!BV435))</f>
        <v>0.23</v>
      </c>
      <c r="AJ157" s="11">
        <f t="shared" si="66"/>
        <v>0</v>
      </c>
      <c r="AK157" s="11">
        <v>35906.995000000003</v>
      </c>
      <c r="AL157" s="11">
        <v>0</v>
      </c>
      <c r="AM157" s="11">
        <v>212.56399999999999</v>
      </c>
      <c r="AN157" s="11">
        <v>201.86699999999999</v>
      </c>
      <c r="AO157" s="11">
        <v>35492.563999999998</v>
      </c>
      <c r="AP157" s="11">
        <v>0</v>
      </c>
      <c r="AQ157" s="11">
        <v>41.2</v>
      </c>
      <c r="AR157" s="11">
        <v>0.2</v>
      </c>
      <c r="AS157" s="11">
        <v>0</v>
      </c>
      <c r="AT157" s="11">
        <v>97</v>
      </c>
      <c r="AU157" s="11">
        <v>51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2</v>
      </c>
      <c r="BJ157" s="11" t="s">
        <v>254</v>
      </c>
      <c r="BK157" s="11"/>
      <c r="BL157" s="11"/>
      <c r="BM157" s="11">
        <v>108001</v>
      </c>
      <c r="BN157" s="11">
        <v>0</v>
      </c>
      <c r="BO157" s="11" t="s">
        <v>3</v>
      </c>
      <c r="BP157" s="11">
        <v>0</v>
      </c>
      <c r="BQ157" s="11">
        <v>3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97</v>
      </c>
      <c r="CA157" s="11">
        <v>51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6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 t="s">
        <v>196</v>
      </c>
      <c r="CO157" s="11">
        <v>0</v>
      </c>
      <c r="CP157" s="11">
        <f t="shared" si="90"/>
        <v>3716.38</v>
      </c>
      <c r="CQ157" s="11">
        <f>SUMIF(SmtRes!AQ431:'SmtRes'!AQ435,"=1",SmtRes!AA431:'SmtRes'!AA435)</f>
        <v>0</v>
      </c>
      <c r="CR157" s="11">
        <f>SUMIF(SmtRes!AQ431:'SmtRes'!AQ435,"=1",SmtRes!AB431:'SmtRes'!AB435)</f>
        <v>2125.64</v>
      </c>
      <c r="CS157" s="11">
        <f>SUMIF(SmtRes!AQ431:'SmtRes'!AQ435,"=1",SmtRes!AC431:'SmtRes'!AC435)</f>
        <v>2018.67</v>
      </c>
      <c r="CT157" s="11">
        <f>SUMIF(SmtRes!AQ431:'SmtRes'!AQ435,"=1",SmtRes!AD431:'SmtRes'!AD435)</f>
        <v>861.47</v>
      </c>
      <c r="CU157" s="11">
        <f t="shared" si="91"/>
        <v>0</v>
      </c>
      <c r="CV157" s="11">
        <f>SUMIF(SmtRes!AQ431:'SmtRes'!AQ435,"=1",SmtRes!BU431:'SmtRes'!BU435)</f>
        <v>47.38</v>
      </c>
      <c r="CW157" s="11">
        <f>SUMIF(SmtRes!AQ431:'SmtRes'!AQ435,"=1",SmtRes!BV431:'SmtRes'!BV435)</f>
        <v>0.23</v>
      </c>
      <c r="CX157" s="11">
        <f t="shared" si="92"/>
        <v>0</v>
      </c>
      <c r="CY157" s="11">
        <f t="shared" si="93"/>
        <v>3583.5486000000001</v>
      </c>
      <c r="CZ157" s="11">
        <f t="shared" si="94"/>
        <v>1884.1338000000001</v>
      </c>
      <c r="DA157" s="11"/>
      <c r="DB157" s="11">
        <v>43</v>
      </c>
      <c r="DC157" s="11" t="s">
        <v>3</v>
      </c>
      <c r="DD157" s="11" t="s">
        <v>3</v>
      </c>
      <c r="DE157" s="11" t="s">
        <v>197</v>
      </c>
      <c r="DF157" s="11" t="s">
        <v>197</v>
      </c>
      <c r="DG157" s="11" t="s">
        <v>197</v>
      </c>
      <c r="DH157" s="11" t="s">
        <v>3</v>
      </c>
      <c r="DI157" s="11" t="s">
        <v>197</v>
      </c>
      <c r="DJ157" s="11" t="s">
        <v>197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253</v>
      </c>
      <c r="DW157" s="11" t="s">
        <v>253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87476968</v>
      </c>
      <c r="EF157" s="11">
        <v>3</v>
      </c>
      <c r="EG157" s="11" t="s">
        <v>96</v>
      </c>
      <c r="EH157" s="11">
        <v>0</v>
      </c>
      <c r="EI157" s="11" t="s">
        <v>3</v>
      </c>
      <c r="EJ157" s="11">
        <v>2</v>
      </c>
      <c r="EK157" s="11">
        <v>108001</v>
      </c>
      <c r="EL157" s="11" t="s">
        <v>97</v>
      </c>
      <c r="EM157" s="11" t="s">
        <v>98</v>
      </c>
      <c r="EN157" s="11"/>
      <c r="EO157" s="11" t="s">
        <v>200</v>
      </c>
      <c r="EP157" s="11"/>
      <c r="EQ157" s="11">
        <v>131072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41.2</v>
      </c>
      <c r="EX157" s="11">
        <v>0.2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97</v>
      </c>
      <c r="FY157" s="11">
        <v>51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1932202311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9184.06</v>
      </c>
      <c r="GN157" s="11">
        <f t="shared" si="74"/>
        <v>0</v>
      </c>
      <c r="GO157" s="11">
        <f t="shared" si="75"/>
        <v>9184.06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 t="shared" si="95"/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99</v>
      </c>
      <c r="HO157" s="11" t="s">
        <v>100</v>
      </c>
      <c r="HP157" s="11" t="s">
        <v>97</v>
      </c>
      <c r="HQ157" s="11" t="s">
        <v>97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x14ac:dyDescent="0.2">
      <c r="A158" s="13">
        <v>17</v>
      </c>
      <c r="B158" s="13">
        <v>1</v>
      </c>
      <c r="C158" s="13">
        <f>ROW(SmtRes!A440)</f>
        <v>440</v>
      </c>
      <c r="D158" s="13">
        <f>ROW(EtalonRes!A620)</f>
        <v>620</v>
      </c>
      <c r="E158" s="13" t="s">
        <v>250</v>
      </c>
      <c r="F158" s="13" t="s">
        <v>251</v>
      </c>
      <c r="G158" s="13" t="s">
        <v>252</v>
      </c>
      <c r="H158" s="13" t="s">
        <v>253</v>
      </c>
      <c r="I158" s="13">
        <v>0.09</v>
      </c>
      <c r="J158" s="13">
        <v>0</v>
      </c>
      <c r="K158" s="13">
        <v>0.09</v>
      </c>
      <c r="L158" s="13">
        <v>0.09</v>
      </c>
      <c r="M158" s="13">
        <v>0</v>
      </c>
      <c r="N158" s="13">
        <f t="shared" si="57"/>
        <v>0.09</v>
      </c>
      <c r="O158" s="13">
        <f t="shared" si="88"/>
        <v>3716.38</v>
      </c>
      <c r="P158" s="13">
        <f>SUMIF(SmtRes!AQ436:'SmtRes'!AQ440,"=1",SmtRes!DF436:'SmtRes'!DF440)</f>
        <v>0</v>
      </c>
      <c r="Q158" s="13">
        <f>SUMIF(SmtRes!AQ436:'SmtRes'!AQ440,"=1",SmtRes!DG436:'SmtRes'!DG440)</f>
        <v>22</v>
      </c>
      <c r="R158" s="13">
        <f>SUMIF(SmtRes!AQ436:'SmtRes'!AQ440,"=1",SmtRes!DH436:'SmtRes'!DH440)</f>
        <v>20.9</v>
      </c>
      <c r="S158" s="13">
        <f>SUMIF(SmtRes!AQ436:'SmtRes'!AQ440,"=1",SmtRes!DI436:'SmtRes'!DI440)</f>
        <v>3673.48</v>
      </c>
      <c r="T158" s="13">
        <f t="shared" si="59"/>
        <v>0</v>
      </c>
      <c r="U158" s="13">
        <f>SUMIF(SmtRes!AQ436:'SmtRes'!AQ440,"=1",SmtRes!CV436:'SmtRes'!CV440)</f>
        <v>4.2641999999999998</v>
      </c>
      <c r="V158" s="13">
        <f>SUMIF(SmtRes!AQ436:'SmtRes'!AQ440,"=1",SmtRes!CW436:'SmtRes'!CW440)</f>
        <v>2.07E-2</v>
      </c>
      <c r="W158" s="13">
        <f t="shared" si="60"/>
        <v>0</v>
      </c>
      <c r="X158" s="13">
        <f t="shared" si="61"/>
        <v>3583.55</v>
      </c>
      <c r="Y158" s="13">
        <f t="shared" si="62"/>
        <v>1884.13</v>
      </c>
      <c r="Z158" s="13"/>
      <c r="AA158" s="13">
        <v>91157899</v>
      </c>
      <c r="AB158" s="13">
        <f t="shared" si="63"/>
        <v>41060.897199999999</v>
      </c>
      <c r="AC158" s="13">
        <f t="shared" si="89"/>
        <v>0</v>
      </c>
      <c r="AD158" s="13">
        <f>ROUND((((SUM(SmtRes!BR436:'SmtRes'!BR440))-(SUM(SmtRes!BS436:'SmtRes'!BS440)))+AE158),6)</f>
        <v>244.4486</v>
      </c>
      <c r="AE158" s="13">
        <f>ROUND((SUM(SmtRes!BS436:'SmtRes'!BS440)),6)</f>
        <v>232.14705000000001</v>
      </c>
      <c r="AF158" s="13">
        <f>ROUND((SUM(SmtRes!BT436:'SmtRes'!BT440)),6)</f>
        <v>40816.448600000003</v>
      </c>
      <c r="AG158" s="13">
        <f t="shared" si="65"/>
        <v>0</v>
      </c>
      <c r="AH158" s="13">
        <f>(SUM(SmtRes!BU436:'SmtRes'!BU440))</f>
        <v>47.38</v>
      </c>
      <c r="AI158" s="13">
        <f>(SUM(SmtRes!BV436:'SmtRes'!BV440))</f>
        <v>0.23</v>
      </c>
      <c r="AJ158" s="13">
        <f t="shared" si="66"/>
        <v>0</v>
      </c>
      <c r="AK158" s="13">
        <v>35906.995000000003</v>
      </c>
      <c r="AL158" s="13">
        <v>0</v>
      </c>
      <c r="AM158" s="13">
        <v>212.56399999999999</v>
      </c>
      <c r="AN158" s="13">
        <v>201.86699999999999</v>
      </c>
      <c r="AO158" s="13">
        <v>35492.563999999998</v>
      </c>
      <c r="AP158" s="13">
        <v>0</v>
      </c>
      <c r="AQ158" s="13">
        <v>41.2</v>
      </c>
      <c r="AR158" s="13">
        <v>0.2</v>
      </c>
      <c r="AS158" s="13">
        <v>0</v>
      </c>
      <c r="AT158" s="13">
        <v>97</v>
      </c>
      <c r="AU158" s="13">
        <v>51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2</v>
      </c>
      <c r="BJ158" s="13" t="s">
        <v>254</v>
      </c>
      <c r="BK158" s="13"/>
      <c r="BL158" s="13"/>
      <c r="BM158" s="13">
        <v>108001</v>
      </c>
      <c r="BN158" s="13">
        <v>0</v>
      </c>
      <c r="BO158" s="13" t="s">
        <v>3</v>
      </c>
      <c r="BP158" s="13">
        <v>0</v>
      </c>
      <c r="BQ158" s="13">
        <v>3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97</v>
      </c>
      <c r="CA158" s="13">
        <v>51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6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 t="s">
        <v>196</v>
      </c>
      <c r="CO158" s="13">
        <v>0</v>
      </c>
      <c r="CP158" s="13">
        <f t="shared" si="90"/>
        <v>3716.38</v>
      </c>
      <c r="CQ158" s="13">
        <f>SUMIF(SmtRes!AQ436:'SmtRes'!AQ440,"=1",SmtRes!AA436:'SmtRes'!AA440)</f>
        <v>0</v>
      </c>
      <c r="CR158" s="13">
        <f>SUMIF(SmtRes!AQ436:'SmtRes'!AQ440,"=1",SmtRes!AB436:'SmtRes'!AB440)</f>
        <v>2125.64</v>
      </c>
      <c r="CS158" s="13">
        <f>SUMIF(SmtRes!AQ436:'SmtRes'!AQ440,"=1",SmtRes!AC436:'SmtRes'!AC440)</f>
        <v>2018.67</v>
      </c>
      <c r="CT158" s="13">
        <f>SUMIF(SmtRes!AQ436:'SmtRes'!AQ440,"=1",SmtRes!AD436:'SmtRes'!AD440)</f>
        <v>861.47</v>
      </c>
      <c r="CU158" s="13">
        <f t="shared" si="91"/>
        <v>0</v>
      </c>
      <c r="CV158" s="13">
        <f>SUMIF(SmtRes!AQ436:'SmtRes'!AQ440,"=1",SmtRes!BU436:'SmtRes'!BU440)</f>
        <v>47.38</v>
      </c>
      <c r="CW158" s="13">
        <f>SUMIF(SmtRes!AQ436:'SmtRes'!AQ440,"=1",SmtRes!BV436:'SmtRes'!BV440)</f>
        <v>0.23</v>
      </c>
      <c r="CX158" s="13">
        <f t="shared" si="92"/>
        <v>0</v>
      </c>
      <c r="CY158" s="13">
        <f t="shared" si="93"/>
        <v>3583.5486000000001</v>
      </c>
      <c r="CZ158" s="13">
        <f t="shared" si="94"/>
        <v>1884.1338000000001</v>
      </c>
      <c r="DA158" s="13"/>
      <c r="DB158" s="13">
        <v>44</v>
      </c>
      <c r="DC158" s="13" t="s">
        <v>3</v>
      </c>
      <c r="DD158" s="13" t="s">
        <v>3</v>
      </c>
      <c r="DE158" s="13" t="s">
        <v>197</v>
      </c>
      <c r="DF158" s="13" t="s">
        <v>197</v>
      </c>
      <c r="DG158" s="13" t="s">
        <v>197</v>
      </c>
      <c r="DH158" s="13" t="s">
        <v>3</v>
      </c>
      <c r="DI158" s="13" t="s">
        <v>197</v>
      </c>
      <c r="DJ158" s="13" t="s">
        <v>197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253</v>
      </c>
      <c r="DW158" s="13" t="s">
        <v>253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87476968</v>
      </c>
      <c r="EF158" s="13">
        <v>3</v>
      </c>
      <c r="EG158" s="13" t="s">
        <v>96</v>
      </c>
      <c r="EH158" s="13">
        <v>0</v>
      </c>
      <c r="EI158" s="13" t="s">
        <v>3</v>
      </c>
      <c r="EJ158" s="13">
        <v>2</v>
      </c>
      <c r="EK158" s="13">
        <v>108001</v>
      </c>
      <c r="EL158" s="13" t="s">
        <v>97</v>
      </c>
      <c r="EM158" s="13" t="s">
        <v>98</v>
      </c>
      <c r="EN158" s="13"/>
      <c r="EO158" s="13" t="s">
        <v>200</v>
      </c>
      <c r="EP158" s="13"/>
      <c r="EQ158" s="13">
        <v>131072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41.2</v>
      </c>
      <c r="EX158" s="13">
        <v>0.2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97</v>
      </c>
      <c r="FY158" s="13">
        <v>51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1932202311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9184.06</v>
      </c>
      <c r="GN158" s="13">
        <f t="shared" si="74"/>
        <v>0</v>
      </c>
      <c r="GO158" s="13">
        <f t="shared" si="75"/>
        <v>9184.06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 t="shared" si="95"/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99</v>
      </c>
      <c r="HO158" s="13" t="s">
        <v>100</v>
      </c>
      <c r="HP158" s="13" t="s">
        <v>97</v>
      </c>
      <c r="HQ158" s="13" t="s">
        <v>97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x14ac:dyDescent="0.2">
      <c r="A159" s="11">
        <v>18</v>
      </c>
      <c r="B159" s="11">
        <v>1</v>
      </c>
      <c r="C159" s="11">
        <v>435</v>
      </c>
      <c r="D159" s="11"/>
      <c r="E159" s="11" t="s">
        <v>255</v>
      </c>
      <c r="F159" s="11" t="s">
        <v>101</v>
      </c>
      <c r="G159" s="11" t="s">
        <v>102</v>
      </c>
      <c r="H159" s="11" t="s">
        <v>103</v>
      </c>
      <c r="I159" s="11">
        <f>J159</f>
        <v>2</v>
      </c>
      <c r="J159" s="11">
        <v>2</v>
      </c>
      <c r="K159" s="11">
        <v>2</v>
      </c>
      <c r="L159" s="11">
        <v>0.18</v>
      </c>
      <c r="M159" s="11">
        <v>0</v>
      </c>
      <c r="N159" s="11">
        <f t="shared" si="57"/>
        <v>0.18</v>
      </c>
      <c r="O159" s="11">
        <f>ROUND(P159,2)</f>
        <v>63.89</v>
      </c>
      <c r="P159" s="11">
        <f>ROUND(ROUND(ROUND(SUMIF(SmtRes!AQ436:'SmtRes'!AQ440,"=1",SmtRes!CU436:'SmtRes'!CU440),2),2)*I159/100,2)</f>
        <v>63.89</v>
      </c>
      <c r="Q159" s="11">
        <f>ROUND(CR159*I159,2)</f>
        <v>0</v>
      </c>
      <c r="R159" s="11">
        <f>ROUND(CS159*I159,2)</f>
        <v>0</v>
      </c>
      <c r="S159" s="11">
        <f>ROUND(CT159*I159,2)</f>
        <v>0</v>
      </c>
      <c r="T159" s="11">
        <f t="shared" si="59"/>
        <v>0</v>
      </c>
      <c r="U159" s="11">
        <f>ROUND(CV159*I159,7)</f>
        <v>0</v>
      </c>
      <c r="V159" s="11">
        <f>ROUND(CW159*I159,7)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91157964</v>
      </c>
      <c r="AB159" s="11">
        <f t="shared" si="63"/>
        <v>0</v>
      </c>
      <c r="AC159" s="11">
        <f>ROUND((ES159),6)</f>
        <v>0</v>
      </c>
      <c r="AD159" s="11">
        <f>ROUND((((ET159)-(EU159))+AE159),6)</f>
        <v>0</v>
      </c>
      <c r="AE159" s="11">
        <f>ROUND((EU159),6)</f>
        <v>0</v>
      </c>
      <c r="AF159" s="11">
        <f>ROUND((EV159),6)</f>
        <v>0</v>
      </c>
      <c r="AG159" s="11">
        <f t="shared" si="65"/>
        <v>0</v>
      </c>
      <c r="AH159" s="11">
        <f>(EW159)</f>
        <v>0</v>
      </c>
      <c r="AI159" s="11">
        <f>(EX159)</f>
        <v>0</v>
      </c>
      <c r="AJ159" s="11">
        <f t="shared" si="66"/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3</v>
      </c>
      <c r="BI159" s="11">
        <v>2</v>
      </c>
      <c r="BJ159" s="11" t="s">
        <v>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6</v>
      </c>
      <c r="CI159" s="11">
        <v>1</v>
      </c>
      <c r="CJ159" s="11">
        <v>0</v>
      </c>
      <c r="CK159" s="11">
        <v>0</v>
      </c>
      <c r="CL159" s="11">
        <v>0</v>
      </c>
      <c r="CM159" s="11">
        <v>0</v>
      </c>
      <c r="CN159" s="11" t="s">
        <v>3</v>
      </c>
      <c r="CO159" s="11">
        <v>0</v>
      </c>
      <c r="CP159" s="11">
        <f t="shared" ref="CP159:CZ159" si="96">0</f>
        <v>0</v>
      </c>
      <c r="CQ159" s="11">
        <f t="shared" si="96"/>
        <v>0</v>
      </c>
      <c r="CR159" s="11">
        <f t="shared" si="96"/>
        <v>0</v>
      </c>
      <c r="CS159" s="11">
        <f t="shared" si="96"/>
        <v>0</v>
      </c>
      <c r="CT159" s="11">
        <f t="shared" si="96"/>
        <v>0</v>
      </c>
      <c r="CU159" s="11">
        <f t="shared" si="96"/>
        <v>0</v>
      </c>
      <c r="CV159" s="11">
        <f t="shared" si="96"/>
        <v>0</v>
      </c>
      <c r="CW159" s="11">
        <f t="shared" si="96"/>
        <v>0</v>
      </c>
      <c r="CX159" s="11">
        <f t="shared" si="96"/>
        <v>0</v>
      </c>
      <c r="CY159" s="11">
        <f t="shared" si="96"/>
        <v>0</v>
      </c>
      <c r="CZ159" s="11">
        <f t="shared" si="96"/>
        <v>0</v>
      </c>
      <c r="DA159" s="11"/>
      <c r="DB159" s="11"/>
      <c r="DC159" s="11" t="s">
        <v>3</v>
      </c>
      <c r="DD159" s="11" t="s">
        <v>3</v>
      </c>
      <c r="DE159" s="11" t="s">
        <v>3</v>
      </c>
      <c r="DF159" s="11" t="s">
        <v>3</v>
      </c>
      <c r="DG159" s="11" t="s">
        <v>3</v>
      </c>
      <c r="DH159" s="11" t="s">
        <v>3</v>
      </c>
      <c r="DI159" s="11" t="s">
        <v>3</v>
      </c>
      <c r="DJ159" s="11" t="s">
        <v>3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1013</v>
      </c>
      <c r="DV159" s="11" t="s">
        <v>103</v>
      </c>
      <c r="DW159" s="11" t="s">
        <v>103</v>
      </c>
      <c r="DX159" s="11">
        <v>1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87476968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3</v>
      </c>
      <c r="EP159" s="11"/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274903907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63.89</v>
      </c>
      <c r="GN159" s="11">
        <f t="shared" si="74"/>
        <v>0</v>
      </c>
      <c r="GO159" s="11">
        <f t="shared" si="75"/>
        <v>63.89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0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x14ac:dyDescent="0.2">
      <c r="A160" s="13">
        <v>18</v>
      </c>
      <c r="B160" s="13">
        <v>1</v>
      </c>
      <c r="C160" s="13">
        <v>440</v>
      </c>
      <c r="D160" s="13"/>
      <c r="E160" s="13" t="s">
        <v>255</v>
      </c>
      <c r="F160" s="13" t="s">
        <v>101</v>
      </c>
      <c r="G160" s="13" t="s">
        <v>102</v>
      </c>
      <c r="H160" s="13" t="s">
        <v>103</v>
      </c>
      <c r="I160" s="13">
        <f>J160</f>
        <v>2</v>
      </c>
      <c r="J160" s="13">
        <v>2</v>
      </c>
      <c r="K160" s="13">
        <v>2</v>
      </c>
      <c r="L160" s="13">
        <v>0.18</v>
      </c>
      <c r="M160" s="13">
        <v>0</v>
      </c>
      <c r="N160" s="13">
        <f t="shared" si="57"/>
        <v>0.18</v>
      </c>
      <c r="O160" s="13">
        <f>ROUND(P160,2)</f>
        <v>63.89</v>
      </c>
      <c r="P160" s="13">
        <f>ROUND(ROUND(ROUND(SUMIF(SmtRes!AQ436:'SmtRes'!AQ440,"=1",SmtRes!CU436:'SmtRes'!CU440),2),2)*I160/100,2)</f>
        <v>63.89</v>
      </c>
      <c r="Q160" s="13">
        <f>ROUND(CR160*I160,2)</f>
        <v>0</v>
      </c>
      <c r="R160" s="13">
        <f>ROUND(CS160*I160,2)</f>
        <v>0</v>
      </c>
      <c r="S160" s="13">
        <f>ROUND(CT160*I160,2)</f>
        <v>0</v>
      </c>
      <c r="T160" s="13">
        <f t="shared" si="59"/>
        <v>0</v>
      </c>
      <c r="U160" s="13">
        <f>ROUND(CV160*I160,7)</f>
        <v>0</v>
      </c>
      <c r="V160" s="13">
        <f>ROUND(CW160*I160,7)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91157899</v>
      </c>
      <c r="AB160" s="13">
        <f t="shared" si="63"/>
        <v>0</v>
      </c>
      <c r="AC160" s="13">
        <f>ROUND((ES160),6)</f>
        <v>0</v>
      </c>
      <c r="AD160" s="13">
        <f>ROUND((((ET160)-(EU160))+AE160),6)</f>
        <v>0</v>
      </c>
      <c r="AE160" s="13">
        <f>ROUND((EU160),6)</f>
        <v>0</v>
      </c>
      <c r="AF160" s="13">
        <f>ROUND((EV160),6)</f>
        <v>0</v>
      </c>
      <c r="AG160" s="13">
        <f t="shared" si="65"/>
        <v>0</v>
      </c>
      <c r="AH160" s="13">
        <f>(EW160)</f>
        <v>0</v>
      </c>
      <c r="AI160" s="13">
        <f>(EX160)</f>
        <v>0</v>
      </c>
      <c r="AJ160" s="13">
        <f t="shared" si="66"/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3</v>
      </c>
      <c r="BI160" s="13">
        <v>2</v>
      </c>
      <c r="BJ160" s="13" t="s">
        <v>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6</v>
      </c>
      <c r="CI160" s="13">
        <v>1</v>
      </c>
      <c r="CJ160" s="13">
        <v>0</v>
      </c>
      <c r="CK160" s="13">
        <v>0</v>
      </c>
      <c r="CL160" s="13">
        <v>0</v>
      </c>
      <c r="CM160" s="13">
        <v>0</v>
      </c>
      <c r="CN160" s="13" t="s">
        <v>3</v>
      </c>
      <c r="CO160" s="13">
        <v>0</v>
      </c>
      <c r="CP160" s="13">
        <f t="shared" ref="CP160:CZ160" si="97">0</f>
        <v>0</v>
      </c>
      <c r="CQ160" s="13">
        <f t="shared" si="97"/>
        <v>0</v>
      </c>
      <c r="CR160" s="13">
        <f t="shared" si="97"/>
        <v>0</v>
      </c>
      <c r="CS160" s="13">
        <f t="shared" si="97"/>
        <v>0</v>
      </c>
      <c r="CT160" s="13">
        <f t="shared" si="97"/>
        <v>0</v>
      </c>
      <c r="CU160" s="13">
        <f t="shared" si="97"/>
        <v>0</v>
      </c>
      <c r="CV160" s="13">
        <f t="shared" si="97"/>
        <v>0</v>
      </c>
      <c r="CW160" s="13">
        <f t="shared" si="97"/>
        <v>0</v>
      </c>
      <c r="CX160" s="13">
        <f t="shared" si="97"/>
        <v>0</v>
      </c>
      <c r="CY160" s="13">
        <f t="shared" si="97"/>
        <v>0</v>
      </c>
      <c r="CZ160" s="13">
        <f t="shared" si="97"/>
        <v>0</v>
      </c>
      <c r="DA160" s="13"/>
      <c r="DB160" s="13"/>
      <c r="DC160" s="13" t="s">
        <v>3</v>
      </c>
      <c r="DD160" s="13" t="s">
        <v>3</v>
      </c>
      <c r="DE160" s="13" t="s">
        <v>3</v>
      </c>
      <c r="DF160" s="13" t="s">
        <v>3</v>
      </c>
      <c r="DG160" s="13" t="s">
        <v>3</v>
      </c>
      <c r="DH160" s="13" t="s">
        <v>3</v>
      </c>
      <c r="DI160" s="13" t="s">
        <v>3</v>
      </c>
      <c r="DJ160" s="13" t="s">
        <v>3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1013</v>
      </c>
      <c r="DV160" s="13" t="s">
        <v>103</v>
      </c>
      <c r="DW160" s="13" t="s">
        <v>103</v>
      </c>
      <c r="DX160" s="13">
        <v>1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87476968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3</v>
      </c>
      <c r="EP160" s="13"/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274903907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63.89</v>
      </c>
      <c r="GN160" s="13">
        <f t="shared" si="74"/>
        <v>0</v>
      </c>
      <c r="GO160" s="13">
        <f t="shared" si="75"/>
        <v>63.89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17</v>
      </c>
      <c r="B161" s="11">
        <v>1</v>
      </c>
      <c r="C161" s="11">
        <f>ROW(SmtRes!A445)</f>
        <v>445</v>
      </c>
      <c r="D161" s="11">
        <f>ROW(EtalonRes!A631)</f>
        <v>631</v>
      </c>
      <c r="E161" s="11" t="s">
        <v>3</v>
      </c>
      <c r="F161" s="11" t="s">
        <v>256</v>
      </c>
      <c r="G161" s="11" t="s">
        <v>257</v>
      </c>
      <c r="H161" s="11" t="s">
        <v>115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57"/>
        <v>0</v>
      </c>
      <c r="O161" s="11">
        <f t="shared" ref="O161:O166" si="98">ROUND(CP161,2)</f>
        <v>0</v>
      </c>
      <c r="P161" s="11">
        <f>SUMIF(SmtRes!AQ441:'SmtRes'!AQ445,"=1",SmtRes!DF441:'SmtRes'!DF445)</f>
        <v>0</v>
      </c>
      <c r="Q161" s="11">
        <f>SUMIF(SmtRes!AQ441:'SmtRes'!AQ445,"=1",SmtRes!DG441:'SmtRes'!DG445)</f>
        <v>0</v>
      </c>
      <c r="R161" s="11">
        <f>SUMIF(SmtRes!AQ441:'SmtRes'!AQ445,"=1",SmtRes!DH441:'SmtRes'!DH445)</f>
        <v>0</v>
      </c>
      <c r="S161" s="11">
        <f>SUMIF(SmtRes!AQ441:'SmtRes'!AQ445,"=1",SmtRes!DI441:'SmtRes'!DI445)</f>
        <v>0</v>
      </c>
      <c r="T161" s="11">
        <f t="shared" si="59"/>
        <v>0</v>
      </c>
      <c r="U161" s="11">
        <f>SUMIF(SmtRes!AQ441:'SmtRes'!AQ445,"=1",SmtRes!CV441:'SmtRes'!CV445)</f>
        <v>0</v>
      </c>
      <c r="V161" s="11">
        <f>SUMIF(SmtRes!AQ441:'SmtRes'!AQ445,"=1",SmtRes!CW441:'SmtRes'!CW445)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1346.8335</v>
      </c>
      <c r="AC161" s="11">
        <f>ROUND((SUM(SmtRes!BQ441:'SmtRes'!BQ445)),6)</f>
        <v>18.542999999999999</v>
      </c>
      <c r="AD161" s="11">
        <f>ROUND((((SUM(SmtRes!BR441:'SmtRes'!BR445))-(SUM(SmtRes!BS441:'SmtRes'!BS445)))+AE161),6)</f>
        <v>67.737499999999997</v>
      </c>
      <c r="AE161" s="11">
        <f>ROUND((SUM(SmtRes!BS441:'SmtRes'!BS445)),6)</f>
        <v>129.22049999999999</v>
      </c>
      <c r="AF161" s="11">
        <f>ROUND((SUM(SmtRes!BT441:'SmtRes'!BT445)),6)</f>
        <v>1260.5530000000001</v>
      </c>
      <c r="AG161" s="11">
        <f t="shared" si="65"/>
        <v>0</v>
      </c>
      <c r="AH161" s="11">
        <f>(SUM(SmtRes!BU441:'SmtRes'!BU445))</f>
        <v>1.55</v>
      </c>
      <c r="AI161" s="11">
        <f>(SUM(SmtRes!BV441:'SmtRes'!BV445))</f>
        <v>0.15000000000000002</v>
      </c>
      <c r="AJ161" s="11">
        <f t="shared" si="66"/>
        <v>0</v>
      </c>
      <c r="AK161" s="11">
        <v>1476.0540000000001</v>
      </c>
      <c r="AL161" s="11">
        <v>18.542999999999999</v>
      </c>
      <c r="AM161" s="11">
        <v>67.737499999999997</v>
      </c>
      <c r="AN161" s="11">
        <v>129.22049999999999</v>
      </c>
      <c r="AO161" s="11">
        <v>1260.5530000000001</v>
      </c>
      <c r="AP161" s="11">
        <v>0</v>
      </c>
      <c r="AQ161" s="11">
        <v>1.55</v>
      </c>
      <c r="AR161" s="11">
        <v>0.15</v>
      </c>
      <c r="AS161" s="11">
        <v>0</v>
      </c>
      <c r="AT161" s="11">
        <v>103</v>
      </c>
      <c r="AU161" s="11">
        <v>60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0</v>
      </c>
      <c r="BI161" s="11">
        <v>1</v>
      </c>
      <c r="BJ161" s="11" t="s">
        <v>258</v>
      </c>
      <c r="BK161" s="11"/>
      <c r="BL161" s="11"/>
      <c r="BM161" s="11">
        <v>33001</v>
      </c>
      <c r="BN161" s="11">
        <v>0</v>
      </c>
      <c r="BO161" s="11" t="s">
        <v>3</v>
      </c>
      <c r="BP161" s="11">
        <v>0</v>
      </c>
      <c r="BQ161" s="11">
        <v>2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103</v>
      </c>
      <c r="CA161" s="11">
        <v>60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P166" si="99">(P161+Q161+S161+R161)</f>
        <v>0</v>
      </c>
      <c r="CQ161" s="11">
        <f>SUMIF(SmtRes!AQ441:'SmtRes'!AQ445,"=1",SmtRes!AA441:'SmtRes'!AA445)</f>
        <v>294.83</v>
      </c>
      <c r="CR161" s="11">
        <f>SUMIF(SmtRes!AQ441:'SmtRes'!AQ445,"=1",SmtRes!AB441:'SmtRes'!AB445)</f>
        <v>1042.6200000000001</v>
      </c>
      <c r="CS161" s="11">
        <f>SUMIF(SmtRes!AQ441:'SmtRes'!AQ445,"=1",SmtRes!AC441:'SmtRes'!AC445)</f>
        <v>1722.94</v>
      </c>
      <c r="CT161" s="11">
        <f>SUMIF(SmtRes!AQ441:'SmtRes'!AQ445,"=1",SmtRes!AD441:'SmtRes'!AD445)</f>
        <v>813.26</v>
      </c>
      <c r="CU161" s="11">
        <f t="shared" ref="CU161:CU166" si="100">AG161</f>
        <v>0</v>
      </c>
      <c r="CV161" s="11">
        <f>SUMIF(SmtRes!AQ441:'SmtRes'!AQ445,"=1",SmtRes!BU441:'SmtRes'!BU445)</f>
        <v>1.55</v>
      </c>
      <c r="CW161" s="11">
        <f>SUMIF(SmtRes!AQ441:'SmtRes'!AQ445,"=1",SmtRes!BV441:'SmtRes'!BV445)</f>
        <v>0.15000000000000002</v>
      </c>
      <c r="CX161" s="11">
        <f t="shared" ref="CX161:CX166" si="101">AJ161</f>
        <v>0</v>
      </c>
      <c r="CY161" s="11">
        <f t="shared" ref="CY161:CY166" si="102">(((S161+R161)*AT161)/100)</f>
        <v>0</v>
      </c>
      <c r="CZ161" s="11">
        <f t="shared" ref="CZ161:CZ166" si="103">(((S161+R161)*AU161)/100)</f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115</v>
      </c>
      <c r="DW161" s="11" t="s">
        <v>115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87477146</v>
      </c>
      <c r="EF161" s="11">
        <v>2</v>
      </c>
      <c r="EG161" s="11" t="s">
        <v>38</v>
      </c>
      <c r="EH161" s="11">
        <v>27</v>
      </c>
      <c r="EI161" s="11" t="s">
        <v>39</v>
      </c>
      <c r="EJ161" s="11">
        <v>1</v>
      </c>
      <c r="EK161" s="11">
        <v>33001</v>
      </c>
      <c r="EL161" s="11" t="s">
        <v>39</v>
      </c>
      <c r="EM161" s="11" t="s">
        <v>40</v>
      </c>
      <c r="EN161" s="11"/>
      <c r="EO161" s="11" t="s">
        <v>3</v>
      </c>
      <c r="EP161" s="11"/>
      <c r="EQ161" s="11">
        <v>132096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1.55</v>
      </c>
      <c r="EX161" s="11">
        <v>0.15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103</v>
      </c>
      <c r="FY161" s="11">
        <v>60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1023202604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 t="shared" ref="HC161:HC166" si="104">GV161*GW161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42</v>
      </c>
      <c r="HO161" s="11" t="s">
        <v>43</v>
      </c>
      <c r="HP161" s="11" t="s">
        <v>39</v>
      </c>
      <c r="HQ161" s="11" t="s">
        <v>39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17</v>
      </c>
      <c r="B162" s="13">
        <v>1</v>
      </c>
      <c r="C162" s="13">
        <f>ROW(SmtRes!A450)</f>
        <v>450</v>
      </c>
      <c r="D162" s="13">
        <f>ROW(EtalonRes!A642)</f>
        <v>642</v>
      </c>
      <c r="E162" s="13" t="s">
        <v>3</v>
      </c>
      <c r="F162" s="13" t="s">
        <v>256</v>
      </c>
      <c r="G162" s="13" t="s">
        <v>257</v>
      </c>
      <c r="H162" s="13" t="s">
        <v>115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f t="shared" si="57"/>
        <v>0</v>
      </c>
      <c r="O162" s="13">
        <f t="shared" si="98"/>
        <v>0</v>
      </c>
      <c r="P162" s="13">
        <f>SUMIF(SmtRes!AQ446:'SmtRes'!AQ450,"=1",SmtRes!DF446:'SmtRes'!DF450)</f>
        <v>0</v>
      </c>
      <c r="Q162" s="13">
        <f>SUMIF(SmtRes!AQ446:'SmtRes'!AQ450,"=1",SmtRes!DG446:'SmtRes'!DG450)</f>
        <v>0</v>
      </c>
      <c r="R162" s="13">
        <f>SUMIF(SmtRes!AQ446:'SmtRes'!AQ450,"=1",SmtRes!DH446:'SmtRes'!DH450)</f>
        <v>0</v>
      </c>
      <c r="S162" s="13">
        <f>SUMIF(SmtRes!AQ446:'SmtRes'!AQ450,"=1",SmtRes!DI446:'SmtRes'!DI450)</f>
        <v>0</v>
      </c>
      <c r="T162" s="13">
        <f t="shared" si="59"/>
        <v>0</v>
      </c>
      <c r="U162" s="13">
        <f>SUMIF(SmtRes!AQ446:'SmtRes'!AQ450,"=1",SmtRes!CV446:'SmtRes'!CV450)</f>
        <v>0</v>
      </c>
      <c r="V162" s="13">
        <f>SUMIF(SmtRes!AQ446:'SmtRes'!AQ450,"=1",SmtRes!CW446:'SmtRes'!CW450)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1346.8335</v>
      </c>
      <c r="AC162" s="13">
        <f>ROUND((SUM(SmtRes!BQ446:'SmtRes'!BQ450)),6)</f>
        <v>18.542999999999999</v>
      </c>
      <c r="AD162" s="13">
        <f>ROUND((((SUM(SmtRes!BR446:'SmtRes'!BR450))-(SUM(SmtRes!BS446:'SmtRes'!BS450)))+AE162),6)</f>
        <v>67.737499999999997</v>
      </c>
      <c r="AE162" s="13">
        <f>ROUND((SUM(SmtRes!BS446:'SmtRes'!BS450)),6)</f>
        <v>129.22049999999999</v>
      </c>
      <c r="AF162" s="13">
        <f>ROUND((SUM(SmtRes!BT446:'SmtRes'!BT450)),6)</f>
        <v>1260.5530000000001</v>
      </c>
      <c r="AG162" s="13">
        <f t="shared" si="65"/>
        <v>0</v>
      </c>
      <c r="AH162" s="13">
        <f>(SUM(SmtRes!BU446:'SmtRes'!BU450))</f>
        <v>1.55</v>
      </c>
      <c r="AI162" s="13">
        <f>(SUM(SmtRes!BV446:'SmtRes'!BV450))</f>
        <v>0.15000000000000002</v>
      </c>
      <c r="AJ162" s="13">
        <f t="shared" si="66"/>
        <v>0</v>
      </c>
      <c r="AK162" s="13">
        <v>1476.0540000000001</v>
      </c>
      <c r="AL162" s="13">
        <v>18.542999999999999</v>
      </c>
      <c r="AM162" s="13">
        <v>67.737499999999997</v>
      </c>
      <c r="AN162" s="13">
        <v>129.22049999999999</v>
      </c>
      <c r="AO162" s="13">
        <v>1260.5530000000001</v>
      </c>
      <c r="AP162" s="13">
        <v>0</v>
      </c>
      <c r="AQ162" s="13">
        <v>1.55</v>
      </c>
      <c r="AR162" s="13">
        <v>0.15</v>
      </c>
      <c r="AS162" s="13">
        <v>0</v>
      </c>
      <c r="AT162" s="13">
        <v>103</v>
      </c>
      <c r="AU162" s="13">
        <v>60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0</v>
      </c>
      <c r="BI162" s="13">
        <v>1</v>
      </c>
      <c r="BJ162" s="13" t="s">
        <v>258</v>
      </c>
      <c r="BK162" s="13"/>
      <c r="BL162" s="13"/>
      <c r="BM162" s="13">
        <v>33001</v>
      </c>
      <c r="BN162" s="13">
        <v>0</v>
      </c>
      <c r="BO162" s="13" t="s">
        <v>3</v>
      </c>
      <c r="BP162" s="13">
        <v>0</v>
      </c>
      <c r="BQ162" s="13">
        <v>2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103</v>
      </c>
      <c r="CA162" s="13">
        <v>60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si="99"/>
        <v>0</v>
      </c>
      <c r="CQ162" s="13">
        <f>SUMIF(SmtRes!AQ446:'SmtRes'!AQ450,"=1",SmtRes!AA446:'SmtRes'!AA450)</f>
        <v>294.83</v>
      </c>
      <c r="CR162" s="13">
        <f>SUMIF(SmtRes!AQ446:'SmtRes'!AQ450,"=1",SmtRes!AB446:'SmtRes'!AB450)</f>
        <v>1042.6200000000001</v>
      </c>
      <c r="CS162" s="13">
        <f>SUMIF(SmtRes!AQ446:'SmtRes'!AQ450,"=1",SmtRes!AC446:'SmtRes'!AC450)</f>
        <v>1722.94</v>
      </c>
      <c r="CT162" s="13">
        <f>SUMIF(SmtRes!AQ446:'SmtRes'!AQ450,"=1",SmtRes!AD446:'SmtRes'!AD450)</f>
        <v>813.26</v>
      </c>
      <c r="CU162" s="13">
        <f t="shared" si="100"/>
        <v>0</v>
      </c>
      <c r="CV162" s="13">
        <f>SUMIF(SmtRes!AQ446:'SmtRes'!AQ450,"=1",SmtRes!BU446:'SmtRes'!BU450)</f>
        <v>1.55</v>
      </c>
      <c r="CW162" s="13">
        <f>SUMIF(SmtRes!AQ446:'SmtRes'!AQ450,"=1",SmtRes!BV446:'SmtRes'!BV450)</f>
        <v>0.15000000000000002</v>
      </c>
      <c r="CX162" s="13">
        <f t="shared" si="101"/>
        <v>0</v>
      </c>
      <c r="CY162" s="13">
        <f t="shared" si="102"/>
        <v>0</v>
      </c>
      <c r="CZ162" s="13">
        <f t="shared" si="103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115</v>
      </c>
      <c r="DW162" s="13" t="s">
        <v>115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87477146</v>
      </c>
      <c r="EF162" s="13">
        <v>2</v>
      </c>
      <c r="EG162" s="13" t="s">
        <v>38</v>
      </c>
      <c r="EH162" s="13">
        <v>27</v>
      </c>
      <c r="EI162" s="13" t="s">
        <v>39</v>
      </c>
      <c r="EJ162" s="13">
        <v>1</v>
      </c>
      <c r="EK162" s="13">
        <v>33001</v>
      </c>
      <c r="EL162" s="13" t="s">
        <v>39</v>
      </c>
      <c r="EM162" s="13" t="s">
        <v>40</v>
      </c>
      <c r="EN162" s="13"/>
      <c r="EO162" s="13" t="s">
        <v>3</v>
      </c>
      <c r="EP162" s="13"/>
      <c r="EQ162" s="13">
        <v>132096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1.55</v>
      </c>
      <c r="EX162" s="13">
        <v>0.15</v>
      </c>
      <c r="EY162" s="13">
        <v>0</v>
      </c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103</v>
      </c>
      <c r="FY162" s="13">
        <v>60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1023202604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 t="shared" si="104"/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42</v>
      </c>
      <c r="HO162" s="13" t="s">
        <v>43</v>
      </c>
      <c r="HP162" s="13" t="s">
        <v>39</v>
      </c>
      <c r="HQ162" s="13" t="s">
        <v>39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ROW(SmtRes!A455)</f>
        <v>455</v>
      </c>
      <c r="D163" s="11">
        <f>ROW(EtalonRes!A653)</f>
        <v>653</v>
      </c>
      <c r="E163" s="11" t="s">
        <v>3</v>
      </c>
      <c r="F163" s="11" t="s">
        <v>259</v>
      </c>
      <c r="G163" s="11" t="s">
        <v>260</v>
      </c>
      <c r="H163" s="11" t="s">
        <v>115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 t="shared" si="98"/>
        <v>0</v>
      </c>
      <c r="P163" s="11">
        <f>SUMIF(SmtRes!AQ451:'SmtRes'!AQ455,"=1",SmtRes!DF451:'SmtRes'!DF455)</f>
        <v>0</v>
      </c>
      <c r="Q163" s="11">
        <f>SUMIF(SmtRes!AQ451:'SmtRes'!AQ455,"=1",SmtRes!DG451:'SmtRes'!DG455)</f>
        <v>0</v>
      </c>
      <c r="R163" s="11">
        <f>SUMIF(SmtRes!AQ451:'SmtRes'!AQ455,"=1",SmtRes!DH451:'SmtRes'!DH455)</f>
        <v>0</v>
      </c>
      <c r="S163" s="11">
        <f>SUMIF(SmtRes!AQ451:'SmtRes'!AQ455,"=1",SmtRes!DI451:'SmtRes'!DI455)</f>
        <v>0</v>
      </c>
      <c r="T163" s="11">
        <f t="shared" si="59"/>
        <v>0</v>
      </c>
      <c r="U163" s="11">
        <f>SUMIF(SmtRes!AQ451:'SmtRes'!AQ455,"=1",SmtRes!CV451:'SmtRes'!CV455)</f>
        <v>0</v>
      </c>
      <c r="V163" s="11">
        <f>SUMIF(SmtRes!AQ451:'SmtRes'!AQ455,"=1",SmtRes!CW451:'SmtRes'!CW455)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3214.248642</v>
      </c>
      <c r="AC163" s="11">
        <f>ROUND((SUM(SmtRes!BQ451:'SmtRes'!BQ455)),6)</f>
        <v>92.715000000000003</v>
      </c>
      <c r="AD163" s="11">
        <f>ROUND((((SUM(SmtRes!BR451:'SmtRes'!BR455))-(SUM(SmtRes!BS451:'SmtRes'!BS455)))+AE163),6)</f>
        <v>169.887798</v>
      </c>
      <c r="AE163" s="11">
        <f>ROUND((SUM(SmtRes!BS451:'SmtRes'!BS455)),6)</f>
        <v>320.983722</v>
      </c>
      <c r="AF163" s="11">
        <f>ROUND((SUM(SmtRes!BT451:'SmtRes'!BT455)),6)</f>
        <v>2951.6458440000001</v>
      </c>
      <c r="AG163" s="11">
        <f t="shared" si="65"/>
        <v>0</v>
      </c>
      <c r="AH163" s="11">
        <f>(SUM(SmtRes!BU451:'SmtRes'!BU455))</f>
        <v>3.6294</v>
      </c>
      <c r="AI163" s="11">
        <f>(SUM(SmtRes!BV451:'SmtRes'!BV455))</f>
        <v>0.37259999999999999</v>
      </c>
      <c r="AJ163" s="11">
        <f t="shared" si="66"/>
        <v>0</v>
      </c>
      <c r="AK163" s="11">
        <v>2587.2928000000002</v>
      </c>
      <c r="AL163" s="11">
        <v>92.715000000000003</v>
      </c>
      <c r="AM163" s="11">
        <v>123.1071</v>
      </c>
      <c r="AN163" s="11">
        <v>232.59690000000001</v>
      </c>
      <c r="AO163" s="11">
        <v>2138.8737999999998</v>
      </c>
      <c r="AP163" s="11">
        <v>0</v>
      </c>
      <c r="AQ163" s="11">
        <v>2.63</v>
      </c>
      <c r="AR163" s="11">
        <v>0.27</v>
      </c>
      <c r="AS163" s="11">
        <v>0</v>
      </c>
      <c r="AT163" s="11">
        <v>103</v>
      </c>
      <c r="AU163" s="11">
        <v>60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1</v>
      </c>
      <c r="BJ163" s="11" t="s">
        <v>261</v>
      </c>
      <c r="BK163" s="11"/>
      <c r="BL163" s="11"/>
      <c r="BM163" s="11">
        <v>33001</v>
      </c>
      <c r="BN163" s="11">
        <v>0</v>
      </c>
      <c r="BO163" s="11" t="s">
        <v>3</v>
      </c>
      <c r="BP163" s="11">
        <v>0</v>
      </c>
      <c r="BQ163" s="11">
        <v>2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103</v>
      </c>
      <c r="CA163" s="11">
        <v>60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36</v>
      </c>
      <c r="CO163" s="11">
        <v>0</v>
      </c>
      <c r="CP163" s="11">
        <f t="shared" si="99"/>
        <v>0</v>
      </c>
      <c r="CQ163" s="11">
        <f>SUMIF(SmtRes!AQ451:'SmtRes'!AQ455,"=1",SmtRes!AA451:'SmtRes'!AA455)</f>
        <v>294.83</v>
      </c>
      <c r="CR163" s="11">
        <f>SUMIF(SmtRes!AQ451:'SmtRes'!AQ455,"=1",SmtRes!AB451:'SmtRes'!AB455)</f>
        <v>1042.6200000000001</v>
      </c>
      <c r="CS163" s="11">
        <f>SUMIF(SmtRes!AQ451:'SmtRes'!AQ455,"=1",SmtRes!AC451:'SmtRes'!AC455)</f>
        <v>1722.94</v>
      </c>
      <c r="CT163" s="11">
        <f>SUMIF(SmtRes!AQ451:'SmtRes'!AQ455,"=1",SmtRes!AD451:'SmtRes'!AD455)</f>
        <v>813.26</v>
      </c>
      <c r="CU163" s="11">
        <f t="shared" si="100"/>
        <v>0</v>
      </c>
      <c r="CV163" s="11">
        <f>SUMIF(SmtRes!AQ451:'SmtRes'!AQ455,"=1",SmtRes!BU451:'SmtRes'!BU455)</f>
        <v>3.6294</v>
      </c>
      <c r="CW163" s="11">
        <f>SUMIF(SmtRes!AQ451:'SmtRes'!AQ455,"=1",SmtRes!BV451:'SmtRes'!BV455)</f>
        <v>0.37259999999999999</v>
      </c>
      <c r="CX163" s="11">
        <f t="shared" si="101"/>
        <v>0</v>
      </c>
      <c r="CY163" s="11">
        <f t="shared" si="102"/>
        <v>0</v>
      </c>
      <c r="CZ163" s="11">
        <f t="shared" si="103"/>
        <v>0</v>
      </c>
      <c r="DA163" s="11"/>
      <c r="DB163" s="11"/>
      <c r="DC163" s="11" t="s">
        <v>3</v>
      </c>
      <c r="DD163" s="11" t="s">
        <v>3</v>
      </c>
      <c r="DE163" s="11" t="s">
        <v>37</v>
      </c>
      <c r="DF163" s="11" t="s">
        <v>37</v>
      </c>
      <c r="DG163" s="11" t="s">
        <v>37</v>
      </c>
      <c r="DH163" s="11" t="s">
        <v>3</v>
      </c>
      <c r="DI163" s="11" t="s">
        <v>37</v>
      </c>
      <c r="DJ163" s="11" t="s">
        <v>37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1013</v>
      </c>
      <c r="DV163" s="11" t="s">
        <v>115</v>
      </c>
      <c r="DW163" s="11" t="s">
        <v>115</v>
      </c>
      <c r="DX163" s="11">
        <v>1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87477146</v>
      </c>
      <c r="EF163" s="11">
        <v>2</v>
      </c>
      <c r="EG163" s="11" t="s">
        <v>38</v>
      </c>
      <c r="EH163" s="11">
        <v>27</v>
      </c>
      <c r="EI163" s="11" t="s">
        <v>39</v>
      </c>
      <c r="EJ163" s="11">
        <v>1</v>
      </c>
      <c r="EK163" s="11">
        <v>33001</v>
      </c>
      <c r="EL163" s="11" t="s">
        <v>39</v>
      </c>
      <c r="EM163" s="11" t="s">
        <v>40</v>
      </c>
      <c r="EN163" s="11"/>
      <c r="EO163" s="11" t="s">
        <v>41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2.63</v>
      </c>
      <c r="EX163" s="11">
        <v>0.27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103</v>
      </c>
      <c r="FY163" s="11">
        <v>60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167681954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 t="shared" si="104"/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42</v>
      </c>
      <c r="HO163" s="11" t="s">
        <v>43</v>
      </c>
      <c r="HP163" s="11" t="s">
        <v>39</v>
      </c>
      <c r="HQ163" s="11" t="s">
        <v>39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ROW(SmtRes!A460)</f>
        <v>460</v>
      </c>
      <c r="D164" s="13">
        <f>ROW(EtalonRes!A664)</f>
        <v>664</v>
      </c>
      <c r="E164" s="13" t="s">
        <v>3</v>
      </c>
      <c r="F164" s="13" t="s">
        <v>259</v>
      </c>
      <c r="G164" s="13" t="s">
        <v>260</v>
      </c>
      <c r="H164" s="13" t="s">
        <v>115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 t="shared" si="98"/>
        <v>0</v>
      </c>
      <c r="P164" s="13">
        <f>SUMIF(SmtRes!AQ456:'SmtRes'!AQ460,"=1",SmtRes!DF456:'SmtRes'!DF460)</f>
        <v>0</v>
      </c>
      <c r="Q164" s="13">
        <f>SUMIF(SmtRes!AQ456:'SmtRes'!AQ460,"=1",SmtRes!DG456:'SmtRes'!DG460)</f>
        <v>0</v>
      </c>
      <c r="R164" s="13">
        <f>SUMIF(SmtRes!AQ456:'SmtRes'!AQ460,"=1",SmtRes!DH456:'SmtRes'!DH460)</f>
        <v>0</v>
      </c>
      <c r="S164" s="13">
        <f>SUMIF(SmtRes!AQ456:'SmtRes'!AQ460,"=1",SmtRes!DI456:'SmtRes'!DI460)</f>
        <v>0</v>
      </c>
      <c r="T164" s="13">
        <f t="shared" si="59"/>
        <v>0</v>
      </c>
      <c r="U164" s="13">
        <f>SUMIF(SmtRes!AQ456:'SmtRes'!AQ460,"=1",SmtRes!CV456:'SmtRes'!CV460)</f>
        <v>0</v>
      </c>
      <c r="V164" s="13">
        <f>SUMIF(SmtRes!AQ456:'SmtRes'!AQ460,"=1",SmtRes!CW456:'SmtRes'!CW460)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3214.248642</v>
      </c>
      <c r="AC164" s="13">
        <f>ROUND((SUM(SmtRes!BQ456:'SmtRes'!BQ460)),6)</f>
        <v>92.715000000000003</v>
      </c>
      <c r="AD164" s="13">
        <f>ROUND((((SUM(SmtRes!BR456:'SmtRes'!BR460))-(SUM(SmtRes!BS456:'SmtRes'!BS460)))+AE164),6)</f>
        <v>169.887798</v>
      </c>
      <c r="AE164" s="13">
        <f>ROUND((SUM(SmtRes!BS456:'SmtRes'!BS460)),6)</f>
        <v>320.983722</v>
      </c>
      <c r="AF164" s="13">
        <f>ROUND((SUM(SmtRes!BT456:'SmtRes'!BT460)),6)</f>
        <v>2951.6458440000001</v>
      </c>
      <c r="AG164" s="13">
        <f t="shared" si="65"/>
        <v>0</v>
      </c>
      <c r="AH164" s="13">
        <f>(SUM(SmtRes!BU456:'SmtRes'!BU460))</f>
        <v>3.6294</v>
      </c>
      <c r="AI164" s="13">
        <f>(SUM(SmtRes!BV456:'SmtRes'!BV460))</f>
        <v>0.37259999999999999</v>
      </c>
      <c r="AJ164" s="13">
        <f t="shared" si="66"/>
        <v>0</v>
      </c>
      <c r="AK164" s="13">
        <v>2587.2928000000002</v>
      </c>
      <c r="AL164" s="13">
        <v>92.715000000000003</v>
      </c>
      <c r="AM164" s="13">
        <v>123.1071</v>
      </c>
      <c r="AN164" s="13">
        <v>232.59690000000001</v>
      </c>
      <c r="AO164" s="13">
        <v>2138.8737999999998</v>
      </c>
      <c r="AP164" s="13">
        <v>0</v>
      </c>
      <c r="AQ164" s="13">
        <v>2.63</v>
      </c>
      <c r="AR164" s="13">
        <v>0.27</v>
      </c>
      <c r="AS164" s="13">
        <v>0</v>
      </c>
      <c r="AT164" s="13">
        <v>103</v>
      </c>
      <c r="AU164" s="13">
        <v>60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1</v>
      </c>
      <c r="BJ164" s="13" t="s">
        <v>261</v>
      </c>
      <c r="BK164" s="13"/>
      <c r="BL164" s="13"/>
      <c r="BM164" s="13">
        <v>33001</v>
      </c>
      <c r="BN164" s="13">
        <v>0</v>
      </c>
      <c r="BO164" s="13" t="s">
        <v>3</v>
      </c>
      <c r="BP164" s="13">
        <v>0</v>
      </c>
      <c r="BQ164" s="13">
        <v>2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103</v>
      </c>
      <c r="CA164" s="13">
        <v>60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36</v>
      </c>
      <c r="CO164" s="13">
        <v>0</v>
      </c>
      <c r="CP164" s="13">
        <f t="shared" si="99"/>
        <v>0</v>
      </c>
      <c r="CQ164" s="13">
        <f>SUMIF(SmtRes!AQ456:'SmtRes'!AQ460,"=1",SmtRes!AA456:'SmtRes'!AA460)</f>
        <v>294.83</v>
      </c>
      <c r="CR164" s="13">
        <f>SUMIF(SmtRes!AQ456:'SmtRes'!AQ460,"=1",SmtRes!AB456:'SmtRes'!AB460)</f>
        <v>1042.6200000000001</v>
      </c>
      <c r="CS164" s="13">
        <f>SUMIF(SmtRes!AQ456:'SmtRes'!AQ460,"=1",SmtRes!AC456:'SmtRes'!AC460)</f>
        <v>1722.94</v>
      </c>
      <c r="CT164" s="13">
        <f>SUMIF(SmtRes!AQ456:'SmtRes'!AQ460,"=1",SmtRes!AD456:'SmtRes'!AD460)</f>
        <v>813.26</v>
      </c>
      <c r="CU164" s="13">
        <f t="shared" si="100"/>
        <v>0</v>
      </c>
      <c r="CV164" s="13">
        <f>SUMIF(SmtRes!AQ456:'SmtRes'!AQ460,"=1",SmtRes!BU456:'SmtRes'!BU460)</f>
        <v>3.6294</v>
      </c>
      <c r="CW164" s="13">
        <f>SUMIF(SmtRes!AQ456:'SmtRes'!AQ460,"=1",SmtRes!BV456:'SmtRes'!BV460)</f>
        <v>0.37259999999999999</v>
      </c>
      <c r="CX164" s="13">
        <f t="shared" si="101"/>
        <v>0</v>
      </c>
      <c r="CY164" s="13">
        <f t="shared" si="102"/>
        <v>0</v>
      </c>
      <c r="CZ164" s="13">
        <f t="shared" si="103"/>
        <v>0</v>
      </c>
      <c r="DA164" s="13"/>
      <c r="DB164" s="13"/>
      <c r="DC164" s="13" t="s">
        <v>3</v>
      </c>
      <c r="DD164" s="13" t="s">
        <v>3</v>
      </c>
      <c r="DE164" s="13" t="s">
        <v>37</v>
      </c>
      <c r="DF164" s="13" t="s">
        <v>37</v>
      </c>
      <c r="DG164" s="13" t="s">
        <v>37</v>
      </c>
      <c r="DH164" s="13" t="s">
        <v>3</v>
      </c>
      <c r="DI164" s="13" t="s">
        <v>37</v>
      </c>
      <c r="DJ164" s="13" t="s">
        <v>37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1013</v>
      </c>
      <c r="DV164" s="13" t="s">
        <v>115</v>
      </c>
      <c r="DW164" s="13" t="s">
        <v>115</v>
      </c>
      <c r="DX164" s="13">
        <v>1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87477146</v>
      </c>
      <c r="EF164" s="13">
        <v>2</v>
      </c>
      <c r="EG164" s="13" t="s">
        <v>38</v>
      </c>
      <c r="EH164" s="13">
        <v>27</v>
      </c>
      <c r="EI164" s="13" t="s">
        <v>39</v>
      </c>
      <c r="EJ164" s="13">
        <v>1</v>
      </c>
      <c r="EK164" s="13">
        <v>33001</v>
      </c>
      <c r="EL164" s="13" t="s">
        <v>39</v>
      </c>
      <c r="EM164" s="13" t="s">
        <v>40</v>
      </c>
      <c r="EN164" s="13"/>
      <c r="EO164" s="13" t="s">
        <v>41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2.63</v>
      </c>
      <c r="EX164" s="13">
        <v>0.27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103</v>
      </c>
      <c r="FY164" s="13">
        <v>60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167681954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 t="shared" si="104"/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42</v>
      </c>
      <c r="HO164" s="13" t="s">
        <v>43</v>
      </c>
      <c r="HP164" s="13" t="s">
        <v>39</v>
      </c>
      <c r="HQ164" s="13" t="s">
        <v>39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17</v>
      </c>
      <c r="B165" s="11">
        <v>1</v>
      </c>
      <c r="C165" s="11">
        <f>ROW(SmtRes!A471)</f>
        <v>471</v>
      </c>
      <c r="D165" s="11">
        <f>ROW(EtalonRes!A675)</f>
        <v>675</v>
      </c>
      <c r="E165" s="11" t="s">
        <v>3</v>
      </c>
      <c r="F165" s="11" t="s">
        <v>262</v>
      </c>
      <c r="G165" s="11" t="s">
        <v>263</v>
      </c>
      <c r="H165" s="11" t="s">
        <v>34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57"/>
        <v>0</v>
      </c>
      <c r="O165" s="11">
        <f t="shared" si="98"/>
        <v>0</v>
      </c>
      <c r="P165" s="11">
        <f>SUMIF(SmtRes!AQ461:'SmtRes'!AQ471,"=1",SmtRes!DF461:'SmtRes'!DF471)</f>
        <v>0</v>
      </c>
      <c r="Q165" s="11">
        <f>SUMIF(SmtRes!AQ461:'SmtRes'!AQ471,"=1",SmtRes!DG461:'SmtRes'!DG471)</f>
        <v>0</v>
      </c>
      <c r="R165" s="11">
        <f>SUMIF(SmtRes!AQ461:'SmtRes'!AQ471,"=1",SmtRes!DH461:'SmtRes'!DH471)</f>
        <v>0</v>
      </c>
      <c r="S165" s="11">
        <f>SUMIF(SmtRes!AQ461:'SmtRes'!AQ471,"=1",SmtRes!DI461:'SmtRes'!DI471)</f>
        <v>0</v>
      </c>
      <c r="T165" s="11">
        <f t="shared" si="59"/>
        <v>0</v>
      </c>
      <c r="U165" s="11">
        <f>SUMIF(SmtRes!AQ461:'SmtRes'!AQ471,"=1",SmtRes!CV461:'SmtRes'!CV471)</f>
        <v>0</v>
      </c>
      <c r="V165" s="11">
        <f>SUMIF(SmtRes!AQ461:'SmtRes'!AQ471,"=1",SmtRes!CW461:'SmtRes'!CW471)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3998.014502</v>
      </c>
      <c r="AC165" s="11">
        <f>ROUND((SUM(SmtRes!BQ461:'SmtRes'!BQ471)),6)</f>
        <v>182.97120200000001</v>
      </c>
      <c r="AD165" s="11">
        <f>ROUND((((SUM(SmtRes!BR461:'SmtRes'!BR471))-(0))+AE165),6)</f>
        <v>9.1233000000000004</v>
      </c>
      <c r="AE165" s="11">
        <f>ROUND((0),6)</f>
        <v>0</v>
      </c>
      <c r="AF165" s="11">
        <f>ROUND((SUM(SmtRes!BT461:'SmtRes'!BT471)),6)</f>
        <v>3805.92</v>
      </c>
      <c r="AG165" s="11">
        <f t="shared" si="65"/>
        <v>0</v>
      </c>
      <c r="AH165" s="11">
        <f>(SUM(SmtRes!BU461:'SmtRes'!BU471))</f>
        <v>4</v>
      </c>
      <c r="AI165" s="11">
        <f>(0)</f>
        <v>0</v>
      </c>
      <c r="AJ165" s="11">
        <f t="shared" si="66"/>
        <v>0</v>
      </c>
      <c r="AK165" s="11">
        <v>3998.014502</v>
      </c>
      <c r="AL165" s="11">
        <v>182.97120200000001</v>
      </c>
      <c r="AM165" s="11">
        <v>9.1233000000000004</v>
      </c>
      <c r="AN165" s="11">
        <v>0</v>
      </c>
      <c r="AO165" s="11">
        <v>3805.92</v>
      </c>
      <c r="AP165" s="11">
        <v>0</v>
      </c>
      <c r="AQ165" s="11">
        <v>4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0</v>
      </c>
      <c r="BI165" s="11">
        <v>2</v>
      </c>
      <c r="BJ165" s="11" t="s">
        <v>264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si="99"/>
        <v>0</v>
      </c>
      <c r="CQ165" s="11">
        <f>SUMIF(SmtRes!AQ461:'SmtRes'!AQ471,"=1",SmtRes!AA461:'SmtRes'!AA471)</f>
        <v>1539.8799999999999</v>
      </c>
      <c r="CR165" s="11">
        <f>SUMIF(SmtRes!AQ461:'SmtRes'!AQ471,"=1",SmtRes!AB461:'SmtRes'!AB471)</f>
        <v>16.350000000000001</v>
      </c>
      <c r="CS165" s="11">
        <f>SUMIF(SmtRes!AQ461:'SmtRes'!AQ471,"=1",SmtRes!AC461:'SmtRes'!AC471)</f>
        <v>0</v>
      </c>
      <c r="CT165" s="11">
        <f>SUMIF(SmtRes!AQ461:'SmtRes'!AQ471,"=1",SmtRes!AD461:'SmtRes'!AD471)</f>
        <v>951.48</v>
      </c>
      <c r="CU165" s="11">
        <f t="shared" si="100"/>
        <v>0</v>
      </c>
      <c r="CV165" s="11">
        <f>SUMIF(SmtRes!AQ461:'SmtRes'!AQ471,"=1",SmtRes!BU461:'SmtRes'!BU471)</f>
        <v>4</v>
      </c>
      <c r="CW165" s="11">
        <f>SUMIF(SmtRes!AQ461:'SmtRes'!AQ471,"=1",SmtRes!BV461:'SmtRes'!BV471)</f>
        <v>0</v>
      </c>
      <c r="CX165" s="11">
        <f t="shared" si="101"/>
        <v>0</v>
      </c>
      <c r="CY165" s="11">
        <f t="shared" si="102"/>
        <v>0</v>
      </c>
      <c r="CZ165" s="11">
        <f t="shared" si="103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34</v>
      </c>
      <c r="DW165" s="11" t="s">
        <v>34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87476968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132096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4</v>
      </c>
      <c r="EX165" s="11">
        <v>0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344823026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 t="shared" si="104"/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17</v>
      </c>
      <c r="B166" s="13">
        <v>1</v>
      </c>
      <c r="C166" s="13">
        <f>ROW(SmtRes!A482)</f>
        <v>482</v>
      </c>
      <c r="D166" s="13">
        <f>ROW(EtalonRes!A686)</f>
        <v>686</v>
      </c>
      <c r="E166" s="13" t="s">
        <v>3</v>
      </c>
      <c r="F166" s="13" t="s">
        <v>262</v>
      </c>
      <c r="G166" s="13" t="s">
        <v>263</v>
      </c>
      <c r="H166" s="13" t="s">
        <v>34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f t="shared" si="57"/>
        <v>0</v>
      </c>
      <c r="O166" s="13">
        <f t="shared" si="98"/>
        <v>0</v>
      </c>
      <c r="P166" s="13">
        <f>SUMIF(SmtRes!AQ472:'SmtRes'!AQ482,"=1",SmtRes!DF472:'SmtRes'!DF482)</f>
        <v>0</v>
      </c>
      <c r="Q166" s="13">
        <f>SUMIF(SmtRes!AQ472:'SmtRes'!AQ482,"=1",SmtRes!DG472:'SmtRes'!DG482)</f>
        <v>0</v>
      </c>
      <c r="R166" s="13">
        <f>SUMIF(SmtRes!AQ472:'SmtRes'!AQ482,"=1",SmtRes!DH472:'SmtRes'!DH482)</f>
        <v>0</v>
      </c>
      <c r="S166" s="13">
        <f>SUMIF(SmtRes!AQ472:'SmtRes'!AQ482,"=1",SmtRes!DI472:'SmtRes'!DI482)</f>
        <v>0</v>
      </c>
      <c r="T166" s="13">
        <f t="shared" si="59"/>
        <v>0</v>
      </c>
      <c r="U166" s="13">
        <f>SUMIF(SmtRes!AQ472:'SmtRes'!AQ482,"=1",SmtRes!CV472:'SmtRes'!CV482)</f>
        <v>0</v>
      </c>
      <c r="V166" s="13">
        <f>SUMIF(SmtRes!AQ472:'SmtRes'!AQ482,"=1",SmtRes!CW472:'SmtRes'!CW482)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3998.014502</v>
      </c>
      <c r="AC166" s="13">
        <f>ROUND((SUM(SmtRes!BQ472:'SmtRes'!BQ482)),6)</f>
        <v>182.97120200000001</v>
      </c>
      <c r="AD166" s="13">
        <f>ROUND((((SUM(SmtRes!BR472:'SmtRes'!BR482))-(0))+AE166),6)</f>
        <v>9.1233000000000004</v>
      </c>
      <c r="AE166" s="13">
        <f>ROUND((0),6)</f>
        <v>0</v>
      </c>
      <c r="AF166" s="13">
        <f>ROUND((SUM(SmtRes!BT472:'SmtRes'!BT482)),6)</f>
        <v>3805.92</v>
      </c>
      <c r="AG166" s="13">
        <f t="shared" si="65"/>
        <v>0</v>
      </c>
      <c r="AH166" s="13">
        <f>(SUM(SmtRes!BU472:'SmtRes'!BU482))</f>
        <v>4</v>
      </c>
      <c r="AI166" s="13">
        <f>(0)</f>
        <v>0</v>
      </c>
      <c r="AJ166" s="13">
        <f t="shared" si="66"/>
        <v>0</v>
      </c>
      <c r="AK166" s="13">
        <v>3998.014502</v>
      </c>
      <c r="AL166" s="13">
        <v>182.97120200000001</v>
      </c>
      <c r="AM166" s="13">
        <v>9.1233000000000004</v>
      </c>
      <c r="AN166" s="13">
        <v>0</v>
      </c>
      <c r="AO166" s="13">
        <v>3805.92</v>
      </c>
      <c r="AP166" s="13">
        <v>0</v>
      </c>
      <c r="AQ166" s="13">
        <v>4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0</v>
      </c>
      <c r="BI166" s="13">
        <v>2</v>
      </c>
      <c r="BJ166" s="13" t="s">
        <v>264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si="99"/>
        <v>0</v>
      </c>
      <c r="CQ166" s="13">
        <f>SUMIF(SmtRes!AQ472:'SmtRes'!AQ482,"=1",SmtRes!AA472:'SmtRes'!AA482)</f>
        <v>1539.8799999999999</v>
      </c>
      <c r="CR166" s="13">
        <f>SUMIF(SmtRes!AQ472:'SmtRes'!AQ482,"=1",SmtRes!AB472:'SmtRes'!AB482)</f>
        <v>16.350000000000001</v>
      </c>
      <c r="CS166" s="13">
        <f>SUMIF(SmtRes!AQ472:'SmtRes'!AQ482,"=1",SmtRes!AC472:'SmtRes'!AC482)</f>
        <v>0</v>
      </c>
      <c r="CT166" s="13">
        <f>SUMIF(SmtRes!AQ472:'SmtRes'!AQ482,"=1",SmtRes!AD472:'SmtRes'!AD482)</f>
        <v>951.48</v>
      </c>
      <c r="CU166" s="13">
        <f t="shared" si="100"/>
        <v>0</v>
      </c>
      <c r="CV166" s="13">
        <f>SUMIF(SmtRes!AQ472:'SmtRes'!AQ482,"=1",SmtRes!BU472:'SmtRes'!BU482)</f>
        <v>4</v>
      </c>
      <c r="CW166" s="13">
        <f>SUMIF(SmtRes!AQ472:'SmtRes'!AQ482,"=1",SmtRes!BV472:'SmtRes'!BV482)</f>
        <v>0</v>
      </c>
      <c r="CX166" s="13">
        <f t="shared" si="101"/>
        <v>0</v>
      </c>
      <c r="CY166" s="13">
        <f t="shared" si="102"/>
        <v>0</v>
      </c>
      <c r="CZ166" s="13">
        <f t="shared" si="103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34</v>
      </c>
      <c r="DW166" s="13" t="s">
        <v>34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87476968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132096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4</v>
      </c>
      <c r="EX166" s="13">
        <v>0</v>
      </c>
      <c r="EY166" s="13">
        <v>0</v>
      </c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344823026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 t="shared" si="104"/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x14ac:dyDescent="0.2">
      <c r="A167" s="11">
        <v>18</v>
      </c>
      <c r="B167" s="11">
        <v>1</v>
      </c>
      <c r="C167" s="11">
        <v>471</v>
      </c>
      <c r="D167" s="11"/>
      <c r="E167" s="11" t="s">
        <v>3</v>
      </c>
      <c r="F167" s="11" t="s">
        <v>101</v>
      </c>
      <c r="G167" s="11" t="s">
        <v>102</v>
      </c>
      <c r="H167" s="11" t="s">
        <v>103</v>
      </c>
      <c r="I167" s="11">
        <f>J167</f>
        <v>2</v>
      </c>
      <c r="J167" s="11">
        <v>2</v>
      </c>
      <c r="K167" s="11">
        <v>2</v>
      </c>
      <c r="L167" s="11">
        <v>0</v>
      </c>
      <c r="M167" s="11">
        <v>0</v>
      </c>
      <c r="N167" s="11">
        <f t="shared" si="57"/>
        <v>0</v>
      </c>
      <c r="O167" s="11">
        <f>ROUND(P167,2)</f>
        <v>0</v>
      </c>
      <c r="P167" s="11">
        <f>ROUND(ROUND(ROUND(SUMIF(SmtRes!AQ472:'SmtRes'!AQ482,"=1",SmtRes!CU472:'SmtRes'!CU482),2),2)*I167/100,2)</f>
        <v>0</v>
      </c>
      <c r="Q167" s="11">
        <f>ROUND(CR167*I167,2)</f>
        <v>0</v>
      </c>
      <c r="R167" s="11">
        <f>ROUND(CS167*I167,2)</f>
        <v>0</v>
      </c>
      <c r="S167" s="11">
        <f>ROUND(CT167*I167,2)</f>
        <v>0</v>
      </c>
      <c r="T167" s="11">
        <f t="shared" si="59"/>
        <v>0</v>
      </c>
      <c r="U167" s="11">
        <f>ROUND(CV167*I167,7)</f>
        <v>0</v>
      </c>
      <c r="V167" s="11">
        <f>ROUND(CW167*I167,7)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0</v>
      </c>
      <c r="AC167" s="11">
        <f>ROUND((ES167),6)</f>
        <v>0</v>
      </c>
      <c r="AD167" s="11">
        <f>ROUND((((ET167)-(EU167))+AE167),6)</f>
        <v>0</v>
      </c>
      <c r="AE167" s="11">
        <f>ROUND((EU167),6)</f>
        <v>0</v>
      </c>
      <c r="AF167" s="11">
        <f>ROUND((EV167),6)</f>
        <v>0</v>
      </c>
      <c r="AG167" s="11">
        <f t="shared" si="65"/>
        <v>0</v>
      </c>
      <c r="AH167" s="11">
        <f>(EW167)</f>
        <v>0</v>
      </c>
      <c r="AI167" s="11">
        <f>(EX167)</f>
        <v>0</v>
      </c>
      <c r="AJ167" s="11">
        <f t="shared" si="66"/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3</v>
      </c>
      <c r="BI167" s="11">
        <v>2</v>
      </c>
      <c r="BJ167" s="11" t="s">
        <v>3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 t="s">
        <v>3</v>
      </c>
      <c r="CO167" s="11">
        <v>0</v>
      </c>
      <c r="CP167" s="11">
        <f t="shared" ref="CP167:CZ167" si="105">0</f>
        <v>0</v>
      </c>
      <c r="CQ167" s="11">
        <f t="shared" si="105"/>
        <v>0</v>
      </c>
      <c r="CR167" s="11">
        <f t="shared" si="105"/>
        <v>0</v>
      </c>
      <c r="CS167" s="11">
        <f t="shared" si="105"/>
        <v>0</v>
      </c>
      <c r="CT167" s="11">
        <f t="shared" si="105"/>
        <v>0</v>
      </c>
      <c r="CU167" s="11">
        <f t="shared" si="105"/>
        <v>0</v>
      </c>
      <c r="CV167" s="11">
        <f t="shared" si="105"/>
        <v>0</v>
      </c>
      <c r="CW167" s="11">
        <f t="shared" si="105"/>
        <v>0</v>
      </c>
      <c r="CX167" s="11">
        <f t="shared" si="105"/>
        <v>0</v>
      </c>
      <c r="CY167" s="11">
        <f t="shared" si="105"/>
        <v>0</v>
      </c>
      <c r="CZ167" s="11">
        <f t="shared" si="105"/>
        <v>0</v>
      </c>
      <c r="DA167" s="11"/>
      <c r="DB167" s="11"/>
      <c r="DC167" s="11" t="s">
        <v>3</v>
      </c>
      <c r="DD167" s="11" t="s">
        <v>3</v>
      </c>
      <c r="DE167" s="11" t="s">
        <v>3</v>
      </c>
      <c r="DF167" s="11" t="s">
        <v>3</v>
      </c>
      <c r="DG167" s="11" t="s">
        <v>3</v>
      </c>
      <c r="DH167" s="11" t="s">
        <v>3</v>
      </c>
      <c r="DI167" s="11" t="s">
        <v>3</v>
      </c>
      <c r="DJ167" s="11" t="s">
        <v>3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1013</v>
      </c>
      <c r="DV167" s="11" t="s">
        <v>103</v>
      </c>
      <c r="DW167" s="11" t="s">
        <v>103</v>
      </c>
      <c r="DX167" s="11">
        <v>1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87476968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3</v>
      </c>
      <c r="EP167" s="11"/>
      <c r="EQ167" s="11">
        <v>1024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274903907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0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x14ac:dyDescent="0.2">
      <c r="A168" s="13">
        <v>18</v>
      </c>
      <c r="B168" s="13">
        <v>1</v>
      </c>
      <c r="C168" s="13">
        <v>482</v>
      </c>
      <c r="D168" s="13"/>
      <c r="E168" s="13" t="s">
        <v>3</v>
      </c>
      <c r="F168" s="13" t="s">
        <v>101</v>
      </c>
      <c r="G168" s="13" t="s">
        <v>102</v>
      </c>
      <c r="H168" s="13" t="s">
        <v>103</v>
      </c>
      <c r="I168" s="13">
        <f>J168</f>
        <v>2</v>
      </c>
      <c r="J168" s="13">
        <v>2</v>
      </c>
      <c r="K168" s="13">
        <v>2</v>
      </c>
      <c r="L168" s="13">
        <v>0</v>
      </c>
      <c r="M168" s="13">
        <v>0</v>
      </c>
      <c r="N168" s="13">
        <f t="shared" si="57"/>
        <v>0</v>
      </c>
      <c r="O168" s="13">
        <f>ROUND(P168,2)</f>
        <v>0</v>
      </c>
      <c r="P168" s="13">
        <f>ROUND(ROUND(ROUND(SUMIF(SmtRes!AQ472:'SmtRes'!AQ482,"=1",SmtRes!CU472:'SmtRes'!CU482),2),2)*I168/100,2)</f>
        <v>0</v>
      </c>
      <c r="Q168" s="13">
        <f>ROUND(CR168*I168,2)</f>
        <v>0</v>
      </c>
      <c r="R168" s="13">
        <f>ROUND(CS168*I168,2)</f>
        <v>0</v>
      </c>
      <c r="S168" s="13">
        <f>ROUND(CT168*I168,2)</f>
        <v>0</v>
      </c>
      <c r="T168" s="13">
        <f t="shared" si="59"/>
        <v>0</v>
      </c>
      <c r="U168" s="13">
        <f>ROUND(CV168*I168,7)</f>
        <v>0</v>
      </c>
      <c r="V168" s="13">
        <f>ROUND(CW168*I168,7)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0</v>
      </c>
      <c r="AC168" s="13">
        <f>ROUND((ES168),6)</f>
        <v>0</v>
      </c>
      <c r="AD168" s="13">
        <f>ROUND((((ET168)-(EU168))+AE168),6)</f>
        <v>0</v>
      </c>
      <c r="AE168" s="13">
        <f>ROUND((EU168),6)</f>
        <v>0</v>
      </c>
      <c r="AF168" s="13">
        <f>ROUND((EV168),6)</f>
        <v>0</v>
      </c>
      <c r="AG168" s="13">
        <f t="shared" si="65"/>
        <v>0</v>
      </c>
      <c r="AH168" s="13">
        <f>(EW168)</f>
        <v>0</v>
      </c>
      <c r="AI168" s="13">
        <f>(EX168)</f>
        <v>0</v>
      </c>
      <c r="AJ168" s="13">
        <f t="shared" si="66"/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3</v>
      </c>
      <c r="BI168" s="13">
        <v>2</v>
      </c>
      <c r="BJ168" s="13" t="s">
        <v>3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 t="s">
        <v>3</v>
      </c>
      <c r="CO168" s="13">
        <v>0</v>
      </c>
      <c r="CP168" s="13">
        <f t="shared" ref="CP168:CZ168" si="106">0</f>
        <v>0</v>
      </c>
      <c r="CQ168" s="13">
        <f t="shared" si="106"/>
        <v>0</v>
      </c>
      <c r="CR168" s="13">
        <f t="shared" si="106"/>
        <v>0</v>
      </c>
      <c r="CS168" s="13">
        <f t="shared" si="106"/>
        <v>0</v>
      </c>
      <c r="CT168" s="13">
        <f t="shared" si="106"/>
        <v>0</v>
      </c>
      <c r="CU168" s="13">
        <f t="shared" si="106"/>
        <v>0</v>
      </c>
      <c r="CV168" s="13">
        <f t="shared" si="106"/>
        <v>0</v>
      </c>
      <c r="CW168" s="13">
        <f t="shared" si="106"/>
        <v>0</v>
      </c>
      <c r="CX168" s="13">
        <f t="shared" si="106"/>
        <v>0</v>
      </c>
      <c r="CY168" s="13">
        <f t="shared" si="106"/>
        <v>0</v>
      </c>
      <c r="CZ168" s="13">
        <f t="shared" si="106"/>
        <v>0</v>
      </c>
      <c r="DA168" s="13"/>
      <c r="DB168" s="13"/>
      <c r="DC168" s="13" t="s">
        <v>3</v>
      </c>
      <c r="DD168" s="13" t="s">
        <v>3</v>
      </c>
      <c r="DE168" s="13" t="s">
        <v>3</v>
      </c>
      <c r="DF168" s="13" t="s">
        <v>3</v>
      </c>
      <c r="DG168" s="13" t="s">
        <v>3</v>
      </c>
      <c r="DH168" s="13" t="s">
        <v>3</v>
      </c>
      <c r="DI168" s="13" t="s">
        <v>3</v>
      </c>
      <c r="DJ168" s="13" t="s">
        <v>3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1013</v>
      </c>
      <c r="DV168" s="13" t="s">
        <v>103</v>
      </c>
      <c r="DW168" s="13" t="s">
        <v>103</v>
      </c>
      <c r="DX168" s="13">
        <v>1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87476968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3</v>
      </c>
      <c r="EP168" s="13"/>
      <c r="EQ168" s="13">
        <v>1024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274903907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0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17</v>
      </c>
      <c r="B169" s="11">
        <v>1</v>
      </c>
      <c r="C169" s="11">
        <f>ROW(SmtRes!A501)</f>
        <v>501</v>
      </c>
      <c r="D169" s="11">
        <f>ROW(EtalonRes!A705)</f>
        <v>705</v>
      </c>
      <c r="E169" s="11" t="s">
        <v>3</v>
      </c>
      <c r="F169" s="11" t="s">
        <v>265</v>
      </c>
      <c r="G169" s="11" t="s">
        <v>266</v>
      </c>
      <c r="H169" s="11" t="s">
        <v>34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57"/>
        <v>0</v>
      </c>
      <c r="O169" s="11">
        <f>ROUND(CP169,2)</f>
        <v>0</v>
      </c>
      <c r="P169" s="11">
        <f>SUMIF(SmtRes!AQ483:'SmtRes'!AQ501,"=1",SmtRes!DF483:'SmtRes'!DF501)</f>
        <v>0</v>
      </c>
      <c r="Q169" s="11">
        <f>SUMIF(SmtRes!AQ483:'SmtRes'!AQ501,"=1",SmtRes!DG483:'SmtRes'!DG501)</f>
        <v>0</v>
      </c>
      <c r="R169" s="11">
        <f>SUMIF(SmtRes!AQ483:'SmtRes'!AQ501,"=1",SmtRes!DH483:'SmtRes'!DH501)</f>
        <v>0</v>
      </c>
      <c r="S169" s="11">
        <f>SUMIF(SmtRes!AQ483:'SmtRes'!AQ501,"=1",SmtRes!DI483:'SmtRes'!DI501)</f>
        <v>0</v>
      </c>
      <c r="T169" s="11">
        <f t="shared" si="59"/>
        <v>0</v>
      </c>
      <c r="U169" s="11">
        <f>SUMIF(SmtRes!AQ483:'SmtRes'!AQ501,"=1",SmtRes!CV483:'SmtRes'!CV501)</f>
        <v>0</v>
      </c>
      <c r="V169" s="11">
        <f>SUMIF(SmtRes!AQ483:'SmtRes'!AQ501,"=1",SmtRes!CW483:'SmtRes'!CW501)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3093.3132430000001</v>
      </c>
      <c r="AC169" s="11">
        <f>ROUND((SUM(SmtRes!BQ483:'SmtRes'!BQ501)),6)</f>
        <v>527.043048</v>
      </c>
      <c r="AD169" s="11">
        <f>ROUND((((SUM(SmtRes!BR483:'SmtRes'!BR501))-(SUM(SmtRes!BS483:'SmtRes'!BS501)))+AE169),6)</f>
        <v>32.465074999999999</v>
      </c>
      <c r="AE169" s="11">
        <f>ROUND((SUM(SmtRes!BS483:'SmtRes'!BS501)),6)</f>
        <v>23.214704999999999</v>
      </c>
      <c r="AF169" s="11">
        <f>ROUND((SUM(SmtRes!BT483:'SmtRes'!BT501)),6)</f>
        <v>2533.80512</v>
      </c>
      <c r="AG169" s="11">
        <f t="shared" si="65"/>
        <v>0</v>
      </c>
      <c r="AH169" s="11">
        <f>(SUM(SmtRes!BU483:'SmtRes'!BU501))</f>
        <v>2.7370000000000001</v>
      </c>
      <c r="AI169" s="11">
        <f>(SUM(SmtRes!BV483:'SmtRes'!BV501))</f>
        <v>2.3E-2</v>
      </c>
      <c r="AJ169" s="11">
        <f t="shared" si="66"/>
        <v>0</v>
      </c>
      <c r="AK169" s="11">
        <v>2778.7690480000001</v>
      </c>
      <c r="AL169" s="11">
        <v>527.043048</v>
      </c>
      <c r="AM169" s="11">
        <v>28.230499999999999</v>
      </c>
      <c r="AN169" s="11">
        <v>20.186699999999998</v>
      </c>
      <c r="AO169" s="11">
        <v>2203.3087999999998</v>
      </c>
      <c r="AP169" s="11">
        <v>0</v>
      </c>
      <c r="AQ169" s="11">
        <v>2.38</v>
      </c>
      <c r="AR169" s="11">
        <v>0.02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0</v>
      </c>
      <c r="BI169" s="11">
        <v>2</v>
      </c>
      <c r="BJ169" s="11" t="s">
        <v>267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268</v>
      </c>
      <c r="CO169" s="11">
        <v>0</v>
      </c>
      <c r="CP169" s="11">
        <f>(P169+Q169+S169+R169)</f>
        <v>0</v>
      </c>
      <c r="CQ169" s="11">
        <f>SUMIF(SmtRes!AQ483:'SmtRes'!AQ501,"=1",SmtRes!AA483:'SmtRes'!AA501)</f>
        <v>136721.69999999998</v>
      </c>
      <c r="CR169" s="11">
        <f>SUMIF(SmtRes!AQ483:'SmtRes'!AQ501,"=1",SmtRes!AB483:'SmtRes'!AB501)</f>
        <v>2176.5899999999997</v>
      </c>
      <c r="CS169" s="11">
        <f>SUMIF(SmtRes!AQ483:'SmtRes'!AQ501,"=1",SmtRes!AC483:'SmtRes'!AC501)</f>
        <v>2018.67</v>
      </c>
      <c r="CT169" s="11">
        <f>SUMIF(SmtRes!AQ483:'SmtRes'!AQ501,"=1",SmtRes!AD483:'SmtRes'!AD501)</f>
        <v>925.76</v>
      </c>
      <c r="CU169" s="11">
        <f>AG169</f>
        <v>0</v>
      </c>
      <c r="CV169" s="11">
        <f>SUMIF(SmtRes!AQ483:'SmtRes'!AQ501,"=1",SmtRes!BU483:'SmtRes'!BU501)</f>
        <v>2.7370000000000001</v>
      </c>
      <c r="CW169" s="11">
        <f>SUMIF(SmtRes!AQ483:'SmtRes'!AQ501,"=1",SmtRes!BV483:'SmtRes'!BV501)</f>
        <v>2.3E-2</v>
      </c>
      <c r="CX169" s="11">
        <f>AJ169</f>
        <v>0</v>
      </c>
      <c r="CY169" s="11">
        <f>(((S169+R169)*AT169)/100)</f>
        <v>0</v>
      </c>
      <c r="CZ169" s="11">
        <f>(((S169+R169)*AU169)/100)</f>
        <v>0</v>
      </c>
      <c r="DA169" s="11"/>
      <c r="DB169" s="11"/>
      <c r="DC169" s="11" t="s">
        <v>3</v>
      </c>
      <c r="DD169" s="11" t="s">
        <v>3</v>
      </c>
      <c r="DE169" s="11" t="s">
        <v>269</v>
      </c>
      <c r="DF169" s="11" t="s">
        <v>269</v>
      </c>
      <c r="DG169" s="11" t="s">
        <v>269</v>
      </c>
      <c r="DH169" s="11" t="s">
        <v>3</v>
      </c>
      <c r="DI169" s="11" t="s">
        <v>269</v>
      </c>
      <c r="DJ169" s="11" t="s">
        <v>269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34</v>
      </c>
      <c r="DW169" s="11" t="s">
        <v>34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87476968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200</v>
      </c>
      <c r="EP169" s="11"/>
      <c r="EQ169" s="11">
        <v>132096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2.38</v>
      </c>
      <c r="EX169" s="11">
        <v>0.02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-1273340517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GV169*GW169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17</v>
      </c>
      <c r="B170" s="13">
        <v>1</v>
      </c>
      <c r="C170" s="13">
        <f>ROW(SmtRes!A520)</f>
        <v>520</v>
      </c>
      <c r="D170" s="13">
        <f>ROW(EtalonRes!A724)</f>
        <v>724</v>
      </c>
      <c r="E170" s="13" t="s">
        <v>3</v>
      </c>
      <c r="F170" s="13" t="s">
        <v>265</v>
      </c>
      <c r="G170" s="13" t="s">
        <v>266</v>
      </c>
      <c r="H170" s="13" t="s">
        <v>34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f t="shared" si="57"/>
        <v>0</v>
      </c>
      <c r="O170" s="13">
        <f>ROUND(CP170,2)</f>
        <v>0</v>
      </c>
      <c r="P170" s="13">
        <f>SUMIF(SmtRes!AQ502:'SmtRes'!AQ520,"=1",SmtRes!DF502:'SmtRes'!DF520)</f>
        <v>0</v>
      </c>
      <c r="Q170" s="13">
        <f>SUMIF(SmtRes!AQ502:'SmtRes'!AQ520,"=1",SmtRes!DG502:'SmtRes'!DG520)</f>
        <v>0</v>
      </c>
      <c r="R170" s="13">
        <f>SUMIF(SmtRes!AQ502:'SmtRes'!AQ520,"=1",SmtRes!DH502:'SmtRes'!DH520)</f>
        <v>0</v>
      </c>
      <c r="S170" s="13">
        <f>SUMIF(SmtRes!AQ502:'SmtRes'!AQ520,"=1",SmtRes!DI502:'SmtRes'!DI520)</f>
        <v>0</v>
      </c>
      <c r="T170" s="13">
        <f t="shared" si="59"/>
        <v>0</v>
      </c>
      <c r="U170" s="13">
        <f>SUMIF(SmtRes!AQ502:'SmtRes'!AQ520,"=1",SmtRes!CV502:'SmtRes'!CV520)</f>
        <v>0</v>
      </c>
      <c r="V170" s="13">
        <f>SUMIF(SmtRes!AQ502:'SmtRes'!AQ520,"=1",SmtRes!CW502:'SmtRes'!CW520)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3093.3132430000001</v>
      </c>
      <c r="AC170" s="13">
        <f>ROUND((SUM(SmtRes!BQ502:'SmtRes'!BQ520)),6)</f>
        <v>527.043048</v>
      </c>
      <c r="AD170" s="13">
        <f>ROUND((((SUM(SmtRes!BR502:'SmtRes'!BR520))-(SUM(SmtRes!BS502:'SmtRes'!BS520)))+AE170),6)</f>
        <v>32.465074999999999</v>
      </c>
      <c r="AE170" s="13">
        <f>ROUND((SUM(SmtRes!BS502:'SmtRes'!BS520)),6)</f>
        <v>23.214704999999999</v>
      </c>
      <c r="AF170" s="13">
        <f>ROUND((SUM(SmtRes!BT502:'SmtRes'!BT520)),6)</f>
        <v>2533.80512</v>
      </c>
      <c r="AG170" s="13">
        <f t="shared" si="65"/>
        <v>0</v>
      </c>
      <c r="AH170" s="13">
        <f>(SUM(SmtRes!BU502:'SmtRes'!BU520))</f>
        <v>2.7370000000000001</v>
      </c>
      <c r="AI170" s="13">
        <f>(SUM(SmtRes!BV502:'SmtRes'!BV520))</f>
        <v>2.3E-2</v>
      </c>
      <c r="AJ170" s="13">
        <f t="shared" si="66"/>
        <v>0</v>
      </c>
      <c r="AK170" s="13">
        <v>2778.7690480000001</v>
      </c>
      <c r="AL170" s="13">
        <v>527.043048</v>
      </c>
      <c r="AM170" s="13">
        <v>28.230499999999999</v>
      </c>
      <c r="AN170" s="13">
        <v>20.186699999999998</v>
      </c>
      <c r="AO170" s="13">
        <v>2203.3087999999998</v>
      </c>
      <c r="AP170" s="13">
        <v>0</v>
      </c>
      <c r="AQ170" s="13">
        <v>2.38</v>
      </c>
      <c r="AR170" s="13">
        <v>0.02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0</v>
      </c>
      <c r="BI170" s="13">
        <v>2</v>
      </c>
      <c r="BJ170" s="13" t="s">
        <v>267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268</v>
      </c>
      <c r="CO170" s="13">
        <v>0</v>
      </c>
      <c r="CP170" s="13">
        <f>(P170+Q170+S170+R170)</f>
        <v>0</v>
      </c>
      <c r="CQ170" s="13">
        <f>SUMIF(SmtRes!AQ502:'SmtRes'!AQ520,"=1",SmtRes!AA502:'SmtRes'!AA520)</f>
        <v>136721.69999999998</v>
      </c>
      <c r="CR170" s="13">
        <f>SUMIF(SmtRes!AQ502:'SmtRes'!AQ520,"=1",SmtRes!AB502:'SmtRes'!AB520)</f>
        <v>2176.5899999999997</v>
      </c>
      <c r="CS170" s="13">
        <f>SUMIF(SmtRes!AQ502:'SmtRes'!AQ520,"=1",SmtRes!AC502:'SmtRes'!AC520)</f>
        <v>2018.67</v>
      </c>
      <c r="CT170" s="13">
        <f>SUMIF(SmtRes!AQ502:'SmtRes'!AQ520,"=1",SmtRes!AD502:'SmtRes'!AD520)</f>
        <v>925.76</v>
      </c>
      <c r="CU170" s="13">
        <f>AG170</f>
        <v>0</v>
      </c>
      <c r="CV170" s="13">
        <f>SUMIF(SmtRes!AQ502:'SmtRes'!AQ520,"=1",SmtRes!BU502:'SmtRes'!BU520)</f>
        <v>2.7370000000000001</v>
      </c>
      <c r="CW170" s="13">
        <f>SUMIF(SmtRes!AQ502:'SmtRes'!AQ520,"=1",SmtRes!BV502:'SmtRes'!BV520)</f>
        <v>2.3E-2</v>
      </c>
      <c r="CX170" s="13">
        <f>AJ170</f>
        <v>0</v>
      </c>
      <c r="CY170" s="13">
        <f>(((S170+R170)*AT170)/100)</f>
        <v>0</v>
      </c>
      <c r="CZ170" s="13">
        <f>(((S170+R170)*AU170)/100)</f>
        <v>0</v>
      </c>
      <c r="DA170" s="13"/>
      <c r="DB170" s="13"/>
      <c r="DC170" s="13" t="s">
        <v>3</v>
      </c>
      <c r="DD170" s="13" t="s">
        <v>3</v>
      </c>
      <c r="DE170" s="13" t="s">
        <v>269</v>
      </c>
      <c r="DF170" s="13" t="s">
        <v>269</v>
      </c>
      <c r="DG170" s="13" t="s">
        <v>269</v>
      </c>
      <c r="DH170" s="13" t="s">
        <v>3</v>
      </c>
      <c r="DI170" s="13" t="s">
        <v>269</v>
      </c>
      <c r="DJ170" s="13" t="s">
        <v>269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34</v>
      </c>
      <c r="DW170" s="13" t="s">
        <v>34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87476968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200</v>
      </c>
      <c r="EP170" s="13"/>
      <c r="EQ170" s="13">
        <v>132096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2.38</v>
      </c>
      <c r="EX170" s="13">
        <v>0.02</v>
      </c>
      <c r="EY170" s="13">
        <v>0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-1273340517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GV170*GW170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x14ac:dyDescent="0.2">
      <c r="A171" s="11">
        <v>18</v>
      </c>
      <c r="B171" s="11">
        <v>1</v>
      </c>
      <c r="C171" s="11">
        <v>501</v>
      </c>
      <c r="D171" s="11"/>
      <c r="E171" s="11" t="s">
        <v>3</v>
      </c>
      <c r="F171" s="11" t="s">
        <v>101</v>
      </c>
      <c r="G171" s="11" t="s">
        <v>102</v>
      </c>
      <c r="H171" s="11" t="s">
        <v>103</v>
      </c>
      <c r="I171" s="11">
        <f>J171</f>
        <v>2</v>
      </c>
      <c r="J171" s="11">
        <v>2</v>
      </c>
      <c r="K171" s="11">
        <v>2</v>
      </c>
      <c r="L171" s="11">
        <v>0</v>
      </c>
      <c r="M171" s="11">
        <v>0</v>
      </c>
      <c r="N171" s="11">
        <f t="shared" si="57"/>
        <v>0</v>
      </c>
      <c r="O171" s="11">
        <f>ROUND(P171,2)</f>
        <v>0</v>
      </c>
      <c r="P171" s="11">
        <f>ROUND(ROUND(ROUND(SUMIF(SmtRes!AQ502:'SmtRes'!AQ520,"=1",SmtRes!CU502:'SmtRes'!CU520),2),2)*I171/100,2)</f>
        <v>0</v>
      </c>
      <c r="Q171" s="11">
        <f>ROUND(CR171*I171,2)</f>
        <v>0</v>
      </c>
      <c r="R171" s="11">
        <f>ROUND(CS171*I171,2)</f>
        <v>0</v>
      </c>
      <c r="S171" s="11">
        <f>ROUND(CT171*I171,2)</f>
        <v>0</v>
      </c>
      <c r="T171" s="11">
        <f t="shared" si="59"/>
        <v>0</v>
      </c>
      <c r="U171" s="11">
        <f>ROUND(CV171*I171,7)</f>
        <v>0</v>
      </c>
      <c r="V171" s="11">
        <f>ROUND(CW171*I171,7)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0</v>
      </c>
      <c r="AC171" s="11">
        <f>ROUND((ES171),6)</f>
        <v>0</v>
      </c>
      <c r="AD171" s="11">
        <f>ROUND((((ET171)-(EU171))+AE171),6)</f>
        <v>0</v>
      </c>
      <c r="AE171" s="11">
        <f>ROUND((EU171),6)</f>
        <v>0</v>
      </c>
      <c r="AF171" s="11">
        <f>ROUND((EV171),6)</f>
        <v>0</v>
      </c>
      <c r="AG171" s="11">
        <f t="shared" si="65"/>
        <v>0</v>
      </c>
      <c r="AH171" s="11">
        <f>(EW171)</f>
        <v>0</v>
      </c>
      <c r="AI171" s="11">
        <f>(EX171)</f>
        <v>0</v>
      </c>
      <c r="AJ171" s="11">
        <f t="shared" si="66"/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3</v>
      </c>
      <c r="BI171" s="11">
        <v>2</v>
      </c>
      <c r="BJ171" s="11" t="s">
        <v>3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 t="s">
        <v>3</v>
      </c>
      <c r="CO171" s="11">
        <v>0</v>
      </c>
      <c r="CP171" s="11">
        <f t="shared" ref="CP171:CZ171" si="107">0</f>
        <v>0</v>
      </c>
      <c r="CQ171" s="11">
        <f t="shared" si="107"/>
        <v>0</v>
      </c>
      <c r="CR171" s="11">
        <f t="shared" si="107"/>
        <v>0</v>
      </c>
      <c r="CS171" s="11">
        <f t="shared" si="107"/>
        <v>0</v>
      </c>
      <c r="CT171" s="11">
        <f t="shared" si="107"/>
        <v>0</v>
      </c>
      <c r="CU171" s="11">
        <f t="shared" si="107"/>
        <v>0</v>
      </c>
      <c r="CV171" s="11">
        <f t="shared" si="107"/>
        <v>0</v>
      </c>
      <c r="CW171" s="11">
        <f t="shared" si="107"/>
        <v>0</v>
      </c>
      <c r="CX171" s="11">
        <f t="shared" si="107"/>
        <v>0</v>
      </c>
      <c r="CY171" s="11">
        <f t="shared" si="107"/>
        <v>0</v>
      </c>
      <c r="CZ171" s="11">
        <f t="shared" si="107"/>
        <v>0</v>
      </c>
      <c r="DA171" s="11"/>
      <c r="DB171" s="11"/>
      <c r="DC171" s="11" t="s">
        <v>3</v>
      </c>
      <c r="DD171" s="11" t="s">
        <v>3</v>
      </c>
      <c r="DE171" s="11" t="s">
        <v>3</v>
      </c>
      <c r="DF171" s="11" t="s">
        <v>3</v>
      </c>
      <c r="DG171" s="11" t="s">
        <v>3</v>
      </c>
      <c r="DH171" s="11" t="s">
        <v>3</v>
      </c>
      <c r="DI171" s="11" t="s">
        <v>3</v>
      </c>
      <c r="DJ171" s="11" t="s">
        <v>3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1013</v>
      </c>
      <c r="DV171" s="11" t="s">
        <v>103</v>
      </c>
      <c r="DW171" s="11" t="s">
        <v>103</v>
      </c>
      <c r="DX171" s="11">
        <v>1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87476968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3</v>
      </c>
      <c r="EP171" s="11"/>
      <c r="EQ171" s="11">
        <v>1024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274903907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0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x14ac:dyDescent="0.2">
      <c r="A172" s="13">
        <v>18</v>
      </c>
      <c r="B172" s="13">
        <v>1</v>
      </c>
      <c r="C172" s="13">
        <v>520</v>
      </c>
      <c r="D172" s="13"/>
      <c r="E172" s="13" t="s">
        <v>3</v>
      </c>
      <c r="F172" s="13" t="s">
        <v>101</v>
      </c>
      <c r="G172" s="13" t="s">
        <v>102</v>
      </c>
      <c r="H172" s="13" t="s">
        <v>103</v>
      </c>
      <c r="I172" s="13">
        <f>J172</f>
        <v>2</v>
      </c>
      <c r="J172" s="13">
        <v>2</v>
      </c>
      <c r="K172" s="13">
        <v>2</v>
      </c>
      <c r="L172" s="13">
        <v>0</v>
      </c>
      <c r="M172" s="13">
        <v>0</v>
      </c>
      <c r="N172" s="13">
        <f t="shared" si="57"/>
        <v>0</v>
      </c>
      <c r="O172" s="13">
        <f>ROUND(P172,2)</f>
        <v>0</v>
      </c>
      <c r="P172" s="13">
        <f>ROUND(ROUND(ROUND(SUMIF(SmtRes!AQ502:'SmtRes'!AQ520,"=1",SmtRes!CU502:'SmtRes'!CU520),2),2)*I172/100,2)</f>
        <v>0</v>
      </c>
      <c r="Q172" s="13">
        <f>ROUND(CR172*I172,2)</f>
        <v>0</v>
      </c>
      <c r="R172" s="13">
        <f>ROUND(CS172*I172,2)</f>
        <v>0</v>
      </c>
      <c r="S172" s="13">
        <f>ROUND(CT172*I172,2)</f>
        <v>0</v>
      </c>
      <c r="T172" s="13">
        <f t="shared" si="59"/>
        <v>0</v>
      </c>
      <c r="U172" s="13">
        <f>ROUND(CV172*I172,7)</f>
        <v>0</v>
      </c>
      <c r="V172" s="13">
        <f>ROUND(CW172*I172,7)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0</v>
      </c>
      <c r="AC172" s="13">
        <f>ROUND((ES172),6)</f>
        <v>0</v>
      </c>
      <c r="AD172" s="13">
        <f>ROUND((((ET172)-(EU172))+AE172),6)</f>
        <v>0</v>
      </c>
      <c r="AE172" s="13">
        <f>ROUND((EU172),6)</f>
        <v>0</v>
      </c>
      <c r="AF172" s="13">
        <f>ROUND((EV172),6)</f>
        <v>0</v>
      </c>
      <c r="AG172" s="13">
        <f t="shared" si="65"/>
        <v>0</v>
      </c>
      <c r="AH172" s="13">
        <f>(EW172)</f>
        <v>0</v>
      </c>
      <c r="AI172" s="13">
        <f>(EX172)</f>
        <v>0</v>
      </c>
      <c r="AJ172" s="13">
        <f t="shared" si="66"/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3</v>
      </c>
      <c r="BI172" s="13">
        <v>2</v>
      </c>
      <c r="BJ172" s="13" t="s">
        <v>3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 t="s">
        <v>3</v>
      </c>
      <c r="CO172" s="13">
        <v>0</v>
      </c>
      <c r="CP172" s="13">
        <f t="shared" ref="CP172:CZ172" si="108">0</f>
        <v>0</v>
      </c>
      <c r="CQ172" s="13">
        <f t="shared" si="108"/>
        <v>0</v>
      </c>
      <c r="CR172" s="13">
        <f t="shared" si="108"/>
        <v>0</v>
      </c>
      <c r="CS172" s="13">
        <f t="shared" si="108"/>
        <v>0</v>
      </c>
      <c r="CT172" s="13">
        <f t="shared" si="108"/>
        <v>0</v>
      </c>
      <c r="CU172" s="13">
        <f t="shared" si="108"/>
        <v>0</v>
      </c>
      <c r="CV172" s="13">
        <f t="shared" si="108"/>
        <v>0</v>
      </c>
      <c r="CW172" s="13">
        <f t="shared" si="108"/>
        <v>0</v>
      </c>
      <c r="CX172" s="13">
        <f t="shared" si="108"/>
        <v>0</v>
      </c>
      <c r="CY172" s="13">
        <f t="shared" si="108"/>
        <v>0</v>
      </c>
      <c r="CZ172" s="13">
        <f t="shared" si="108"/>
        <v>0</v>
      </c>
      <c r="DA172" s="13"/>
      <c r="DB172" s="13"/>
      <c r="DC172" s="13" t="s">
        <v>3</v>
      </c>
      <c r="DD172" s="13" t="s">
        <v>3</v>
      </c>
      <c r="DE172" s="13" t="s">
        <v>3</v>
      </c>
      <c r="DF172" s="13" t="s">
        <v>3</v>
      </c>
      <c r="DG172" s="13" t="s">
        <v>3</v>
      </c>
      <c r="DH172" s="13" t="s">
        <v>3</v>
      </c>
      <c r="DI172" s="13" t="s">
        <v>3</v>
      </c>
      <c r="DJ172" s="13" t="s">
        <v>3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1013</v>
      </c>
      <c r="DV172" s="13" t="s">
        <v>103</v>
      </c>
      <c r="DW172" s="13" t="s">
        <v>103</v>
      </c>
      <c r="DX172" s="13">
        <v>1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87476968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3</v>
      </c>
      <c r="EP172" s="13"/>
      <c r="EQ172" s="13">
        <v>1024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274903907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0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ht="409.5" x14ac:dyDescent="0.2">
      <c r="A173" s="11">
        <v>17</v>
      </c>
      <c r="B173" s="11">
        <v>1</v>
      </c>
      <c r="C173" s="11">
        <f>ROW(SmtRes!A522)</f>
        <v>522</v>
      </c>
      <c r="D173" s="11">
        <f>ROW(EtalonRes!A726)</f>
        <v>726</v>
      </c>
      <c r="E173" s="11" t="s">
        <v>3</v>
      </c>
      <c r="F173" s="11" t="s">
        <v>270</v>
      </c>
      <c r="G173" s="11" t="s">
        <v>271</v>
      </c>
      <c r="H173" s="11" t="s">
        <v>253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57"/>
        <v>0</v>
      </c>
      <c r="O173" s="11">
        <f>ROUND(CP173,2)</f>
        <v>0</v>
      </c>
      <c r="P173" s="11">
        <f>SUMIF(SmtRes!AQ521:'SmtRes'!AQ522,"=1",SmtRes!DF521:'SmtRes'!DF522)</f>
        <v>0</v>
      </c>
      <c r="Q173" s="11">
        <f>SUMIF(SmtRes!AQ521:'SmtRes'!AQ522,"=1",SmtRes!DG521:'SmtRes'!DG522)</f>
        <v>0</v>
      </c>
      <c r="R173" s="11">
        <f>SUMIF(SmtRes!AQ521:'SmtRes'!AQ522,"=1",SmtRes!DH521:'SmtRes'!DH522)</f>
        <v>0</v>
      </c>
      <c r="S173" s="11">
        <f>SUMIF(SmtRes!AQ521:'SmtRes'!AQ522,"=1",SmtRes!DI521:'SmtRes'!DI522)</f>
        <v>0</v>
      </c>
      <c r="T173" s="11">
        <f t="shared" si="59"/>
        <v>0</v>
      </c>
      <c r="U173" s="11">
        <f>SUMIF(SmtRes!AQ521:'SmtRes'!AQ522,"=1",SmtRes!CV521:'SmtRes'!CV522)</f>
        <v>0</v>
      </c>
      <c r="V173" s="11">
        <f>SUMIF(SmtRes!AQ521:'SmtRes'!AQ522,"=1",SmtRes!CW521:'SmtRes'!CW522)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86386.023855000007</v>
      </c>
      <c r="AC173" s="11">
        <f>ROUND((0),6)</f>
        <v>0</v>
      </c>
      <c r="AD173" s="11">
        <f>ROUND((((SUM(SmtRes!BR521:'SmtRes'!BR522))-(0))+AE173),6)</f>
        <v>3289.5818549999999</v>
      </c>
      <c r="AE173" s="11">
        <f>ROUND((0),6)</f>
        <v>0</v>
      </c>
      <c r="AF173" s="11">
        <f>ROUND((SUM(SmtRes!BT521:'SmtRes'!BT522)),6)</f>
        <v>83096.441999999995</v>
      </c>
      <c r="AG173" s="11">
        <f t="shared" si="65"/>
        <v>0</v>
      </c>
      <c r="AH173" s="11">
        <f>(SUM(SmtRes!BU521:'SmtRes'!BU522))</f>
        <v>100.98</v>
      </c>
      <c r="AI173" s="11">
        <f>(0)</f>
        <v>0</v>
      </c>
      <c r="AJ173" s="11">
        <f t="shared" si="66"/>
        <v>0</v>
      </c>
      <c r="AK173" s="11">
        <v>63989.647299999997</v>
      </c>
      <c r="AL173" s="11">
        <v>0</v>
      </c>
      <c r="AM173" s="11">
        <v>2436.7273</v>
      </c>
      <c r="AN173" s="11">
        <v>0</v>
      </c>
      <c r="AO173" s="11">
        <v>61552.92</v>
      </c>
      <c r="AP173" s="11">
        <v>0</v>
      </c>
      <c r="AQ173" s="11">
        <v>74.8</v>
      </c>
      <c r="AR173" s="11">
        <v>0</v>
      </c>
      <c r="AS173" s="11">
        <v>0</v>
      </c>
      <c r="AT173" s="11">
        <v>103</v>
      </c>
      <c r="AU173" s="11">
        <v>59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0</v>
      </c>
      <c r="BI173" s="11">
        <v>1</v>
      </c>
      <c r="BJ173" s="11" t="s">
        <v>272</v>
      </c>
      <c r="BK173" s="11"/>
      <c r="BL173" s="11"/>
      <c r="BM173" s="11">
        <v>46001</v>
      </c>
      <c r="BN173" s="11">
        <v>0</v>
      </c>
      <c r="BO173" s="11" t="s">
        <v>3</v>
      </c>
      <c r="BP173" s="11">
        <v>0</v>
      </c>
      <c r="BQ173" s="11">
        <v>2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103</v>
      </c>
      <c r="CA173" s="11">
        <v>59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2" t="s">
        <v>218</v>
      </c>
      <c r="CO173" s="11">
        <v>0</v>
      </c>
      <c r="CP173" s="11">
        <f>(P173+Q173+S173+R173)</f>
        <v>0</v>
      </c>
      <c r="CQ173" s="11">
        <f>SUMIF(SmtRes!AQ521:'SmtRes'!AQ522,"=1",SmtRes!AA521:'SmtRes'!AA522)</f>
        <v>0</v>
      </c>
      <c r="CR173" s="11">
        <f>SUMIF(SmtRes!AQ521:'SmtRes'!AQ522,"=1",SmtRes!AB521:'SmtRes'!AB522)</f>
        <v>174.3</v>
      </c>
      <c r="CS173" s="11">
        <f>SUMIF(SmtRes!AQ521:'SmtRes'!AQ522,"=1",SmtRes!AC521:'SmtRes'!AC522)</f>
        <v>0</v>
      </c>
      <c r="CT173" s="11">
        <f>SUMIF(SmtRes!AQ521:'SmtRes'!AQ522,"=1",SmtRes!AD521:'SmtRes'!AD522)</f>
        <v>822.9</v>
      </c>
      <c r="CU173" s="11">
        <f>AG173</f>
        <v>0</v>
      </c>
      <c r="CV173" s="11">
        <f>SUMIF(SmtRes!AQ521:'SmtRes'!AQ522,"=1",SmtRes!BU521:'SmtRes'!BU522)</f>
        <v>100.98</v>
      </c>
      <c r="CW173" s="11">
        <f>SUMIF(SmtRes!AQ521:'SmtRes'!AQ522,"=1",SmtRes!BV521:'SmtRes'!BV522)</f>
        <v>0</v>
      </c>
      <c r="CX173" s="11">
        <f>AJ173</f>
        <v>0</v>
      </c>
      <c r="CY173" s="11">
        <f>(((S173+R173)*AT173)/100)</f>
        <v>0</v>
      </c>
      <c r="CZ173" s="11">
        <f>(((S173+R173)*AU173)/100)</f>
        <v>0</v>
      </c>
      <c r="DA173" s="11"/>
      <c r="DB173" s="11">
        <v>45</v>
      </c>
      <c r="DC173" s="11" t="s">
        <v>3</v>
      </c>
      <c r="DD173" s="11" t="s">
        <v>3</v>
      </c>
      <c r="DE173" s="11" t="s">
        <v>219</v>
      </c>
      <c r="DF173" s="11" t="s">
        <v>219</v>
      </c>
      <c r="DG173" s="11" t="s">
        <v>219</v>
      </c>
      <c r="DH173" s="11" t="s">
        <v>3</v>
      </c>
      <c r="DI173" s="11" t="s">
        <v>219</v>
      </c>
      <c r="DJ173" s="11" t="s">
        <v>219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253</v>
      </c>
      <c r="DW173" s="11" t="s">
        <v>253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87477159</v>
      </c>
      <c r="EF173" s="11">
        <v>2</v>
      </c>
      <c r="EG173" s="11" t="s">
        <v>38</v>
      </c>
      <c r="EH173" s="11">
        <v>40</v>
      </c>
      <c r="EI173" s="11" t="s">
        <v>85</v>
      </c>
      <c r="EJ173" s="11">
        <v>1</v>
      </c>
      <c r="EK173" s="11">
        <v>46001</v>
      </c>
      <c r="EL173" s="11" t="s">
        <v>86</v>
      </c>
      <c r="EM173" s="11" t="s">
        <v>87</v>
      </c>
      <c r="EN173" s="11"/>
      <c r="EO173" s="11" t="s">
        <v>220</v>
      </c>
      <c r="EP173" s="11"/>
      <c r="EQ173" s="11">
        <v>132096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74.8</v>
      </c>
      <c r="EX173" s="11">
        <v>0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103</v>
      </c>
      <c r="FY173" s="11">
        <v>59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609462507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GV173*GW173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89</v>
      </c>
      <c r="HO173" s="11" t="s">
        <v>90</v>
      </c>
      <c r="HP173" s="11" t="s">
        <v>86</v>
      </c>
      <c r="HQ173" s="11" t="s">
        <v>86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ht="409.5" x14ac:dyDescent="0.2">
      <c r="A174" s="13">
        <v>17</v>
      </c>
      <c r="B174" s="13">
        <v>1</v>
      </c>
      <c r="C174" s="13">
        <f>ROW(SmtRes!A524)</f>
        <v>524</v>
      </c>
      <c r="D174" s="13">
        <f>ROW(EtalonRes!A728)</f>
        <v>728</v>
      </c>
      <c r="E174" s="13" t="s">
        <v>3</v>
      </c>
      <c r="F174" s="13" t="s">
        <v>270</v>
      </c>
      <c r="G174" s="13" t="s">
        <v>271</v>
      </c>
      <c r="H174" s="13" t="s">
        <v>253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f t="shared" si="57"/>
        <v>0</v>
      </c>
      <c r="O174" s="13">
        <f>ROUND(CP174,2)</f>
        <v>0</v>
      </c>
      <c r="P174" s="13">
        <f>SUMIF(SmtRes!AQ523:'SmtRes'!AQ524,"=1",SmtRes!DF523:'SmtRes'!DF524)</f>
        <v>0</v>
      </c>
      <c r="Q174" s="13">
        <f>SUMIF(SmtRes!AQ523:'SmtRes'!AQ524,"=1",SmtRes!DG523:'SmtRes'!DG524)</f>
        <v>0</v>
      </c>
      <c r="R174" s="13">
        <f>SUMIF(SmtRes!AQ523:'SmtRes'!AQ524,"=1",SmtRes!DH523:'SmtRes'!DH524)</f>
        <v>0</v>
      </c>
      <c r="S174" s="13">
        <f>SUMIF(SmtRes!AQ523:'SmtRes'!AQ524,"=1",SmtRes!DI523:'SmtRes'!DI524)</f>
        <v>0</v>
      </c>
      <c r="T174" s="13">
        <f t="shared" si="59"/>
        <v>0</v>
      </c>
      <c r="U174" s="13">
        <f>SUMIF(SmtRes!AQ523:'SmtRes'!AQ524,"=1",SmtRes!CV523:'SmtRes'!CV524)</f>
        <v>0</v>
      </c>
      <c r="V174" s="13">
        <f>SUMIF(SmtRes!AQ523:'SmtRes'!AQ524,"=1",SmtRes!CW523:'SmtRes'!CW524)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86386.023855000007</v>
      </c>
      <c r="AC174" s="13">
        <f>ROUND((0),6)</f>
        <v>0</v>
      </c>
      <c r="AD174" s="13">
        <f>ROUND((((SUM(SmtRes!BR523:'SmtRes'!BR524))-(0))+AE174),6)</f>
        <v>3289.5818549999999</v>
      </c>
      <c r="AE174" s="13">
        <f>ROUND((0),6)</f>
        <v>0</v>
      </c>
      <c r="AF174" s="13">
        <f>ROUND((SUM(SmtRes!BT523:'SmtRes'!BT524)),6)</f>
        <v>83096.441999999995</v>
      </c>
      <c r="AG174" s="13">
        <f t="shared" si="65"/>
        <v>0</v>
      </c>
      <c r="AH174" s="13">
        <f>(SUM(SmtRes!BU523:'SmtRes'!BU524))</f>
        <v>100.98</v>
      </c>
      <c r="AI174" s="13">
        <f>(0)</f>
        <v>0</v>
      </c>
      <c r="AJ174" s="13">
        <f t="shared" si="66"/>
        <v>0</v>
      </c>
      <c r="AK174" s="13">
        <v>63989.647299999997</v>
      </c>
      <c r="AL174" s="13">
        <v>0</v>
      </c>
      <c r="AM174" s="13">
        <v>2436.7273</v>
      </c>
      <c r="AN174" s="13">
        <v>0</v>
      </c>
      <c r="AO174" s="13">
        <v>61552.92</v>
      </c>
      <c r="AP174" s="13">
        <v>0</v>
      </c>
      <c r="AQ174" s="13">
        <v>74.8</v>
      </c>
      <c r="AR174" s="13">
        <v>0</v>
      </c>
      <c r="AS174" s="13">
        <v>0</v>
      </c>
      <c r="AT174" s="13">
        <v>103</v>
      </c>
      <c r="AU174" s="13">
        <v>59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0</v>
      </c>
      <c r="BI174" s="13">
        <v>1</v>
      </c>
      <c r="BJ174" s="13" t="s">
        <v>272</v>
      </c>
      <c r="BK174" s="13"/>
      <c r="BL174" s="13"/>
      <c r="BM174" s="13">
        <v>46001</v>
      </c>
      <c r="BN174" s="13">
        <v>0</v>
      </c>
      <c r="BO174" s="13" t="s">
        <v>3</v>
      </c>
      <c r="BP174" s="13">
        <v>0</v>
      </c>
      <c r="BQ174" s="13">
        <v>2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103</v>
      </c>
      <c r="CA174" s="13">
        <v>59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4" t="s">
        <v>218</v>
      </c>
      <c r="CO174" s="13">
        <v>0</v>
      </c>
      <c r="CP174" s="13">
        <f>(P174+Q174+S174+R174)</f>
        <v>0</v>
      </c>
      <c r="CQ174" s="13">
        <f>SUMIF(SmtRes!AQ523:'SmtRes'!AQ524,"=1",SmtRes!AA523:'SmtRes'!AA524)</f>
        <v>0</v>
      </c>
      <c r="CR174" s="13">
        <f>SUMIF(SmtRes!AQ523:'SmtRes'!AQ524,"=1",SmtRes!AB523:'SmtRes'!AB524)</f>
        <v>174.3</v>
      </c>
      <c r="CS174" s="13">
        <f>SUMIF(SmtRes!AQ523:'SmtRes'!AQ524,"=1",SmtRes!AC523:'SmtRes'!AC524)</f>
        <v>0</v>
      </c>
      <c r="CT174" s="13">
        <f>SUMIF(SmtRes!AQ523:'SmtRes'!AQ524,"=1",SmtRes!AD523:'SmtRes'!AD524)</f>
        <v>822.9</v>
      </c>
      <c r="CU174" s="13">
        <f>AG174</f>
        <v>0</v>
      </c>
      <c r="CV174" s="13">
        <f>SUMIF(SmtRes!AQ523:'SmtRes'!AQ524,"=1",SmtRes!BU523:'SmtRes'!BU524)</f>
        <v>100.98</v>
      </c>
      <c r="CW174" s="13">
        <f>SUMIF(SmtRes!AQ523:'SmtRes'!AQ524,"=1",SmtRes!BV523:'SmtRes'!BV524)</f>
        <v>0</v>
      </c>
      <c r="CX174" s="13">
        <f>AJ174</f>
        <v>0</v>
      </c>
      <c r="CY174" s="13">
        <f>(((S174+R174)*AT174)/100)</f>
        <v>0</v>
      </c>
      <c r="CZ174" s="13">
        <f>(((S174+R174)*AU174)/100)</f>
        <v>0</v>
      </c>
      <c r="DA174" s="13"/>
      <c r="DB174" s="13">
        <v>47</v>
      </c>
      <c r="DC174" s="13" t="s">
        <v>3</v>
      </c>
      <c r="DD174" s="13" t="s">
        <v>3</v>
      </c>
      <c r="DE174" s="13" t="s">
        <v>219</v>
      </c>
      <c r="DF174" s="13" t="s">
        <v>219</v>
      </c>
      <c r="DG174" s="13" t="s">
        <v>219</v>
      </c>
      <c r="DH174" s="13" t="s">
        <v>3</v>
      </c>
      <c r="DI174" s="13" t="s">
        <v>219</v>
      </c>
      <c r="DJ174" s="13" t="s">
        <v>219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253</v>
      </c>
      <c r="DW174" s="13" t="s">
        <v>253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87477159</v>
      </c>
      <c r="EF174" s="13">
        <v>2</v>
      </c>
      <c r="EG174" s="13" t="s">
        <v>38</v>
      </c>
      <c r="EH174" s="13">
        <v>40</v>
      </c>
      <c r="EI174" s="13" t="s">
        <v>85</v>
      </c>
      <c r="EJ174" s="13">
        <v>1</v>
      </c>
      <c r="EK174" s="13">
        <v>46001</v>
      </c>
      <c r="EL174" s="13" t="s">
        <v>86</v>
      </c>
      <c r="EM174" s="13" t="s">
        <v>87</v>
      </c>
      <c r="EN174" s="13"/>
      <c r="EO174" s="13" t="s">
        <v>220</v>
      </c>
      <c r="EP174" s="13"/>
      <c r="EQ174" s="13">
        <v>132096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74.8</v>
      </c>
      <c r="EX174" s="13">
        <v>0</v>
      </c>
      <c r="EY174" s="13">
        <v>0</v>
      </c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103</v>
      </c>
      <c r="FY174" s="13">
        <v>59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609462507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GV174*GW174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89</v>
      </c>
      <c r="HO174" s="13" t="s">
        <v>90</v>
      </c>
      <c r="HP174" s="13" t="s">
        <v>86</v>
      </c>
      <c r="HQ174" s="13" t="s">
        <v>86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ROW(SmtRes!A535)</f>
        <v>535</v>
      </c>
      <c r="D175" s="11">
        <f>ROW(EtalonRes!A739)</f>
        <v>739</v>
      </c>
      <c r="E175" s="11" t="s">
        <v>3</v>
      </c>
      <c r="F175" s="11" t="s">
        <v>273</v>
      </c>
      <c r="G175" s="11" t="s">
        <v>274</v>
      </c>
      <c r="H175" s="11" t="s">
        <v>275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206" si="109">ROUND(L175-M175,4)</f>
        <v>0</v>
      </c>
      <c r="O175" s="11">
        <f>ROUND(CP175,2)</f>
        <v>0</v>
      </c>
      <c r="P175" s="11">
        <f>SUMIF(SmtRes!AQ525:'SmtRes'!AQ535,"=1",SmtRes!DF525:'SmtRes'!DF535)</f>
        <v>0</v>
      </c>
      <c r="Q175" s="11">
        <f>SUMIF(SmtRes!AQ525:'SmtRes'!AQ535,"=1",SmtRes!DG525:'SmtRes'!DG535)</f>
        <v>0</v>
      </c>
      <c r="R175" s="11">
        <f>SUMIF(SmtRes!AQ525:'SmtRes'!AQ535,"=1",SmtRes!DH525:'SmtRes'!DH535)</f>
        <v>0</v>
      </c>
      <c r="S175" s="11">
        <f>SUMIF(SmtRes!AQ525:'SmtRes'!AQ535,"=1",SmtRes!DI525:'SmtRes'!DI535)</f>
        <v>0</v>
      </c>
      <c r="T175" s="11">
        <f t="shared" ref="T175:T206" si="110">ROUND(CU175*I175,2)</f>
        <v>0</v>
      </c>
      <c r="U175" s="11">
        <f>SUMIF(SmtRes!AQ525:'SmtRes'!AQ535,"=1",SmtRes!CV525:'SmtRes'!CV535)</f>
        <v>0</v>
      </c>
      <c r="V175" s="11">
        <f>SUMIF(SmtRes!AQ525:'SmtRes'!AQ535,"=1",SmtRes!CW525:'SmtRes'!CW535)</f>
        <v>0</v>
      </c>
      <c r="W175" s="11">
        <f t="shared" ref="W175:W206" si="111">ROUND(CX175*I175,2)</f>
        <v>0</v>
      </c>
      <c r="X175" s="11">
        <f t="shared" ref="X175:X206" si="112">ROUND(CY175,2)</f>
        <v>0</v>
      </c>
      <c r="Y175" s="11">
        <f t="shared" ref="Y175:Y206" si="113">ROUND(CZ175,2)</f>
        <v>0</v>
      </c>
      <c r="Z175" s="11"/>
      <c r="AA175" s="11">
        <v>-1</v>
      </c>
      <c r="AB175" s="11">
        <f t="shared" ref="AB175:AB206" si="114">ROUND((AC175+AD175+AF175),6)</f>
        <v>55004.178747999998</v>
      </c>
      <c r="AC175" s="11">
        <f>ROUND((SUM(SmtRes!BQ525:'SmtRes'!BQ535)),6)</f>
        <v>902.06258800000001</v>
      </c>
      <c r="AD175" s="11">
        <f>ROUND((((SUM(SmtRes!BR525:'SmtRes'!BR535))-(SUM(SmtRes!BS525:'SmtRes'!BS535)))+AE175),6)</f>
        <v>4076.0301599999998</v>
      </c>
      <c r="AE175" s="11">
        <f>ROUND((SUM(SmtRes!BS525:'SmtRes'!BS535)),6)</f>
        <v>3651.77403</v>
      </c>
      <c r="AF175" s="11">
        <f>ROUND((SUM(SmtRes!BT525:'SmtRes'!BT535)),6)</f>
        <v>50026.086000000003</v>
      </c>
      <c r="AG175" s="11">
        <f t="shared" ref="AG175:AG206" si="115">ROUND((AP175),6)</f>
        <v>0</v>
      </c>
      <c r="AH175" s="11">
        <f>(SUM(SmtRes!BU525:'SmtRes'!BU535))</f>
        <v>59.4</v>
      </c>
      <c r="AI175" s="11">
        <f>(SUM(SmtRes!BV525:'SmtRes'!BV535))</f>
        <v>3.6179999999999999</v>
      </c>
      <c r="AJ175" s="11">
        <f t="shared" ref="AJ175:AJ206" si="116">(AS175)</f>
        <v>0</v>
      </c>
      <c r="AK175" s="11">
        <v>43682.721987999998</v>
      </c>
      <c r="AL175" s="11">
        <v>902.06258800000001</v>
      </c>
      <c r="AM175" s="11">
        <v>3019.2815999999998</v>
      </c>
      <c r="AN175" s="11">
        <v>2705.0178000000001</v>
      </c>
      <c r="AO175" s="11">
        <v>37056.36</v>
      </c>
      <c r="AP175" s="11">
        <v>0</v>
      </c>
      <c r="AQ175" s="11">
        <v>44</v>
      </c>
      <c r="AR175" s="11">
        <v>2.68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276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218</v>
      </c>
      <c r="CO175" s="11">
        <v>0</v>
      </c>
      <c r="CP175" s="11">
        <f>(P175+Q175+S175+R175)</f>
        <v>0</v>
      </c>
      <c r="CQ175" s="11">
        <f>SUMIF(SmtRes!AQ525:'SmtRes'!AQ535,"=1",SmtRes!AA525:'SmtRes'!AA535)</f>
        <v>166151.33999999997</v>
      </c>
      <c r="CR175" s="11">
        <f>SUMIF(SmtRes!AQ525:'SmtRes'!AQ535,"=1",SmtRes!AB525:'SmtRes'!AB535)</f>
        <v>2160.2399999999998</v>
      </c>
      <c r="CS175" s="11">
        <f>SUMIF(SmtRes!AQ525:'SmtRes'!AQ535,"=1",SmtRes!AC525:'SmtRes'!AC535)</f>
        <v>2018.67</v>
      </c>
      <c r="CT175" s="11">
        <f>SUMIF(SmtRes!AQ525:'SmtRes'!AQ535,"=1",SmtRes!AD525:'SmtRes'!AD535)</f>
        <v>842.19</v>
      </c>
      <c r="CU175" s="11">
        <f>AG175</f>
        <v>0</v>
      </c>
      <c r="CV175" s="11">
        <f>SUMIF(SmtRes!AQ525:'SmtRes'!AQ535,"=1",SmtRes!BU525:'SmtRes'!BU535)</f>
        <v>59.4</v>
      </c>
      <c r="CW175" s="11">
        <f>SUMIF(SmtRes!AQ525:'SmtRes'!AQ535,"=1",SmtRes!BV525:'SmtRes'!BV535)</f>
        <v>3.6179999999999999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219</v>
      </c>
      <c r="DF175" s="11" t="s">
        <v>219</v>
      </c>
      <c r="DG175" s="11" t="s">
        <v>219</v>
      </c>
      <c r="DH175" s="11" t="s">
        <v>3</v>
      </c>
      <c r="DI175" s="11" t="s">
        <v>219</v>
      </c>
      <c r="DJ175" s="11" t="s">
        <v>219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275</v>
      </c>
      <c r="DW175" s="11" t="s">
        <v>275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87476968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220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44</v>
      </c>
      <c r="EX175" s="11">
        <v>2.68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1996853723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206" si="117">ROUND(IF(AND(BH175=3,BI175=3,FS175&lt;&gt;0),P175,0),2)</f>
        <v>0</v>
      </c>
      <c r="GM175" s="11">
        <f t="shared" ref="GM175:GM206" si="118">ROUND(O175+X175+Y175,2)+GX175</f>
        <v>0</v>
      </c>
      <c r="GN175" s="11">
        <f t="shared" ref="GN175:GN206" si="119">IF(OR(BI175=0,BI175=1),GM175-GX175,0)</f>
        <v>0</v>
      </c>
      <c r="GO175" s="11">
        <f t="shared" ref="GO175:GO206" si="120">IF(BI175=2,GM175-GX175,0)</f>
        <v>0</v>
      </c>
      <c r="GP175" s="11">
        <f t="shared" ref="GP175:GP206" si="121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206" si="122">ROUND((GT175),6)</f>
        <v>0</v>
      </c>
      <c r="GW175" s="11">
        <v>1</v>
      </c>
      <c r="GX175" s="11">
        <f t="shared" ref="GX175:GX206" si="123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ROW(SmtRes!A546)</f>
        <v>546</v>
      </c>
      <c r="D176" s="13">
        <f>ROW(EtalonRes!A750)</f>
        <v>750</v>
      </c>
      <c r="E176" s="13" t="s">
        <v>3</v>
      </c>
      <c r="F176" s="13" t="s">
        <v>273</v>
      </c>
      <c r="G176" s="13" t="s">
        <v>274</v>
      </c>
      <c r="H176" s="13" t="s">
        <v>275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9"/>
        <v>0</v>
      </c>
      <c r="O176" s="13">
        <f>ROUND(CP176,2)</f>
        <v>0</v>
      </c>
      <c r="P176" s="13">
        <f>SUMIF(SmtRes!AQ536:'SmtRes'!AQ546,"=1",SmtRes!DF536:'SmtRes'!DF546)</f>
        <v>0</v>
      </c>
      <c r="Q176" s="13">
        <f>SUMIF(SmtRes!AQ536:'SmtRes'!AQ546,"=1",SmtRes!DG536:'SmtRes'!DG546)</f>
        <v>0</v>
      </c>
      <c r="R176" s="13">
        <f>SUMIF(SmtRes!AQ536:'SmtRes'!AQ546,"=1",SmtRes!DH536:'SmtRes'!DH546)</f>
        <v>0</v>
      </c>
      <c r="S176" s="13">
        <f>SUMIF(SmtRes!AQ536:'SmtRes'!AQ546,"=1",SmtRes!DI536:'SmtRes'!DI546)</f>
        <v>0</v>
      </c>
      <c r="T176" s="13">
        <f t="shared" si="110"/>
        <v>0</v>
      </c>
      <c r="U176" s="13">
        <f>SUMIF(SmtRes!AQ536:'SmtRes'!AQ546,"=1",SmtRes!CV536:'SmtRes'!CV546)</f>
        <v>0</v>
      </c>
      <c r="V176" s="13">
        <f>SUMIF(SmtRes!AQ536:'SmtRes'!AQ546,"=1",SmtRes!CW536:'SmtRes'!CW546)</f>
        <v>0</v>
      </c>
      <c r="W176" s="13">
        <f t="shared" si="111"/>
        <v>0</v>
      </c>
      <c r="X176" s="13">
        <f t="shared" si="112"/>
        <v>0</v>
      </c>
      <c r="Y176" s="13">
        <f t="shared" si="113"/>
        <v>0</v>
      </c>
      <c r="Z176" s="13"/>
      <c r="AA176" s="13">
        <v>-1</v>
      </c>
      <c r="AB176" s="13">
        <f t="shared" si="114"/>
        <v>55004.178747999998</v>
      </c>
      <c r="AC176" s="13">
        <f>ROUND((SUM(SmtRes!BQ536:'SmtRes'!BQ546)),6)</f>
        <v>902.06258800000001</v>
      </c>
      <c r="AD176" s="13">
        <f>ROUND((((SUM(SmtRes!BR536:'SmtRes'!BR546))-(SUM(SmtRes!BS536:'SmtRes'!BS546)))+AE176),6)</f>
        <v>4076.0301599999998</v>
      </c>
      <c r="AE176" s="13">
        <f>ROUND((SUM(SmtRes!BS536:'SmtRes'!BS546)),6)</f>
        <v>3651.77403</v>
      </c>
      <c r="AF176" s="13">
        <f>ROUND((SUM(SmtRes!BT536:'SmtRes'!BT546)),6)</f>
        <v>50026.086000000003</v>
      </c>
      <c r="AG176" s="13">
        <f t="shared" si="115"/>
        <v>0</v>
      </c>
      <c r="AH176" s="13">
        <f>(SUM(SmtRes!BU536:'SmtRes'!BU546))</f>
        <v>59.4</v>
      </c>
      <c r="AI176" s="13">
        <f>(SUM(SmtRes!BV536:'SmtRes'!BV546))</f>
        <v>3.6179999999999999</v>
      </c>
      <c r="AJ176" s="13">
        <f t="shared" si="116"/>
        <v>0</v>
      </c>
      <c r="AK176" s="13">
        <v>43682.721987999998</v>
      </c>
      <c r="AL176" s="13">
        <v>902.06258800000001</v>
      </c>
      <c r="AM176" s="13">
        <v>3019.2815999999998</v>
      </c>
      <c r="AN176" s="13">
        <v>2705.0178000000001</v>
      </c>
      <c r="AO176" s="13">
        <v>37056.36</v>
      </c>
      <c r="AP176" s="13">
        <v>0</v>
      </c>
      <c r="AQ176" s="13">
        <v>44</v>
      </c>
      <c r="AR176" s="13">
        <v>2.68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276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218</v>
      </c>
      <c r="CO176" s="13">
        <v>0</v>
      </c>
      <c r="CP176" s="13">
        <f>(P176+Q176+S176+R176)</f>
        <v>0</v>
      </c>
      <c r="CQ176" s="13">
        <f>SUMIF(SmtRes!AQ536:'SmtRes'!AQ546,"=1",SmtRes!AA536:'SmtRes'!AA546)</f>
        <v>166151.33999999997</v>
      </c>
      <c r="CR176" s="13">
        <f>SUMIF(SmtRes!AQ536:'SmtRes'!AQ546,"=1",SmtRes!AB536:'SmtRes'!AB546)</f>
        <v>2160.2399999999998</v>
      </c>
      <c r="CS176" s="13">
        <f>SUMIF(SmtRes!AQ536:'SmtRes'!AQ546,"=1",SmtRes!AC536:'SmtRes'!AC546)</f>
        <v>2018.67</v>
      </c>
      <c r="CT176" s="13">
        <f>SUMIF(SmtRes!AQ536:'SmtRes'!AQ546,"=1",SmtRes!AD536:'SmtRes'!AD546)</f>
        <v>842.19</v>
      </c>
      <c r="CU176" s="13">
        <f>AG176</f>
        <v>0</v>
      </c>
      <c r="CV176" s="13">
        <f>SUMIF(SmtRes!AQ536:'SmtRes'!AQ546,"=1",SmtRes!BU536:'SmtRes'!BU546)</f>
        <v>59.4</v>
      </c>
      <c r="CW176" s="13">
        <f>SUMIF(SmtRes!AQ536:'SmtRes'!AQ546,"=1",SmtRes!BV536:'SmtRes'!BV546)</f>
        <v>3.6179999999999999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219</v>
      </c>
      <c r="DF176" s="13" t="s">
        <v>219</v>
      </c>
      <c r="DG176" s="13" t="s">
        <v>219</v>
      </c>
      <c r="DH176" s="13" t="s">
        <v>3</v>
      </c>
      <c r="DI176" s="13" t="s">
        <v>219</v>
      </c>
      <c r="DJ176" s="13" t="s">
        <v>219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275</v>
      </c>
      <c r="DW176" s="13" t="s">
        <v>275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87476968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220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44</v>
      </c>
      <c r="EX176" s="13">
        <v>2.68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1996853723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7"/>
        <v>0</v>
      </c>
      <c r="GM176" s="13">
        <f t="shared" si="118"/>
        <v>0</v>
      </c>
      <c r="GN176" s="13">
        <f t="shared" si="119"/>
        <v>0</v>
      </c>
      <c r="GO176" s="13">
        <f t="shared" si="120"/>
        <v>0</v>
      </c>
      <c r="GP176" s="13">
        <f t="shared" si="121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22"/>
        <v>0</v>
      </c>
      <c r="GW176" s="13">
        <v>1</v>
      </c>
      <c r="GX176" s="13">
        <f t="shared" si="123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535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9"/>
        <v>0</v>
      </c>
      <c r="O177" s="11">
        <f>ROUND(P177,2)</f>
        <v>0</v>
      </c>
      <c r="P177" s="11">
        <f>ROUND(ROUND(ROUND(SUMIF(SmtRes!AQ536:'SmtRes'!AQ546,"=1",SmtRes!CU536:'SmtRes'!CU546),2),2)*I177/100,2)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10"/>
        <v>0</v>
      </c>
      <c r="U177" s="11">
        <f>ROUND(CV177*I177,7)</f>
        <v>0</v>
      </c>
      <c r="V177" s="11">
        <f>ROUND(CW177*I177,7)</f>
        <v>0</v>
      </c>
      <c r="W177" s="11">
        <f t="shared" si="111"/>
        <v>0</v>
      </c>
      <c r="X177" s="11">
        <f t="shared" si="112"/>
        <v>0</v>
      </c>
      <c r="Y177" s="11">
        <f t="shared" si="113"/>
        <v>0</v>
      </c>
      <c r="Z177" s="11"/>
      <c r="AA177" s="11">
        <v>-1</v>
      </c>
      <c r="AB177" s="11">
        <f t="shared" si="114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15"/>
        <v>0</v>
      </c>
      <c r="AH177" s="11">
        <f>(EW177)</f>
        <v>0</v>
      </c>
      <c r="AI177" s="11">
        <f>(EX177)</f>
        <v>0</v>
      </c>
      <c r="AJ177" s="11">
        <f t="shared" si="116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24">0</f>
        <v>0</v>
      </c>
      <c r="CQ177" s="11">
        <f t="shared" si="124"/>
        <v>0</v>
      </c>
      <c r="CR177" s="11">
        <f t="shared" si="124"/>
        <v>0</v>
      </c>
      <c r="CS177" s="11">
        <f t="shared" si="124"/>
        <v>0</v>
      </c>
      <c r="CT177" s="11">
        <f t="shared" si="124"/>
        <v>0</v>
      </c>
      <c r="CU177" s="11">
        <f t="shared" si="124"/>
        <v>0</v>
      </c>
      <c r="CV177" s="11">
        <f t="shared" si="124"/>
        <v>0</v>
      </c>
      <c r="CW177" s="11">
        <f t="shared" si="124"/>
        <v>0</v>
      </c>
      <c r="CX177" s="11">
        <f t="shared" si="124"/>
        <v>0</v>
      </c>
      <c r="CY177" s="11">
        <f t="shared" si="124"/>
        <v>0</v>
      </c>
      <c r="CZ177" s="11">
        <f t="shared" si="124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87476968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7"/>
        <v>0</v>
      </c>
      <c r="GM177" s="11">
        <f t="shared" si="118"/>
        <v>0</v>
      </c>
      <c r="GN177" s="11">
        <f t="shared" si="119"/>
        <v>0</v>
      </c>
      <c r="GO177" s="11">
        <f t="shared" si="120"/>
        <v>0</v>
      </c>
      <c r="GP177" s="11">
        <f t="shared" si="121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22"/>
        <v>0</v>
      </c>
      <c r="GW177" s="11">
        <v>1</v>
      </c>
      <c r="GX177" s="11">
        <f t="shared" si="123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546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9"/>
        <v>0</v>
      </c>
      <c r="O178" s="13">
        <f>ROUND(P178,2)</f>
        <v>0</v>
      </c>
      <c r="P178" s="13">
        <f>ROUND(ROUND(ROUND(SUMIF(SmtRes!AQ536:'SmtRes'!AQ546,"=1",SmtRes!CU536:'SmtRes'!CU546),2),2)*I178/100,2)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10"/>
        <v>0</v>
      </c>
      <c r="U178" s="13">
        <f>ROUND(CV178*I178,7)</f>
        <v>0</v>
      </c>
      <c r="V178" s="13">
        <f>ROUND(CW178*I178,7)</f>
        <v>0</v>
      </c>
      <c r="W178" s="13">
        <f t="shared" si="111"/>
        <v>0</v>
      </c>
      <c r="X178" s="13">
        <f t="shared" si="112"/>
        <v>0</v>
      </c>
      <c r="Y178" s="13">
        <f t="shared" si="113"/>
        <v>0</v>
      </c>
      <c r="Z178" s="13"/>
      <c r="AA178" s="13">
        <v>-1</v>
      </c>
      <c r="AB178" s="13">
        <f t="shared" si="114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15"/>
        <v>0</v>
      </c>
      <c r="AH178" s="13">
        <f>(EW178)</f>
        <v>0</v>
      </c>
      <c r="AI178" s="13">
        <f>(EX178)</f>
        <v>0</v>
      </c>
      <c r="AJ178" s="13">
        <f t="shared" si="116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25">0</f>
        <v>0</v>
      </c>
      <c r="CQ178" s="13">
        <f t="shared" si="125"/>
        <v>0</v>
      </c>
      <c r="CR178" s="13">
        <f t="shared" si="125"/>
        <v>0</v>
      </c>
      <c r="CS178" s="13">
        <f t="shared" si="125"/>
        <v>0</v>
      </c>
      <c r="CT178" s="13">
        <f t="shared" si="125"/>
        <v>0</v>
      </c>
      <c r="CU178" s="13">
        <f t="shared" si="125"/>
        <v>0</v>
      </c>
      <c r="CV178" s="13">
        <f t="shared" si="125"/>
        <v>0</v>
      </c>
      <c r="CW178" s="13">
        <f t="shared" si="125"/>
        <v>0</v>
      </c>
      <c r="CX178" s="13">
        <f t="shared" si="125"/>
        <v>0</v>
      </c>
      <c r="CY178" s="13">
        <f t="shared" si="125"/>
        <v>0</v>
      </c>
      <c r="CZ178" s="13">
        <f t="shared" si="125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87476968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7"/>
        <v>0</v>
      </c>
      <c r="GM178" s="13">
        <f t="shared" si="118"/>
        <v>0</v>
      </c>
      <c r="GN178" s="13">
        <f t="shared" si="119"/>
        <v>0</v>
      </c>
      <c r="GO178" s="13">
        <f t="shared" si="120"/>
        <v>0</v>
      </c>
      <c r="GP178" s="13">
        <f t="shared" si="121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22"/>
        <v>0</v>
      </c>
      <c r="GW178" s="13">
        <v>1</v>
      </c>
      <c r="GX178" s="13">
        <f t="shared" si="123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ht="409.5" x14ac:dyDescent="0.2">
      <c r="A179" s="11">
        <v>17</v>
      </c>
      <c r="B179" s="11">
        <v>1</v>
      </c>
      <c r="C179" s="11">
        <f>ROW(SmtRes!A555)</f>
        <v>555</v>
      </c>
      <c r="D179" s="11">
        <f>ROW(EtalonRes!A759)</f>
        <v>759</v>
      </c>
      <c r="E179" s="11" t="s">
        <v>3</v>
      </c>
      <c r="F179" s="11" t="s">
        <v>277</v>
      </c>
      <c r="G179" s="11" t="s">
        <v>278</v>
      </c>
      <c r="H179" s="11" t="s">
        <v>275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109"/>
        <v>0</v>
      </c>
      <c r="O179" s="11">
        <f>ROUND(CP179,2)</f>
        <v>0</v>
      </c>
      <c r="P179" s="11">
        <f>SUMIF(SmtRes!AQ547:'SmtRes'!AQ555,"=1",SmtRes!DF547:'SmtRes'!DF555)</f>
        <v>0</v>
      </c>
      <c r="Q179" s="11">
        <f>SUMIF(SmtRes!AQ547:'SmtRes'!AQ555,"=1",SmtRes!DG547:'SmtRes'!DG555)</f>
        <v>0</v>
      </c>
      <c r="R179" s="11">
        <f>SUMIF(SmtRes!AQ547:'SmtRes'!AQ555,"=1",SmtRes!DH547:'SmtRes'!DH555)</f>
        <v>0</v>
      </c>
      <c r="S179" s="11">
        <f>SUMIF(SmtRes!AQ547:'SmtRes'!AQ555,"=1",SmtRes!DI547:'SmtRes'!DI555)</f>
        <v>0</v>
      </c>
      <c r="T179" s="11">
        <f t="shared" si="110"/>
        <v>0</v>
      </c>
      <c r="U179" s="11">
        <f>SUMIF(SmtRes!AQ547:'SmtRes'!AQ555,"=1",SmtRes!CV547:'SmtRes'!CV555)</f>
        <v>0</v>
      </c>
      <c r="V179" s="11">
        <f>SUMIF(SmtRes!AQ547:'SmtRes'!AQ555,"=1",SmtRes!CW547:'SmtRes'!CW555)</f>
        <v>0</v>
      </c>
      <c r="W179" s="11">
        <f t="shared" si="111"/>
        <v>0</v>
      </c>
      <c r="X179" s="11">
        <f t="shared" si="112"/>
        <v>0</v>
      </c>
      <c r="Y179" s="11">
        <f t="shared" si="113"/>
        <v>0</v>
      </c>
      <c r="Z179" s="11"/>
      <c r="AA179" s="11">
        <v>-1</v>
      </c>
      <c r="AB179" s="11">
        <f t="shared" si="114"/>
        <v>37106.077168000003</v>
      </c>
      <c r="AC179" s="11">
        <f>ROUND((SUM(SmtRes!BQ547:'SmtRes'!BQ555)),6)</f>
        <v>436.81934799999999</v>
      </c>
      <c r="AD179" s="11">
        <f>ROUND((((SUM(SmtRes!BR547:'SmtRes'!BR555))-(SUM(SmtRes!BS547:'SmtRes'!BS555)))+AE179),6)</f>
        <v>1105.2584999999999</v>
      </c>
      <c r="AE179" s="11">
        <f>ROUND((SUM(SmtRes!BS547:'SmtRes'!BS555)),6)</f>
        <v>953.82157500000005</v>
      </c>
      <c r="AF179" s="11">
        <f>ROUND((SUM(SmtRes!BT547:'SmtRes'!BT555)),6)</f>
        <v>35563.999320000003</v>
      </c>
      <c r="AG179" s="11">
        <f t="shared" si="115"/>
        <v>0</v>
      </c>
      <c r="AH179" s="11">
        <f>(SUM(SmtRes!BU547:'SmtRes'!BU555))</f>
        <v>42.228000000000002</v>
      </c>
      <c r="AI179" s="11">
        <f>(SUM(SmtRes!BV547:'SmtRes'!BV555))</f>
        <v>0.94499999999999995</v>
      </c>
      <c r="AJ179" s="11">
        <f t="shared" si="116"/>
        <v>0</v>
      </c>
      <c r="AK179" s="11">
        <v>28305.767048000002</v>
      </c>
      <c r="AL179" s="11">
        <v>436.81934799999999</v>
      </c>
      <c r="AM179" s="11">
        <v>818.71</v>
      </c>
      <c r="AN179" s="11">
        <v>706.53449999999998</v>
      </c>
      <c r="AO179" s="11">
        <v>26343.7032</v>
      </c>
      <c r="AP179" s="11">
        <v>0</v>
      </c>
      <c r="AQ179" s="11">
        <v>31.28</v>
      </c>
      <c r="AR179" s="11">
        <v>0.7</v>
      </c>
      <c r="AS179" s="11">
        <v>0</v>
      </c>
      <c r="AT179" s="11">
        <v>97</v>
      </c>
      <c r="AU179" s="11">
        <v>51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2</v>
      </c>
      <c r="BJ179" s="11" t="s">
        <v>279</v>
      </c>
      <c r="BK179" s="11"/>
      <c r="BL179" s="11"/>
      <c r="BM179" s="11">
        <v>108001</v>
      </c>
      <c r="BN179" s="11">
        <v>0</v>
      </c>
      <c r="BO179" s="11" t="s">
        <v>3</v>
      </c>
      <c r="BP179" s="11">
        <v>0</v>
      </c>
      <c r="BQ179" s="11">
        <v>3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97</v>
      </c>
      <c r="CA179" s="11">
        <v>51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2" t="s">
        <v>218</v>
      </c>
      <c r="CO179" s="11">
        <v>0</v>
      </c>
      <c r="CP179" s="11">
        <f>(P179+Q179+S179+R179)</f>
        <v>0</v>
      </c>
      <c r="CQ179" s="11">
        <f>SUMIF(SmtRes!AQ547:'SmtRes'!AQ555,"=1",SmtRes!AA547:'SmtRes'!AA555)</f>
        <v>634.29</v>
      </c>
      <c r="CR179" s="11">
        <f>SUMIF(SmtRes!AQ547:'SmtRes'!AQ555,"=1",SmtRes!AB547:'SmtRes'!AB555)</f>
        <v>2160.2399999999998</v>
      </c>
      <c r="CS179" s="11">
        <f>SUMIF(SmtRes!AQ547:'SmtRes'!AQ555,"=1",SmtRes!AC547:'SmtRes'!AC555)</f>
        <v>2018.67</v>
      </c>
      <c r="CT179" s="11">
        <f>SUMIF(SmtRes!AQ547:'SmtRes'!AQ555,"=1",SmtRes!AD547:'SmtRes'!AD555)</f>
        <v>842.19</v>
      </c>
      <c r="CU179" s="11">
        <f>AG179</f>
        <v>0</v>
      </c>
      <c r="CV179" s="11">
        <f>SUMIF(SmtRes!AQ547:'SmtRes'!AQ555,"=1",SmtRes!BU547:'SmtRes'!BU555)</f>
        <v>42.228000000000002</v>
      </c>
      <c r="CW179" s="11">
        <f>SUMIF(SmtRes!AQ547:'SmtRes'!AQ555,"=1",SmtRes!BV547:'SmtRes'!BV555)</f>
        <v>0.94499999999999995</v>
      </c>
      <c r="CX179" s="11">
        <f>AJ179</f>
        <v>0</v>
      </c>
      <c r="CY179" s="11">
        <f>(((S179+R179)*AT179)/100)</f>
        <v>0</v>
      </c>
      <c r="CZ179" s="11">
        <f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219</v>
      </c>
      <c r="DF179" s="11" t="s">
        <v>219</v>
      </c>
      <c r="DG179" s="11" t="s">
        <v>219</v>
      </c>
      <c r="DH179" s="11" t="s">
        <v>3</v>
      </c>
      <c r="DI179" s="11" t="s">
        <v>219</v>
      </c>
      <c r="DJ179" s="11" t="s">
        <v>219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1003</v>
      </c>
      <c r="DV179" s="11" t="s">
        <v>275</v>
      </c>
      <c r="DW179" s="11" t="s">
        <v>275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87476968</v>
      </c>
      <c r="EF179" s="11">
        <v>3</v>
      </c>
      <c r="EG179" s="11" t="s">
        <v>96</v>
      </c>
      <c r="EH179" s="11">
        <v>0</v>
      </c>
      <c r="EI179" s="11" t="s">
        <v>3</v>
      </c>
      <c r="EJ179" s="11">
        <v>2</v>
      </c>
      <c r="EK179" s="11">
        <v>108001</v>
      </c>
      <c r="EL179" s="11" t="s">
        <v>97</v>
      </c>
      <c r="EM179" s="11" t="s">
        <v>98</v>
      </c>
      <c r="EN179" s="11"/>
      <c r="EO179" s="11" t="s">
        <v>220</v>
      </c>
      <c r="EP179" s="11"/>
      <c r="EQ179" s="11">
        <v>132096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31.28</v>
      </c>
      <c r="EX179" s="11">
        <v>0.7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97</v>
      </c>
      <c r="FY179" s="11">
        <v>51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1302200356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7"/>
        <v>0</v>
      </c>
      <c r="GM179" s="11">
        <f t="shared" si="118"/>
        <v>0</v>
      </c>
      <c r="GN179" s="11">
        <f t="shared" si="119"/>
        <v>0</v>
      </c>
      <c r="GO179" s="11">
        <f t="shared" si="120"/>
        <v>0</v>
      </c>
      <c r="GP179" s="11">
        <f t="shared" si="121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22"/>
        <v>0</v>
      </c>
      <c r="GW179" s="11">
        <v>1</v>
      </c>
      <c r="GX179" s="11">
        <f t="shared" si="123"/>
        <v>0</v>
      </c>
      <c r="GY179" s="11"/>
      <c r="GZ179" s="11"/>
      <c r="HA179" s="11">
        <v>0</v>
      </c>
      <c r="HB179" s="11">
        <v>0</v>
      </c>
      <c r="HC179" s="11">
        <f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99</v>
      </c>
      <c r="HO179" s="11" t="s">
        <v>100</v>
      </c>
      <c r="HP179" s="11" t="s">
        <v>97</v>
      </c>
      <c r="HQ179" s="11" t="s">
        <v>97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ht="409.5" x14ac:dyDescent="0.2">
      <c r="A180" s="13">
        <v>17</v>
      </c>
      <c r="B180" s="13">
        <v>1</v>
      </c>
      <c r="C180" s="13">
        <f>ROW(SmtRes!A564)</f>
        <v>564</v>
      </c>
      <c r="D180" s="13">
        <f>ROW(EtalonRes!A768)</f>
        <v>768</v>
      </c>
      <c r="E180" s="13" t="s">
        <v>3</v>
      </c>
      <c r="F180" s="13" t="s">
        <v>277</v>
      </c>
      <c r="G180" s="13" t="s">
        <v>278</v>
      </c>
      <c r="H180" s="13" t="s">
        <v>275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f t="shared" si="109"/>
        <v>0</v>
      </c>
      <c r="O180" s="13">
        <f>ROUND(CP180,2)</f>
        <v>0</v>
      </c>
      <c r="P180" s="13">
        <f>SUMIF(SmtRes!AQ556:'SmtRes'!AQ564,"=1",SmtRes!DF556:'SmtRes'!DF564)</f>
        <v>0</v>
      </c>
      <c r="Q180" s="13">
        <f>SUMIF(SmtRes!AQ556:'SmtRes'!AQ564,"=1",SmtRes!DG556:'SmtRes'!DG564)</f>
        <v>0</v>
      </c>
      <c r="R180" s="13">
        <f>SUMIF(SmtRes!AQ556:'SmtRes'!AQ564,"=1",SmtRes!DH556:'SmtRes'!DH564)</f>
        <v>0</v>
      </c>
      <c r="S180" s="13">
        <f>SUMIF(SmtRes!AQ556:'SmtRes'!AQ564,"=1",SmtRes!DI556:'SmtRes'!DI564)</f>
        <v>0</v>
      </c>
      <c r="T180" s="13">
        <f t="shared" si="110"/>
        <v>0</v>
      </c>
      <c r="U180" s="13">
        <f>SUMIF(SmtRes!AQ556:'SmtRes'!AQ564,"=1",SmtRes!CV556:'SmtRes'!CV564)</f>
        <v>0</v>
      </c>
      <c r="V180" s="13">
        <f>SUMIF(SmtRes!AQ556:'SmtRes'!AQ564,"=1",SmtRes!CW556:'SmtRes'!CW564)</f>
        <v>0</v>
      </c>
      <c r="W180" s="13">
        <f t="shared" si="111"/>
        <v>0</v>
      </c>
      <c r="X180" s="13">
        <f t="shared" si="112"/>
        <v>0</v>
      </c>
      <c r="Y180" s="13">
        <f t="shared" si="113"/>
        <v>0</v>
      </c>
      <c r="Z180" s="13"/>
      <c r="AA180" s="13">
        <v>-1</v>
      </c>
      <c r="AB180" s="13">
        <f t="shared" si="114"/>
        <v>37106.077168000003</v>
      </c>
      <c r="AC180" s="13">
        <f>ROUND((SUM(SmtRes!BQ556:'SmtRes'!BQ564)),6)</f>
        <v>436.81934799999999</v>
      </c>
      <c r="AD180" s="13">
        <f>ROUND((((SUM(SmtRes!BR556:'SmtRes'!BR564))-(SUM(SmtRes!BS556:'SmtRes'!BS564)))+AE180),6)</f>
        <v>1105.2584999999999</v>
      </c>
      <c r="AE180" s="13">
        <f>ROUND((SUM(SmtRes!BS556:'SmtRes'!BS564)),6)</f>
        <v>953.82157500000005</v>
      </c>
      <c r="AF180" s="13">
        <f>ROUND((SUM(SmtRes!BT556:'SmtRes'!BT564)),6)</f>
        <v>35563.999320000003</v>
      </c>
      <c r="AG180" s="13">
        <f t="shared" si="115"/>
        <v>0</v>
      </c>
      <c r="AH180" s="13">
        <f>(SUM(SmtRes!BU556:'SmtRes'!BU564))</f>
        <v>42.228000000000002</v>
      </c>
      <c r="AI180" s="13">
        <f>(SUM(SmtRes!BV556:'SmtRes'!BV564))</f>
        <v>0.94499999999999995</v>
      </c>
      <c r="AJ180" s="13">
        <f t="shared" si="116"/>
        <v>0</v>
      </c>
      <c r="AK180" s="13">
        <v>28305.767048000002</v>
      </c>
      <c r="AL180" s="13">
        <v>436.81934799999999</v>
      </c>
      <c r="AM180" s="13">
        <v>818.71</v>
      </c>
      <c r="AN180" s="13">
        <v>706.53449999999998</v>
      </c>
      <c r="AO180" s="13">
        <v>26343.7032</v>
      </c>
      <c r="AP180" s="13">
        <v>0</v>
      </c>
      <c r="AQ180" s="13">
        <v>31.28</v>
      </c>
      <c r="AR180" s="13">
        <v>0.7</v>
      </c>
      <c r="AS180" s="13">
        <v>0</v>
      </c>
      <c r="AT180" s="13">
        <v>97</v>
      </c>
      <c r="AU180" s="13">
        <v>51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2</v>
      </c>
      <c r="BJ180" s="13" t="s">
        <v>279</v>
      </c>
      <c r="BK180" s="13"/>
      <c r="BL180" s="13"/>
      <c r="BM180" s="13">
        <v>108001</v>
      </c>
      <c r="BN180" s="13">
        <v>0</v>
      </c>
      <c r="BO180" s="13" t="s">
        <v>3</v>
      </c>
      <c r="BP180" s="13">
        <v>0</v>
      </c>
      <c r="BQ180" s="13">
        <v>3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97</v>
      </c>
      <c r="CA180" s="13">
        <v>51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4" t="s">
        <v>218</v>
      </c>
      <c r="CO180" s="13">
        <v>0</v>
      </c>
      <c r="CP180" s="13">
        <f>(P180+Q180+S180+R180)</f>
        <v>0</v>
      </c>
      <c r="CQ180" s="13">
        <f>SUMIF(SmtRes!AQ556:'SmtRes'!AQ564,"=1",SmtRes!AA556:'SmtRes'!AA564)</f>
        <v>634.29</v>
      </c>
      <c r="CR180" s="13">
        <f>SUMIF(SmtRes!AQ556:'SmtRes'!AQ564,"=1",SmtRes!AB556:'SmtRes'!AB564)</f>
        <v>2160.2399999999998</v>
      </c>
      <c r="CS180" s="13">
        <f>SUMIF(SmtRes!AQ556:'SmtRes'!AQ564,"=1",SmtRes!AC556:'SmtRes'!AC564)</f>
        <v>2018.67</v>
      </c>
      <c r="CT180" s="13">
        <f>SUMIF(SmtRes!AQ556:'SmtRes'!AQ564,"=1",SmtRes!AD556:'SmtRes'!AD564)</f>
        <v>842.19</v>
      </c>
      <c r="CU180" s="13">
        <f>AG180</f>
        <v>0</v>
      </c>
      <c r="CV180" s="13">
        <f>SUMIF(SmtRes!AQ556:'SmtRes'!AQ564,"=1",SmtRes!BU556:'SmtRes'!BU564)</f>
        <v>42.228000000000002</v>
      </c>
      <c r="CW180" s="13">
        <f>SUMIF(SmtRes!AQ556:'SmtRes'!AQ564,"=1",SmtRes!BV556:'SmtRes'!BV564)</f>
        <v>0.94499999999999995</v>
      </c>
      <c r="CX180" s="13">
        <f>AJ180</f>
        <v>0</v>
      </c>
      <c r="CY180" s="13">
        <f>(((S180+R180)*AT180)/100)</f>
        <v>0</v>
      </c>
      <c r="CZ180" s="13">
        <f>(((S180+R180)*AU180)/100)</f>
        <v>0</v>
      </c>
      <c r="DA180" s="13"/>
      <c r="DB180" s="13">
        <v>55</v>
      </c>
      <c r="DC180" s="13" t="s">
        <v>3</v>
      </c>
      <c r="DD180" s="13" t="s">
        <v>3</v>
      </c>
      <c r="DE180" s="13" t="s">
        <v>219</v>
      </c>
      <c r="DF180" s="13" t="s">
        <v>219</v>
      </c>
      <c r="DG180" s="13" t="s">
        <v>219</v>
      </c>
      <c r="DH180" s="13" t="s">
        <v>3</v>
      </c>
      <c r="DI180" s="13" t="s">
        <v>219</v>
      </c>
      <c r="DJ180" s="13" t="s">
        <v>219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1003</v>
      </c>
      <c r="DV180" s="13" t="s">
        <v>275</v>
      </c>
      <c r="DW180" s="13" t="s">
        <v>275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87476968</v>
      </c>
      <c r="EF180" s="13">
        <v>3</v>
      </c>
      <c r="EG180" s="13" t="s">
        <v>96</v>
      </c>
      <c r="EH180" s="13">
        <v>0</v>
      </c>
      <c r="EI180" s="13" t="s">
        <v>3</v>
      </c>
      <c r="EJ180" s="13">
        <v>2</v>
      </c>
      <c r="EK180" s="13">
        <v>108001</v>
      </c>
      <c r="EL180" s="13" t="s">
        <v>97</v>
      </c>
      <c r="EM180" s="13" t="s">
        <v>98</v>
      </c>
      <c r="EN180" s="13"/>
      <c r="EO180" s="13" t="s">
        <v>220</v>
      </c>
      <c r="EP180" s="13"/>
      <c r="EQ180" s="13">
        <v>132096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31.28</v>
      </c>
      <c r="EX180" s="13">
        <v>0.7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97</v>
      </c>
      <c r="FY180" s="13">
        <v>51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1302200356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7"/>
        <v>0</v>
      </c>
      <c r="GM180" s="13">
        <f t="shared" si="118"/>
        <v>0</v>
      </c>
      <c r="GN180" s="13">
        <f t="shared" si="119"/>
        <v>0</v>
      </c>
      <c r="GO180" s="13">
        <f t="shared" si="120"/>
        <v>0</v>
      </c>
      <c r="GP180" s="13">
        <f t="shared" si="121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22"/>
        <v>0</v>
      </c>
      <c r="GW180" s="13">
        <v>1</v>
      </c>
      <c r="GX180" s="13">
        <f t="shared" si="123"/>
        <v>0</v>
      </c>
      <c r="GY180" s="13"/>
      <c r="GZ180" s="13"/>
      <c r="HA180" s="13">
        <v>0</v>
      </c>
      <c r="HB180" s="13">
        <v>0</v>
      </c>
      <c r="HC180" s="13">
        <f>GV180*GW180</f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99</v>
      </c>
      <c r="HO180" s="13" t="s">
        <v>100</v>
      </c>
      <c r="HP180" s="13" t="s">
        <v>97</v>
      </c>
      <c r="HQ180" s="13" t="s">
        <v>97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18</v>
      </c>
      <c r="B181" s="11">
        <v>1</v>
      </c>
      <c r="C181" s="11">
        <v>555</v>
      </c>
      <c r="D181" s="11"/>
      <c r="E181" s="11" t="s">
        <v>3</v>
      </c>
      <c r="F181" s="11" t="s">
        <v>101</v>
      </c>
      <c r="G181" s="11" t="s">
        <v>102</v>
      </c>
      <c r="H181" s="11" t="s">
        <v>103</v>
      </c>
      <c r="I181" s="11">
        <f>J181</f>
        <v>2</v>
      </c>
      <c r="J181" s="11">
        <v>2</v>
      </c>
      <c r="K181" s="11">
        <v>2</v>
      </c>
      <c r="L181" s="11">
        <v>0</v>
      </c>
      <c r="M181" s="11">
        <v>0</v>
      </c>
      <c r="N181" s="11">
        <f t="shared" si="109"/>
        <v>0</v>
      </c>
      <c r="O181" s="11">
        <f>ROUND(P181,2)</f>
        <v>0</v>
      </c>
      <c r="P181" s="11">
        <f>ROUND(ROUND(ROUND(SUMIF(SmtRes!AQ556:'SmtRes'!AQ564,"=1",SmtRes!CU556:'SmtRes'!CU564),2),2)*I181/100,2)</f>
        <v>0</v>
      </c>
      <c r="Q181" s="11">
        <f>ROUND(CR181*I181,2)</f>
        <v>0</v>
      </c>
      <c r="R181" s="11">
        <f>ROUND(CS181*I181,2)</f>
        <v>0</v>
      </c>
      <c r="S181" s="11">
        <f>ROUND(CT181*I181,2)</f>
        <v>0</v>
      </c>
      <c r="T181" s="11">
        <f t="shared" si="110"/>
        <v>0</v>
      </c>
      <c r="U181" s="11">
        <f>ROUND(CV181*I181,7)</f>
        <v>0</v>
      </c>
      <c r="V181" s="11">
        <f>ROUND(CW181*I181,7)</f>
        <v>0</v>
      </c>
      <c r="W181" s="11">
        <f t="shared" si="111"/>
        <v>0</v>
      </c>
      <c r="X181" s="11">
        <f t="shared" si="112"/>
        <v>0</v>
      </c>
      <c r="Y181" s="11">
        <f t="shared" si="113"/>
        <v>0</v>
      </c>
      <c r="Z181" s="11"/>
      <c r="AA181" s="11">
        <v>-1</v>
      </c>
      <c r="AB181" s="11">
        <f t="shared" si="114"/>
        <v>0</v>
      </c>
      <c r="AC181" s="11">
        <f>ROUND((ES181),6)</f>
        <v>0</v>
      </c>
      <c r="AD181" s="11">
        <f>ROUND((((ET181)-(EU181))+AE181),6)</f>
        <v>0</v>
      </c>
      <c r="AE181" s="11">
        <f>ROUND((EU181),6)</f>
        <v>0</v>
      </c>
      <c r="AF181" s="11">
        <f>ROUND((EV181),6)</f>
        <v>0</v>
      </c>
      <c r="AG181" s="11">
        <f t="shared" si="115"/>
        <v>0</v>
      </c>
      <c r="AH181" s="11">
        <f>(EW181)</f>
        <v>0</v>
      </c>
      <c r="AI181" s="11">
        <f>(EX181)</f>
        <v>0</v>
      </c>
      <c r="AJ181" s="11">
        <f t="shared" si="116"/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97</v>
      </c>
      <c r="AU181" s="11">
        <v>51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3</v>
      </c>
      <c r="BI181" s="11">
        <v>2</v>
      </c>
      <c r="BJ181" s="11" t="s">
        <v>3</v>
      </c>
      <c r="BK181" s="11"/>
      <c r="BL181" s="11"/>
      <c r="BM181" s="11">
        <v>108001</v>
      </c>
      <c r="BN181" s="11">
        <v>0</v>
      </c>
      <c r="BO181" s="11" t="s">
        <v>3</v>
      </c>
      <c r="BP181" s="11">
        <v>0</v>
      </c>
      <c r="BQ181" s="11">
        <v>3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97</v>
      </c>
      <c r="CA181" s="11">
        <v>51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3</v>
      </c>
      <c r="CO181" s="11">
        <v>0</v>
      </c>
      <c r="CP181" s="11">
        <f t="shared" ref="CP181:CZ181" si="126">0</f>
        <v>0</v>
      </c>
      <c r="CQ181" s="11">
        <f t="shared" si="126"/>
        <v>0</v>
      </c>
      <c r="CR181" s="11">
        <f t="shared" si="126"/>
        <v>0</v>
      </c>
      <c r="CS181" s="11">
        <f t="shared" si="126"/>
        <v>0</v>
      </c>
      <c r="CT181" s="11">
        <f t="shared" si="126"/>
        <v>0</v>
      </c>
      <c r="CU181" s="11">
        <f t="shared" si="126"/>
        <v>0</v>
      </c>
      <c r="CV181" s="11">
        <f t="shared" si="126"/>
        <v>0</v>
      </c>
      <c r="CW181" s="11">
        <f t="shared" si="126"/>
        <v>0</v>
      </c>
      <c r="CX181" s="11">
        <f t="shared" si="126"/>
        <v>0</v>
      </c>
      <c r="CY181" s="11">
        <f t="shared" si="126"/>
        <v>0</v>
      </c>
      <c r="CZ181" s="11">
        <f t="shared" si="126"/>
        <v>0</v>
      </c>
      <c r="DA181" s="11"/>
      <c r="DB181" s="11"/>
      <c r="DC181" s="11" t="s">
        <v>3</v>
      </c>
      <c r="DD181" s="11" t="s">
        <v>3</v>
      </c>
      <c r="DE181" s="11" t="s">
        <v>3</v>
      </c>
      <c r="DF181" s="11" t="s">
        <v>3</v>
      </c>
      <c r="DG181" s="11" t="s">
        <v>3</v>
      </c>
      <c r="DH181" s="11" t="s">
        <v>3</v>
      </c>
      <c r="DI181" s="11" t="s">
        <v>3</v>
      </c>
      <c r="DJ181" s="11" t="s">
        <v>3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1013</v>
      </c>
      <c r="DV181" s="11" t="s">
        <v>103</v>
      </c>
      <c r="DW181" s="11" t="s">
        <v>103</v>
      </c>
      <c r="DX181" s="11">
        <v>1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87476968</v>
      </c>
      <c r="EF181" s="11">
        <v>3</v>
      </c>
      <c r="EG181" s="11" t="s">
        <v>96</v>
      </c>
      <c r="EH181" s="11">
        <v>0</v>
      </c>
      <c r="EI181" s="11" t="s">
        <v>3</v>
      </c>
      <c r="EJ181" s="11">
        <v>2</v>
      </c>
      <c r="EK181" s="11">
        <v>108001</v>
      </c>
      <c r="EL181" s="11" t="s">
        <v>97</v>
      </c>
      <c r="EM181" s="11" t="s">
        <v>98</v>
      </c>
      <c r="EN181" s="11"/>
      <c r="EO181" s="11" t="s">
        <v>3</v>
      </c>
      <c r="EP181" s="11"/>
      <c r="EQ181" s="11">
        <v>1024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97</v>
      </c>
      <c r="FY181" s="11">
        <v>51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274903907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7"/>
        <v>0</v>
      </c>
      <c r="GM181" s="11">
        <f t="shared" si="118"/>
        <v>0</v>
      </c>
      <c r="GN181" s="11">
        <f t="shared" si="119"/>
        <v>0</v>
      </c>
      <c r="GO181" s="11">
        <f t="shared" si="120"/>
        <v>0</v>
      </c>
      <c r="GP181" s="11">
        <f t="shared" si="121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22"/>
        <v>0</v>
      </c>
      <c r="GW181" s="11">
        <v>1</v>
      </c>
      <c r="GX181" s="11">
        <f t="shared" si="123"/>
        <v>0</v>
      </c>
      <c r="GY181" s="11"/>
      <c r="GZ181" s="11"/>
      <c r="HA181" s="11">
        <v>0</v>
      </c>
      <c r="HB181" s="11">
        <v>0</v>
      </c>
      <c r="HC181" s="11">
        <f>0</f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99</v>
      </c>
      <c r="HO181" s="11" t="s">
        <v>100</v>
      </c>
      <c r="HP181" s="11" t="s">
        <v>97</v>
      </c>
      <c r="HQ181" s="11" t="s">
        <v>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18</v>
      </c>
      <c r="B182" s="13">
        <v>1</v>
      </c>
      <c r="C182" s="13">
        <v>564</v>
      </c>
      <c r="D182" s="13"/>
      <c r="E182" s="13" t="s">
        <v>3</v>
      </c>
      <c r="F182" s="13" t="s">
        <v>101</v>
      </c>
      <c r="G182" s="13" t="s">
        <v>102</v>
      </c>
      <c r="H182" s="13" t="s">
        <v>103</v>
      </c>
      <c r="I182" s="13">
        <f>J182</f>
        <v>2</v>
      </c>
      <c r="J182" s="13">
        <v>2</v>
      </c>
      <c r="K182" s="13">
        <v>2</v>
      </c>
      <c r="L182" s="13">
        <v>0</v>
      </c>
      <c r="M182" s="13">
        <v>0</v>
      </c>
      <c r="N182" s="13">
        <f t="shared" si="109"/>
        <v>0</v>
      </c>
      <c r="O182" s="13">
        <f>ROUND(P182,2)</f>
        <v>0</v>
      </c>
      <c r="P182" s="13">
        <f>ROUND(ROUND(ROUND(SUMIF(SmtRes!AQ556:'SmtRes'!AQ564,"=1",SmtRes!CU556:'SmtRes'!CU564),2),2)*I182/100,2)</f>
        <v>0</v>
      </c>
      <c r="Q182" s="13">
        <f>ROUND(CR182*I182,2)</f>
        <v>0</v>
      </c>
      <c r="R182" s="13">
        <f>ROUND(CS182*I182,2)</f>
        <v>0</v>
      </c>
      <c r="S182" s="13">
        <f>ROUND(CT182*I182,2)</f>
        <v>0</v>
      </c>
      <c r="T182" s="13">
        <f t="shared" si="110"/>
        <v>0</v>
      </c>
      <c r="U182" s="13">
        <f>ROUND(CV182*I182,7)</f>
        <v>0</v>
      </c>
      <c r="V182" s="13">
        <f>ROUND(CW182*I182,7)</f>
        <v>0</v>
      </c>
      <c r="W182" s="13">
        <f t="shared" si="111"/>
        <v>0</v>
      </c>
      <c r="X182" s="13">
        <f t="shared" si="112"/>
        <v>0</v>
      </c>
      <c r="Y182" s="13">
        <f t="shared" si="113"/>
        <v>0</v>
      </c>
      <c r="Z182" s="13"/>
      <c r="AA182" s="13">
        <v>-1</v>
      </c>
      <c r="AB182" s="13">
        <f t="shared" si="114"/>
        <v>0</v>
      </c>
      <c r="AC182" s="13">
        <f>ROUND((ES182),6)</f>
        <v>0</v>
      </c>
      <c r="AD182" s="13">
        <f>ROUND((((ET182)-(EU182))+AE182),6)</f>
        <v>0</v>
      </c>
      <c r="AE182" s="13">
        <f>ROUND((EU182),6)</f>
        <v>0</v>
      </c>
      <c r="AF182" s="13">
        <f>ROUND((EV182),6)</f>
        <v>0</v>
      </c>
      <c r="AG182" s="13">
        <f t="shared" si="115"/>
        <v>0</v>
      </c>
      <c r="AH182" s="13">
        <f>(EW182)</f>
        <v>0</v>
      </c>
      <c r="AI182" s="13">
        <f>(EX182)</f>
        <v>0</v>
      </c>
      <c r="AJ182" s="13">
        <f t="shared" si="116"/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97</v>
      </c>
      <c r="AU182" s="13">
        <v>51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3</v>
      </c>
      <c r="BI182" s="13">
        <v>2</v>
      </c>
      <c r="BJ182" s="13" t="s">
        <v>3</v>
      </c>
      <c r="BK182" s="13"/>
      <c r="BL182" s="13"/>
      <c r="BM182" s="13">
        <v>108001</v>
      </c>
      <c r="BN182" s="13">
        <v>0</v>
      </c>
      <c r="BO182" s="13" t="s">
        <v>3</v>
      </c>
      <c r="BP182" s="13">
        <v>0</v>
      </c>
      <c r="BQ182" s="13">
        <v>3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97</v>
      </c>
      <c r="CA182" s="13">
        <v>51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3</v>
      </c>
      <c r="CO182" s="13">
        <v>0</v>
      </c>
      <c r="CP182" s="13">
        <f t="shared" ref="CP182:CZ182" si="127">0</f>
        <v>0</v>
      </c>
      <c r="CQ182" s="13">
        <f t="shared" si="127"/>
        <v>0</v>
      </c>
      <c r="CR182" s="13">
        <f t="shared" si="127"/>
        <v>0</v>
      </c>
      <c r="CS182" s="13">
        <f t="shared" si="127"/>
        <v>0</v>
      </c>
      <c r="CT182" s="13">
        <f t="shared" si="127"/>
        <v>0</v>
      </c>
      <c r="CU182" s="13">
        <f t="shared" si="127"/>
        <v>0</v>
      </c>
      <c r="CV182" s="13">
        <f t="shared" si="127"/>
        <v>0</v>
      </c>
      <c r="CW182" s="13">
        <f t="shared" si="127"/>
        <v>0</v>
      </c>
      <c r="CX182" s="13">
        <f t="shared" si="127"/>
        <v>0</v>
      </c>
      <c r="CY182" s="13">
        <f t="shared" si="127"/>
        <v>0</v>
      </c>
      <c r="CZ182" s="13">
        <f t="shared" si="127"/>
        <v>0</v>
      </c>
      <c r="DA182" s="13"/>
      <c r="DB182" s="13"/>
      <c r="DC182" s="13" t="s">
        <v>3</v>
      </c>
      <c r="DD182" s="13" t="s">
        <v>3</v>
      </c>
      <c r="DE182" s="13" t="s">
        <v>3</v>
      </c>
      <c r="DF182" s="13" t="s">
        <v>3</v>
      </c>
      <c r="DG182" s="13" t="s">
        <v>3</v>
      </c>
      <c r="DH182" s="13" t="s">
        <v>3</v>
      </c>
      <c r="DI182" s="13" t="s">
        <v>3</v>
      </c>
      <c r="DJ182" s="13" t="s">
        <v>3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1013</v>
      </c>
      <c r="DV182" s="13" t="s">
        <v>103</v>
      </c>
      <c r="DW182" s="13" t="s">
        <v>103</v>
      </c>
      <c r="DX182" s="13">
        <v>1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87476968</v>
      </c>
      <c r="EF182" s="13">
        <v>3</v>
      </c>
      <c r="EG182" s="13" t="s">
        <v>96</v>
      </c>
      <c r="EH182" s="13">
        <v>0</v>
      </c>
      <c r="EI182" s="13" t="s">
        <v>3</v>
      </c>
      <c r="EJ182" s="13">
        <v>2</v>
      </c>
      <c r="EK182" s="13">
        <v>108001</v>
      </c>
      <c r="EL182" s="13" t="s">
        <v>97</v>
      </c>
      <c r="EM182" s="13" t="s">
        <v>98</v>
      </c>
      <c r="EN182" s="13"/>
      <c r="EO182" s="13" t="s">
        <v>3</v>
      </c>
      <c r="EP182" s="13"/>
      <c r="EQ182" s="13">
        <v>1024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97</v>
      </c>
      <c r="FY182" s="13">
        <v>51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274903907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7"/>
        <v>0</v>
      </c>
      <c r="GM182" s="13">
        <f t="shared" si="118"/>
        <v>0</v>
      </c>
      <c r="GN182" s="13">
        <f t="shared" si="119"/>
        <v>0</v>
      </c>
      <c r="GO182" s="13">
        <f t="shared" si="120"/>
        <v>0</v>
      </c>
      <c r="GP182" s="13">
        <f t="shared" si="121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22"/>
        <v>0</v>
      </c>
      <c r="GW182" s="13">
        <v>1</v>
      </c>
      <c r="GX182" s="13">
        <f t="shared" si="123"/>
        <v>0</v>
      </c>
      <c r="GY182" s="13"/>
      <c r="GZ182" s="13"/>
      <c r="HA182" s="13">
        <v>0</v>
      </c>
      <c r="HB182" s="13">
        <v>0</v>
      </c>
      <c r="HC182" s="13">
        <f>0</f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99</v>
      </c>
      <c r="HO182" s="13" t="s">
        <v>100</v>
      </c>
      <c r="HP182" s="13" t="s">
        <v>97</v>
      </c>
      <c r="HQ182" s="13" t="s">
        <v>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ROW(SmtRes!A574)</f>
        <v>574</v>
      </c>
      <c r="D183" s="11">
        <f>ROW(EtalonRes!A778)</f>
        <v>778</v>
      </c>
      <c r="E183" s="11" t="s">
        <v>3</v>
      </c>
      <c r="F183" s="11" t="s">
        <v>280</v>
      </c>
      <c r="G183" s="11" t="s">
        <v>281</v>
      </c>
      <c r="H183" s="11" t="s">
        <v>275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9"/>
        <v>0</v>
      </c>
      <c r="O183" s="11">
        <f>ROUND(CP183,2)</f>
        <v>0</v>
      </c>
      <c r="P183" s="11">
        <f>SUMIF(SmtRes!AQ565:'SmtRes'!AQ574,"=1",SmtRes!DF565:'SmtRes'!DF574)</f>
        <v>0</v>
      </c>
      <c r="Q183" s="11">
        <f>SUMIF(SmtRes!AQ565:'SmtRes'!AQ574,"=1",SmtRes!DG565:'SmtRes'!DG574)</f>
        <v>0</v>
      </c>
      <c r="R183" s="11">
        <f>SUMIF(SmtRes!AQ565:'SmtRes'!AQ574,"=1",SmtRes!DH565:'SmtRes'!DH574)</f>
        <v>0</v>
      </c>
      <c r="S183" s="11">
        <f>SUMIF(SmtRes!AQ565:'SmtRes'!AQ574,"=1",SmtRes!DI565:'SmtRes'!DI574)</f>
        <v>0</v>
      </c>
      <c r="T183" s="11">
        <f t="shared" si="110"/>
        <v>0</v>
      </c>
      <c r="U183" s="11">
        <f>SUMIF(SmtRes!AQ565:'SmtRes'!AQ574,"=1",SmtRes!CV565:'SmtRes'!CV574)</f>
        <v>0</v>
      </c>
      <c r="V183" s="11">
        <f>SUMIF(SmtRes!AQ565:'SmtRes'!AQ574,"=1",SmtRes!CW565:'SmtRes'!CW574)</f>
        <v>0</v>
      </c>
      <c r="W183" s="11">
        <f t="shared" si="111"/>
        <v>0</v>
      </c>
      <c r="X183" s="11">
        <f t="shared" si="112"/>
        <v>0</v>
      </c>
      <c r="Y183" s="11">
        <f t="shared" si="113"/>
        <v>0</v>
      </c>
      <c r="Z183" s="11"/>
      <c r="AA183" s="11">
        <v>-1</v>
      </c>
      <c r="AB183" s="11">
        <f t="shared" si="114"/>
        <v>38462.579378000002</v>
      </c>
      <c r="AC183" s="11">
        <f>ROUND((SUM(SmtRes!BQ565:'SmtRes'!BQ574)),6)</f>
        <v>1798.3905380000001</v>
      </c>
      <c r="AD183" s="11">
        <f>ROUND((((SUM(SmtRes!BR565:'SmtRes'!BR574))-(SUM(SmtRes!BS565:'SmtRes'!BS574)))+AE183),6)</f>
        <v>918.27647999999999</v>
      </c>
      <c r="AE183" s="11">
        <f>ROUND((SUM(SmtRes!BS565:'SmtRes'!BS574)),6)</f>
        <v>872.06543999999997</v>
      </c>
      <c r="AF183" s="11">
        <f>ROUND((SUM(SmtRes!BT565:'SmtRes'!BT574)),6)</f>
        <v>35745.912360000002</v>
      </c>
      <c r="AG183" s="11">
        <f t="shared" si="115"/>
        <v>0</v>
      </c>
      <c r="AH183" s="11">
        <f>(SUM(SmtRes!BU565:'SmtRes'!BU574))</f>
        <v>42.444000000000003</v>
      </c>
      <c r="AI183" s="11">
        <f>(SUM(SmtRes!BV565:'SmtRes'!BV574))</f>
        <v>0.86399999999999999</v>
      </c>
      <c r="AJ183" s="11">
        <f t="shared" si="116"/>
        <v>0</v>
      </c>
      <c r="AK183" s="11">
        <v>29603.0233381</v>
      </c>
      <c r="AL183" s="11">
        <v>1798.3905381</v>
      </c>
      <c r="AM183" s="11">
        <v>680.20479999999998</v>
      </c>
      <c r="AN183" s="11">
        <v>645.97439999999995</v>
      </c>
      <c r="AO183" s="11">
        <v>26478.453600000001</v>
      </c>
      <c r="AP183" s="11">
        <v>0</v>
      </c>
      <c r="AQ183" s="11">
        <v>31.44</v>
      </c>
      <c r="AR183" s="11">
        <v>0.64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282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218</v>
      </c>
      <c r="CO183" s="11">
        <v>0</v>
      </c>
      <c r="CP183" s="11">
        <f>(P183+Q183+S183+R183)</f>
        <v>0</v>
      </c>
      <c r="CQ183" s="11">
        <f>SUMIF(SmtRes!AQ565:'SmtRes'!AQ574,"=1",SmtRes!AA565:'SmtRes'!AA574)</f>
        <v>106087.99</v>
      </c>
      <c r="CR183" s="11">
        <f>SUMIF(SmtRes!AQ565:'SmtRes'!AQ574,"=1",SmtRes!AB565:'SmtRes'!AB574)</f>
        <v>2125.64</v>
      </c>
      <c r="CS183" s="11">
        <f>SUMIF(SmtRes!AQ565:'SmtRes'!AQ574,"=1",SmtRes!AC565:'SmtRes'!AC574)</f>
        <v>2018.67</v>
      </c>
      <c r="CT183" s="11">
        <f>SUMIF(SmtRes!AQ565:'SmtRes'!AQ574,"=1",SmtRes!AD565:'SmtRes'!AD574)</f>
        <v>842.19</v>
      </c>
      <c r="CU183" s="11">
        <f>AG183</f>
        <v>0</v>
      </c>
      <c r="CV183" s="11">
        <f>SUMIF(SmtRes!AQ565:'SmtRes'!AQ574,"=1",SmtRes!BU565:'SmtRes'!BU574)</f>
        <v>42.444000000000003</v>
      </c>
      <c r="CW183" s="11">
        <f>SUMIF(SmtRes!AQ565:'SmtRes'!AQ574,"=1",SmtRes!BV565:'SmtRes'!BV574)</f>
        <v>0.86399999999999999</v>
      </c>
      <c r="CX183" s="11">
        <f>AJ183</f>
        <v>0</v>
      </c>
      <c r="CY183" s="11">
        <f>(((S183+R183)*AT183)/100)</f>
        <v>0</v>
      </c>
      <c r="CZ183" s="11">
        <f>(((S183+R183)*AU183)/100)</f>
        <v>0</v>
      </c>
      <c r="DA183" s="11"/>
      <c r="DB183" s="11">
        <v>57</v>
      </c>
      <c r="DC183" s="11" t="s">
        <v>3</v>
      </c>
      <c r="DD183" s="11" t="s">
        <v>3</v>
      </c>
      <c r="DE183" s="11" t="s">
        <v>219</v>
      </c>
      <c r="DF183" s="11" t="s">
        <v>219</v>
      </c>
      <c r="DG183" s="11" t="s">
        <v>219</v>
      </c>
      <c r="DH183" s="11" t="s">
        <v>3</v>
      </c>
      <c r="DI183" s="11" t="s">
        <v>219</v>
      </c>
      <c r="DJ183" s="11" t="s">
        <v>219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1003</v>
      </c>
      <c r="DV183" s="11" t="s">
        <v>275</v>
      </c>
      <c r="DW183" s="11" t="s">
        <v>275</v>
      </c>
      <c r="DX183" s="11">
        <v>100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87476968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220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31.44</v>
      </c>
      <c r="EX183" s="11">
        <v>0.64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-1588762093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7"/>
        <v>0</v>
      </c>
      <c r="GM183" s="11">
        <f t="shared" si="118"/>
        <v>0</v>
      </c>
      <c r="GN183" s="11">
        <f t="shared" si="119"/>
        <v>0</v>
      </c>
      <c r="GO183" s="11">
        <f t="shared" si="120"/>
        <v>0</v>
      </c>
      <c r="GP183" s="11">
        <f t="shared" si="121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22"/>
        <v>0</v>
      </c>
      <c r="GW183" s="11">
        <v>1</v>
      </c>
      <c r="GX183" s="11">
        <f t="shared" si="123"/>
        <v>0</v>
      </c>
      <c r="GY183" s="11"/>
      <c r="GZ183" s="11"/>
      <c r="HA183" s="11">
        <v>0</v>
      </c>
      <c r="HB183" s="11">
        <v>0</v>
      </c>
      <c r="HC183" s="11">
        <f>GV183*GW183</f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ROW(SmtRes!A584)</f>
        <v>584</v>
      </c>
      <c r="D184" s="13">
        <f>ROW(EtalonRes!A788)</f>
        <v>788</v>
      </c>
      <c r="E184" s="13" t="s">
        <v>3</v>
      </c>
      <c r="F184" s="13" t="s">
        <v>280</v>
      </c>
      <c r="G184" s="13" t="s">
        <v>281</v>
      </c>
      <c r="H184" s="13" t="s">
        <v>275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9"/>
        <v>0</v>
      </c>
      <c r="O184" s="13">
        <f>ROUND(CP184,2)</f>
        <v>0</v>
      </c>
      <c r="P184" s="13">
        <f>SUMIF(SmtRes!AQ575:'SmtRes'!AQ584,"=1",SmtRes!DF575:'SmtRes'!DF584)</f>
        <v>0</v>
      </c>
      <c r="Q184" s="13">
        <f>SUMIF(SmtRes!AQ575:'SmtRes'!AQ584,"=1",SmtRes!DG575:'SmtRes'!DG584)</f>
        <v>0</v>
      </c>
      <c r="R184" s="13">
        <f>SUMIF(SmtRes!AQ575:'SmtRes'!AQ584,"=1",SmtRes!DH575:'SmtRes'!DH584)</f>
        <v>0</v>
      </c>
      <c r="S184" s="13">
        <f>SUMIF(SmtRes!AQ575:'SmtRes'!AQ584,"=1",SmtRes!DI575:'SmtRes'!DI584)</f>
        <v>0</v>
      </c>
      <c r="T184" s="13">
        <f t="shared" si="110"/>
        <v>0</v>
      </c>
      <c r="U184" s="13">
        <f>SUMIF(SmtRes!AQ575:'SmtRes'!AQ584,"=1",SmtRes!CV575:'SmtRes'!CV584)</f>
        <v>0</v>
      </c>
      <c r="V184" s="13">
        <f>SUMIF(SmtRes!AQ575:'SmtRes'!AQ584,"=1",SmtRes!CW575:'SmtRes'!CW584)</f>
        <v>0</v>
      </c>
      <c r="W184" s="13">
        <f t="shared" si="111"/>
        <v>0</v>
      </c>
      <c r="X184" s="13">
        <f t="shared" si="112"/>
        <v>0</v>
      </c>
      <c r="Y184" s="13">
        <f t="shared" si="113"/>
        <v>0</v>
      </c>
      <c r="Z184" s="13"/>
      <c r="AA184" s="13">
        <v>-1</v>
      </c>
      <c r="AB184" s="13">
        <f t="shared" si="114"/>
        <v>38462.579378000002</v>
      </c>
      <c r="AC184" s="13">
        <f>ROUND((SUM(SmtRes!BQ575:'SmtRes'!BQ584)),6)</f>
        <v>1798.3905380000001</v>
      </c>
      <c r="AD184" s="13">
        <f>ROUND((((SUM(SmtRes!BR575:'SmtRes'!BR584))-(SUM(SmtRes!BS575:'SmtRes'!BS584)))+AE184),6)</f>
        <v>918.27647999999999</v>
      </c>
      <c r="AE184" s="13">
        <f>ROUND((SUM(SmtRes!BS575:'SmtRes'!BS584)),6)</f>
        <v>872.06543999999997</v>
      </c>
      <c r="AF184" s="13">
        <f>ROUND((SUM(SmtRes!BT575:'SmtRes'!BT584)),6)</f>
        <v>35745.912360000002</v>
      </c>
      <c r="AG184" s="13">
        <f t="shared" si="115"/>
        <v>0</v>
      </c>
      <c r="AH184" s="13">
        <f>(SUM(SmtRes!BU575:'SmtRes'!BU584))</f>
        <v>42.444000000000003</v>
      </c>
      <c r="AI184" s="13">
        <f>(SUM(SmtRes!BV575:'SmtRes'!BV584))</f>
        <v>0.86399999999999999</v>
      </c>
      <c r="AJ184" s="13">
        <f t="shared" si="116"/>
        <v>0</v>
      </c>
      <c r="AK184" s="13">
        <v>29603.0233381</v>
      </c>
      <c r="AL184" s="13">
        <v>1798.3905381</v>
      </c>
      <c r="AM184" s="13">
        <v>680.20479999999998</v>
      </c>
      <c r="AN184" s="13">
        <v>645.97439999999995</v>
      </c>
      <c r="AO184" s="13">
        <v>26478.453600000001</v>
      </c>
      <c r="AP184" s="13">
        <v>0</v>
      </c>
      <c r="AQ184" s="13">
        <v>31.44</v>
      </c>
      <c r="AR184" s="13">
        <v>0.64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282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218</v>
      </c>
      <c r="CO184" s="13">
        <v>0</v>
      </c>
      <c r="CP184" s="13">
        <f>(P184+Q184+S184+R184)</f>
        <v>0</v>
      </c>
      <c r="CQ184" s="13">
        <f>SUMIF(SmtRes!AQ575:'SmtRes'!AQ584,"=1",SmtRes!AA575:'SmtRes'!AA584)</f>
        <v>106087.99</v>
      </c>
      <c r="CR184" s="13">
        <f>SUMIF(SmtRes!AQ575:'SmtRes'!AQ584,"=1",SmtRes!AB575:'SmtRes'!AB584)</f>
        <v>2125.64</v>
      </c>
      <c r="CS184" s="13">
        <f>SUMIF(SmtRes!AQ575:'SmtRes'!AQ584,"=1",SmtRes!AC575:'SmtRes'!AC584)</f>
        <v>2018.67</v>
      </c>
      <c r="CT184" s="13">
        <f>SUMIF(SmtRes!AQ575:'SmtRes'!AQ584,"=1",SmtRes!AD575:'SmtRes'!AD584)</f>
        <v>842.19</v>
      </c>
      <c r="CU184" s="13">
        <f>AG184</f>
        <v>0</v>
      </c>
      <c r="CV184" s="13">
        <f>SUMIF(SmtRes!AQ575:'SmtRes'!AQ584,"=1",SmtRes!BU575:'SmtRes'!BU584)</f>
        <v>42.444000000000003</v>
      </c>
      <c r="CW184" s="13">
        <f>SUMIF(SmtRes!AQ575:'SmtRes'!AQ584,"=1",SmtRes!BV575:'SmtRes'!BV584)</f>
        <v>0.86399999999999999</v>
      </c>
      <c r="CX184" s="13">
        <f>AJ184</f>
        <v>0</v>
      </c>
      <c r="CY184" s="13">
        <f>(((S184+R184)*AT184)/100)</f>
        <v>0</v>
      </c>
      <c r="CZ184" s="13">
        <f>(((S184+R184)*AU184)/100)</f>
        <v>0</v>
      </c>
      <c r="DA184" s="13"/>
      <c r="DB184" s="13">
        <v>59</v>
      </c>
      <c r="DC184" s="13" t="s">
        <v>3</v>
      </c>
      <c r="DD184" s="13" t="s">
        <v>3</v>
      </c>
      <c r="DE184" s="13" t="s">
        <v>219</v>
      </c>
      <c r="DF184" s="13" t="s">
        <v>219</v>
      </c>
      <c r="DG184" s="13" t="s">
        <v>219</v>
      </c>
      <c r="DH184" s="13" t="s">
        <v>3</v>
      </c>
      <c r="DI184" s="13" t="s">
        <v>219</v>
      </c>
      <c r="DJ184" s="13" t="s">
        <v>219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1003</v>
      </c>
      <c r="DV184" s="13" t="s">
        <v>275</v>
      </c>
      <c r="DW184" s="13" t="s">
        <v>275</v>
      </c>
      <c r="DX184" s="13">
        <v>100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87476968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220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31.44</v>
      </c>
      <c r="EX184" s="13">
        <v>0.64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-1588762093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7"/>
        <v>0</v>
      </c>
      <c r="GM184" s="13">
        <f t="shared" si="118"/>
        <v>0</v>
      </c>
      <c r="GN184" s="13">
        <f t="shared" si="119"/>
        <v>0</v>
      </c>
      <c r="GO184" s="13">
        <f t="shared" si="120"/>
        <v>0</v>
      </c>
      <c r="GP184" s="13">
        <f t="shared" si="121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22"/>
        <v>0</v>
      </c>
      <c r="GW184" s="13">
        <v>1</v>
      </c>
      <c r="GX184" s="13">
        <f t="shared" si="123"/>
        <v>0</v>
      </c>
      <c r="GY184" s="13"/>
      <c r="GZ184" s="13"/>
      <c r="HA184" s="13">
        <v>0</v>
      </c>
      <c r="HB184" s="13">
        <v>0</v>
      </c>
      <c r="HC184" s="13">
        <f>GV184*GW184</f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18</v>
      </c>
      <c r="B185" s="11">
        <v>1</v>
      </c>
      <c r="C185" s="11">
        <v>574</v>
      </c>
      <c r="D185" s="11"/>
      <c r="E185" s="11" t="s">
        <v>3</v>
      </c>
      <c r="F185" s="11" t="s">
        <v>101</v>
      </c>
      <c r="G185" s="11" t="s">
        <v>102</v>
      </c>
      <c r="H185" s="11" t="s">
        <v>103</v>
      </c>
      <c r="I185" s="11">
        <f>J185</f>
        <v>2</v>
      </c>
      <c r="J185" s="11">
        <v>2</v>
      </c>
      <c r="K185" s="11">
        <v>2</v>
      </c>
      <c r="L185" s="11">
        <v>0</v>
      </c>
      <c r="M185" s="11">
        <v>0</v>
      </c>
      <c r="N185" s="11">
        <f t="shared" si="109"/>
        <v>0</v>
      </c>
      <c r="O185" s="11">
        <f>ROUND(P185,2)</f>
        <v>0</v>
      </c>
      <c r="P185" s="11">
        <f>ROUND(ROUND(ROUND(SUMIF(SmtRes!AQ575:'SmtRes'!AQ584,"=1",SmtRes!CU575:'SmtRes'!CU584),2),2)*I185/100,2)</f>
        <v>0</v>
      </c>
      <c r="Q185" s="11">
        <f>ROUND(CR185*I185,2)</f>
        <v>0</v>
      </c>
      <c r="R185" s="11">
        <f>ROUND(CS185*I185,2)</f>
        <v>0</v>
      </c>
      <c r="S185" s="11">
        <f>ROUND(CT185*I185,2)</f>
        <v>0</v>
      </c>
      <c r="T185" s="11">
        <f t="shared" si="110"/>
        <v>0</v>
      </c>
      <c r="U185" s="11">
        <f>ROUND(CV185*I185,7)</f>
        <v>0</v>
      </c>
      <c r="V185" s="11">
        <f>ROUND(CW185*I185,7)</f>
        <v>0</v>
      </c>
      <c r="W185" s="11">
        <f t="shared" si="111"/>
        <v>0</v>
      </c>
      <c r="X185" s="11">
        <f t="shared" si="112"/>
        <v>0</v>
      </c>
      <c r="Y185" s="11">
        <f t="shared" si="113"/>
        <v>0</v>
      </c>
      <c r="Z185" s="11"/>
      <c r="AA185" s="11">
        <v>-1</v>
      </c>
      <c r="AB185" s="11">
        <f t="shared" si="114"/>
        <v>0</v>
      </c>
      <c r="AC185" s="11">
        <f>ROUND((ES185),6)</f>
        <v>0</v>
      </c>
      <c r="AD185" s="11">
        <f>ROUND((((ET185)-(EU185))+AE185),6)</f>
        <v>0</v>
      </c>
      <c r="AE185" s="11">
        <f>ROUND((EU185),6)</f>
        <v>0</v>
      </c>
      <c r="AF185" s="11">
        <f>ROUND((EV185),6)</f>
        <v>0</v>
      </c>
      <c r="AG185" s="11">
        <f t="shared" si="115"/>
        <v>0</v>
      </c>
      <c r="AH185" s="11">
        <f>(EW185)</f>
        <v>0</v>
      </c>
      <c r="AI185" s="11">
        <f>(EX185)</f>
        <v>0</v>
      </c>
      <c r="AJ185" s="11">
        <f t="shared" si="116"/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97</v>
      </c>
      <c r="AU185" s="11">
        <v>51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3</v>
      </c>
      <c r="BI185" s="11">
        <v>2</v>
      </c>
      <c r="BJ185" s="11" t="s">
        <v>3</v>
      </c>
      <c r="BK185" s="11"/>
      <c r="BL185" s="11"/>
      <c r="BM185" s="11">
        <v>108001</v>
      </c>
      <c r="BN185" s="11">
        <v>0</v>
      </c>
      <c r="BO185" s="11" t="s">
        <v>3</v>
      </c>
      <c r="BP185" s="11">
        <v>0</v>
      </c>
      <c r="BQ185" s="11">
        <v>3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97</v>
      </c>
      <c r="CA185" s="11">
        <v>51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3</v>
      </c>
      <c r="CO185" s="11">
        <v>0</v>
      </c>
      <c r="CP185" s="11">
        <f t="shared" ref="CP185:CZ185" si="128">0</f>
        <v>0</v>
      </c>
      <c r="CQ185" s="11">
        <f t="shared" si="128"/>
        <v>0</v>
      </c>
      <c r="CR185" s="11">
        <f t="shared" si="128"/>
        <v>0</v>
      </c>
      <c r="CS185" s="11">
        <f t="shared" si="128"/>
        <v>0</v>
      </c>
      <c r="CT185" s="11">
        <f t="shared" si="128"/>
        <v>0</v>
      </c>
      <c r="CU185" s="11">
        <f t="shared" si="128"/>
        <v>0</v>
      </c>
      <c r="CV185" s="11">
        <f t="shared" si="128"/>
        <v>0</v>
      </c>
      <c r="CW185" s="11">
        <f t="shared" si="128"/>
        <v>0</v>
      </c>
      <c r="CX185" s="11">
        <f t="shared" si="128"/>
        <v>0</v>
      </c>
      <c r="CY185" s="11">
        <f t="shared" si="128"/>
        <v>0</v>
      </c>
      <c r="CZ185" s="11">
        <f t="shared" si="128"/>
        <v>0</v>
      </c>
      <c r="DA185" s="11"/>
      <c r="DB185" s="11"/>
      <c r="DC185" s="11" t="s">
        <v>3</v>
      </c>
      <c r="DD185" s="11" t="s">
        <v>3</v>
      </c>
      <c r="DE185" s="11" t="s">
        <v>3</v>
      </c>
      <c r="DF185" s="11" t="s">
        <v>3</v>
      </c>
      <c r="DG185" s="11" t="s">
        <v>3</v>
      </c>
      <c r="DH185" s="11" t="s">
        <v>3</v>
      </c>
      <c r="DI185" s="11" t="s">
        <v>3</v>
      </c>
      <c r="DJ185" s="11" t="s">
        <v>3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1013</v>
      </c>
      <c r="DV185" s="11" t="s">
        <v>103</v>
      </c>
      <c r="DW185" s="11" t="s">
        <v>103</v>
      </c>
      <c r="DX185" s="11">
        <v>1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87476968</v>
      </c>
      <c r="EF185" s="11">
        <v>3</v>
      </c>
      <c r="EG185" s="11" t="s">
        <v>96</v>
      </c>
      <c r="EH185" s="11">
        <v>0</v>
      </c>
      <c r="EI185" s="11" t="s">
        <v>3</v>
      </c>
      <c r="EJ185" s="11">
        <v>2</v>
      </c>
      <c r="EK185" s="11">
        <v>108001</v>
      </c>
      <c r="EL185" s="11" t="s">
        <v>97</v>
      </c>
      <c r="EM185" s="11" t="s">
        <v>98</v>
      </c>
      <c r="EN185" s="11"/>
      <c r="EO185" s="11" t="s">
        <v>3</v>
      </c>
      <c r="EP185" s="11"/>
      <c r="EQ185" s="11">
        <v>1024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97</v>
      </c>
      <c r="FY185" s="11">
        <v>51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274903907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7"/>
        <v>0</v>
      </c>
      <c r="GM185" s="11">
        <f t="shared" si="118"/>
        <v>0</v>
      </c>
      <c r="GN185" s="11">
        <f t="shared" si="119"/>
        <v>0</v>
      </c>
      <c r="GO185" s="11">
        <f t="shared" si="120"/>
        <v>0</v>
      </c>
      <c r="GP185" s="11">
        <f t="shared" si="121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22"/>
        <v>0</v>
      </c>
      <c r="GW185" s="11">
        <v>1</v>
      </c>
      <c r="GX185" s="11">
        <f t="shared" si="123"/>
        <v>0</v>
      </c>
      <c r="GY185" s="11"/>
      <c r="GZ185" s="11"/>
      <c r="HA185" s="11">
        <v>0</v>
      </c>
      <c r="HB185" s="11">
        <v>0</v>
      </c>
      <c r="HC185" s="11">
        <f>0</f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99</v>
      </c>
      <c r="HO185" s="11" t="s">
        <v>100</v>
      </c>
      <c r="HP185" s="11" t="s">
        <v>97</v>
      </c>
      <c r="HQ185" s="11" t="s">
        <v>97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18</v>
      </c>
      <c r="B186" s="13">
        <v>1</v>
      </c>
      <c r="C186" s="13">
        <v>584</v>
      </c>
      <c r="D186" s="13"/>
      <c r="E186" s="13" t="s">
        <v>3</v>
      </c>
      <c r="F186" s="13" t="s">
        <v>101</v>
      </c>
      <c r="G186" s="13" t="s">
        <v>102</v>
      </c>
      <c r="H186" s="13" t="s">
        <v>103</v>
      </c>
      <c r="I186" s="13">
        <f>J186</f>
        <v>2</v>
      </c>
      <c r="J186" s="13">
        <v>2</v>
      </c>
      <c r="K186" s="13">
        <v>2</v>
      </c>
      <c r="L186" s="13">
        <v>0</v>
      </c>
      <c r="M186" s="13">
        <v>0</v>
      </c>
      <c r="N186" s="13">
        <f t="shared" si="109"/>
        <v>0</v>
      </c>
      <c r="O186" s="13">
        <f>ROUND(P186,2)</f>
        <v>0</v>
      </c>
      <c r="P186" s="13">
        <f>ROUND(ROUND(ROUND(SUMIF(SmtRes!AQ575:'SmtRes'!AQ584,"=1",SmtRes!CU575:'SmtRes'!CU584),2),2)*I186/100,2)</f>
        <v>0</v>
      </c>
      <c r="Q186" s="13">
        <f>ROUND(CR186*I186,2)</f>
        <v>0</v>
      </c>
      <c r="R186" s="13">
        <f>ROUND(CS186*I186,2)</f>
        <v>0</v>
      </c>
      <c r="S186" s="13">
        <f>ROUND(CT186*I186,2)</f>
        <v>0</v>
      </c>
      <c r="T186" s="13">
        <f t="shared" si="110"/>
        <v>0</v>
      </c>
      <c r="U186" s="13">
        <f>ROUND(CV186*I186,7)</f>
        <v>0</v>
      </c>
      <c r="V186" s="13">
        <f>ROUND(CW186*I186,7)</f>
        <v>0</v>
      </c>
      <c r="W186" s="13">
        <f t="shared" si="111"/>
        <v>0</v>
      </c>
      <c r="X186" s="13">
        <f t="shared" si="112"/>
        <v>0</v>
      </c>
      <c r="Y186" s="13">
        <f t="shared" si="113"/>
        <v>0</v>
      </c>
      <c r="Z186" s="13"/>
      <c r="AA186" s="13">
        <v>-1</v>
      </c>
      <c r="AB186" s="13">
        <f t="shared" si="114"/>
        <v>0</v>
      </c>
      <c r="AC186" s="13">
        <f>ROUND((ES186),6)</f>
        <v>0</v>
      </c>
      <c r="AD186" s="13">
        <f>ROUND((((ET186)-(EU186))+AE186),6)</f>
        <v>0</v>
      </c>
      <c r="AE186" s="13">
        <f>ROUND((EU186),6)</f>
        <v>0</v>
      </c>
      <c r="AF186" s="13">
        <f>ROUND((EV186),6)</f>
        <v>0</v>
      </c>
      <c r="AG186" s="13">
        <f t="shared" si="115"/>
        <v>0</v>
      </c>
      <c r="AH186" s="13">
        <f>(EW186)</f>
        <v>0</v>
      </c>
      <c r="AI186" s="13">
        <f>(EX186)</f>
        <v>0</v>
      </c>
      <c r="AJ186" s="13">
        <f t="shared" si="116"/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97</v>
      </c>
      <c r="AU186" s="13">
        <v>51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3</v>
      </c>
      <c r="BI186" s="13">
        <v>2</v>
      </c>
      <c r="BJ186" s="13" t="s">
        <v>3</v>
      </c>
      <c r="BK186" s="13"/>
      <c r="BL186" s="13"/>
      <c r="BM186" s="13">
        <v>108001</v>
      </c>
      <c r="BN186" s="13">
        <v>0</v>
      </c>
      <c r="BO186" s="13" t="s">
        <v>3</v>
      </c>
      <c r="BP186" s="13">
        <v>0</v>
      </c>
      <c r="BQ186" s="13">
        <v>3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97</v>
      </c>
      <c r="CA186" s="13">
        <v>51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3</v>
      </c>
      <c r="CO186" s="13">
        <v>0</v>
      </c>
      <c r="CP186" s="13">
        <f t="shared" ref="CP186:CZ186" si="129">0</f>
        <v>0</v>
      </c>
      <c r="CQ186" s="13">
        <f t="shared" si="129"/>
        <v>0</v>
      </c>
      <c r="CR186" s="13">
        <f t="shared" si="129"/>
        <v>0</v>
      </c>
      <c r="CS186" s="13">
        <f t="shared" si="129"/>
        <v>0</v>
      </c>
      <c r="CT186" s="13">
        <f t="shared" si="129"/>
        <v>0</v>
      </c>
      <c r="CU186" s="13">
        <f t="shared" si="129"/>
        <v>0</v>
      </c>
      <c r="CV186" s="13">
        <f t="shared" si="129"/>
        <v>0</v>
      </c>
      <c r="CW186" s="13">
        <f t="shared" si="129"/>
        <v>0</v>
      </c>
      <c r="CX186" s="13">
        <f t="shared" si="129"/>
        <v>0</v>
      </c>
      <c r="CY186" s="13">
        <f t="shared" si="129"/>
        <v>0</v>
      </c>
      <c r="CZ186" s="13">
        <f t="shared" si="129"/>
        <v>0</v>
      </c>
      <c r="DA186" s="13"/>
      <c r="DB186" s="13"/>
      <c r="DC186" s="13" t="s">
        <v>3</v>
      </c>
      <c r="DD186" s="13" t="s">
        <v>3</v>
      </c>
      <c r="DE186" s="13" t="s">
        <v>3</v>
      </c>
      <c r="DF186" s="13" t="s">
        <v>3</v>
      </c>
      <c r="DG186" s="13" t="s">
        <v>3</v>
      </c>
      <c r="DH186" s="13" t="s">
        <v>3</v>
      </c>
      <c r="DI186" s="13" t="s">
        <v>3</v>
      </c>
      <c r="DJ186" s="13" t="s">
        <v>3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1013</v>
      </c>
      <c r="DV186" s="13" t="s">
        <v>103</v>
      </c>
      <c r="DW186" s="13" t="s">
        <v>103</v>
      </c>
      <c r="DX186" s="13">
        <v>1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87476968</v>
      </c>
      <c r="EF186" s="13">
        <v>3</v>
      </c>
      <c r="EG186" s="13" t="s">
        <v>96</v>
      </c>
      <c r="EH186" s="13">
        <v>0</v>
      </c>
      <c r="EI186" s="13" t="s">
        <v>3</v>
      </c>
      <c r="EJ186" s="13">
        <v>2</v>
      </c>
      <c r="EK186" s="13">
        <v>108001</v>
      </c>
      <c r="EL186" s="13" t="s">
        <v>97</v>
      </c>
      <c r="EM186" s="13" t="s">
        <v>98</v>
      </c>
      <c r="EN186" s="13"/>
      <c r="EO186" s="13" t="s">
        <v>3</v>
      </c>
      <c r="EP186" s="13"/>
      <c r="EQ186" s="13">
        <v>1024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97</v>
      </c>
      <c r="FY186" s="13">
        <v>51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274903907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7"/>
        <v>0</v>
      </c>
      <c r="GM186" s="13">
        <f t="shared" si="118"/>
        <v>0</v>
      </c>
      <c r="GN186" s="13">
        <f t="shared" si="119"/>
        <v>0</v>
      </c>
      <c r="GO186" s="13">
        <f t="shared" si="120"/>
        <v>0</v>
      </c>
      <c r="GP186" s="13">
        <f t="shared" si="121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22"/>
        <v>0</v>
      </c>
      <c r="GW186" s="13">
        <v>1</v>
      </c>
      <c r="GX186" s="13">
        <f t="shared" si="123"/>
        <v>0</v>
      </c>
      <c r="GY186" s="13"/>
      <c r="GZ186" s="13"/>
      <c r="HA186" s="13">
        <v>0</v>
      </c>
      <c r="HB186" s="13">
        <v>0</v>
      </c>
      <c r="HC186" s="13">
        <f>0</f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99</v>
      </c>
      <c r="HO186" s="13" t="s">
        <v>100</v>
      </c>
      <c r="HP186" s="13" t="s">
        <v>97</v>
      </c>
      <c r="HQ186" s="13" t="s">
        <v>97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ht="409.5" x14ac:dyDescent="0.2">
      <c r="A187" s="11">
        <v>17</v>
      </c>
      <c r="B187" s="11">
        <v>1</v>
      </c>
      <c r="C187" s="11">
        <f>ROW(SmtRes!A595)</f>
        <v>595</v>
      </c>
      <c r="D187" s="11">
        <f>ROW(EtalonRes!A799)</f>
        <v>799</v>
      </c>
      <c r="E187" s="11" t="s">
        <v>3</v>
      </c>
      <c r="F187" s="11" t="s">
        <v>283</v>
      </c>
      <c r="G187" s="11" t="s">
        <v>284</v>
      </c>
      <c r="H187" s="11" t="s">
        <v>275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9"/>
        <v>0</v>
      </c>
      <c r="O187" s="11">
        <f>ROUND(CP187,2)</f>
        <v>0</v>
      </c>
      <c r="P187" s="11">
        <f>SUMIF(SmtRes!AQ585:'SmtRes'!AQ595,"=1",SmtRes!DF585:'SmtRes'!DF595)</f>
        <v>0</v>
      </c>
      <c r="Q187" s="11">
        <f>SUMIF(SmtRes!AQ585:'SmtRes'!AQ595,"=1",SmtRes!DG585:'SmtRes'!DG595)</f>
        <v>0</v>
      </c>
      <c r="R187" s="11">
        <f>SUMIF(SmtRes!AQ585:'SmtRes'!AQ595,"=1",SmtRes!DH585:'SmtRes'!DH595)</f>
        <v>0</v>
      </c>
      <c r="S187" s="11">
        <f>SUMIF(SmtRes!AQ585:'SmtRes'!AQ595,"=1",SmtRes!DI585:'SmtRes'!DI595)</f>
        <v>0</v>
      </c>
      <c r="T187" s="11">
        <f t="shared" si="110"/>
        <v>0</v>
      </c>
      <c r="U187" s="11">
        <f>SUMIF(SmtRes!AQ585:'SmtRes'!AQ595,"=1",SmtRes!CV585:'SmtRes'!CV595)</f>
        <v>0</v>
      </c>
      <c r="V187" s="11">
        <f>SUMIF(SmtRes!AQ585:'SmtRes'!AQ595,"=1",SmtRes!CW585:'SmtRes'!CW595)</f>
        <v>0</v>
      </c>
      <c r="W187" s="11">
        <f t="shared" si="111"/>
        <v>0</v>
      </c>
      <c r="X187" s="11">
        <f t="shared" si="112"/>
        <v>0</v>
      </c>
      <c r="Y187" s="11">
        <f t="shared" si="113"/>
        <v>0</v>
      </c>
      <c r="Z187" s="11"/>
      <c r="AA187" s="11">
        <v>-1</v>
      </c>
      <c r="AB187" s="11">
        <f t="shared" si="114"/>
        <v>17362.634150000002</v>
      </c>
      <c r="AC187" s="11">
        <f>ROUND((SUM(SmtRes!BQ585:'SmtRes'!BQ595)),6)</f>
        <v>363.05750599999999</v>
      </c>
      <c r="AD187" s="11">
        <f>ROUND((((SUM(SmtRes!BR585:'SmtRes'!BR595))-(SUM(SmtRes!BS585:'SmtRes'!BS595)))+AE187),6)</f>
        <v>635.488068</v>
      </c>
      <c r="AE187" s="11">
        <f>ROUND((SUM(SmtRes!BS585:'SmtRes'!BS595)),6)</f>
        <v>557.15291999999999</v>
      </c>
      <c r="AF187" s="11">
        <f>ROUND((SUM(SmtRes!BT585:'SmtRes'!BT595)),6)</f>
        <v>16364.088576</v>
      </c>
      <c r="AG187" s="11">
        <f t="shared" si="115"/>
        <v>0</v>
      </c>
      <c r="AH187" s="11">
        <f>(SUM(SmtRes!BU585:'SmtRes'!BU595))</f>
        <v>19.430399999999999</v>
      </c>
      <c r="AI187" s="11">
        <f>(SUM(SmtRes!BV585:'SmtRes'!BV595))</f>
        <v>0.55200000000000005</v>
      </c>
      <c r="AJ187" s="11">
        <f t="shared" si="116"/>
        <v>0</v>
      </c>
      <c r="AK187" s="11">
        <v>13085.325306000001</v>
      </c>
      <c r="AL187" s="11">
        <v>363.05750599999999</v>
      </c>
      <c r="AM187" s="11">
        <v>460.49860000000001</v>
      </c>
      <c r="AN187" s="11">
        <v>403.73399999999998</v>
      </c>
      <c r="AO187" s="11">
        <v>11858.0352</v>
      </c>
      <c r="AP187" s="11">
        <v>0</v>
      </c>
      <c r="AQ187" s="11">
        <v>14.08</v>
      </c>
      <c r="AR187" s="11">
        <v>0.4</v>
      </c>
      <c r="AS187" s="11">
        <v>0</v>
      </c>
      <c r="AT187" s="11">
        <v>97</v>
      </c>
      <c r="AU187" s="11">
        <v>51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2</v>
      </c>
      <c r="BJ187" s="11" t="s">
        <v>285</v>
      </c>
      <c r="BK187" s="11"/>
      <c r="BL187" s="11"/>
      <c r="BM187" s="11">
        <v>108001</v>
      </c>
      <c r="BN187" s="11">
        <v>0</v>
      </c>
      <c r="BO187" s="11" t="s">
        <v>3</v>
      </c>
      <c r="BP187" s="11">
        <v>0</v>
      </c>
      <c r="BQ187" s="11">
        <v>3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97</v>
      </c>
      <c r="CA187" s="11">
        <v>51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2" t="s">
        <v>36</v>
      </c>
      <c r="CO187" s="11">
        <v>0</v>
      </c>
      <c r="CP187" s="11">
        <f>(P187+Q187+S187+R187)</f>
        <v>0</v>
      </c>
      <c r="CQ187" s="11">
        <f>SUMIF(SmtRes!AQ585:'SmtRes'!AQ595,"=1",SmtRes!AA585:'SmtRes'!AA595)</f>
        <v>235532.05</v>
      </c>
      <c r="CR187" s="11">
        <f>SUMIF(SmtRes!AQ585:'SmtRes'!AQ595,"=1",SmtRes!AB585:'SmtRes'!AB595)</f>
        <v>2141.7399999999998</v>
      </c>
      <c r="CS187" s="11">
        <f>SUMIF(SmtRes!AQ585:'SmtRes'!AQ595,"=1",SmtRes!AC585:'SmtRes'!AC595)</f>
        <v>2018.67</v>
      </c>
      <c r="CT187" s="11">
        <f>SUMIF(SmtRes!AQ585:'SmtRes'!AQ595,"=1",SmtRes!AD585:'SmtRes'!AD595)</f>
        <v>842.19</v>
      </c>
      <c r="CU187" s="11">
        <f>AG187</f>
        <v>0</v>
      </c>
      <c r="CV187" s="11">
        <f>SUMIF(SmtRes!AQ585:'SmtRes'!AQ595,"=1",SmtRes!BU585:'SmtRes'!BU595)</f>
        <v>19.430399999999999</v>
      </c>
      <c r="CW187" s="11">
        <f>SUMIF(SmtRes!AQ585:'SmtRes'!AQ595,"=1",SmtRes!BV585:'SmtRes'!BV595)</f>
        <v>0.55200000000000005</v>
      </c>
      <c r="CX187" s="11">
        <f>AJ187</f>
        <v>0</v>
      </c>
      <c r="CY187" s="11">
        <f>(((S187+R187)*AT187)/100)</f>
        <v>0</v>
      </c>
      <c r="CZ187" s="11">
        <f>(((S187+R187)*AU187)/100)</f>
        <v>0</v>
      </c>
      <c r="DA187" s="11"/>
      <c r="DB187" s="11"/>
      <c r="DC187" s="11" t="s">
        <v>3</v>
      </c>
      <c r="DD187" s="11" t="s">
        <v>3</v>
      </c>
      <c r="DE187" s="11" t="s">
        <v>37</v>
      </c>
      <c r="DF187" s="11" t="s">
        <v>37</v>
      </c>
      <c r="DG187" s="11" t="s">
        <v>37</v>
      </c>
      <c r="DH187" s="11" t="s">
        <v>3</v>
      </c>
      <c r="DI187" s="11" t="s">
        <v>37</v>
      </c>
      <c r="DJ187" s="11" t="s">
        <v>37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1003</v>
      </c>
      <c r="DV187" s="11" t="s">
        <v>275</v>
      </c>
      <c r="DW187" s="11" t="s">
        <v>275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87476968</v>
      </c>
      <c r="EF187" s="11">
        <v>3</v>
      </c>
      <c r="EG187" s="11" t="s">
        <v>96</v>
      </c>
      <c r="EH187" s="11">
        <v>0</v>
      </c>
      <c r="EI187" s="11" t="s">
        <v>3</v>
      </c>
      <c r="EJ187" s="11">
        <v>2</v>
      </c>
      <c r="EK187" s="11">
        <v>108001</v>
      </c>
      <c r="EL187" s="11" t="s">
        <v>97</v>
      </c>
      <c r="EM187" s="11" t="s">
        <v>98</v>
      </c>
      <c r="EN187" s="11"/>
      <c r="EO187" s="11" t="s">
        <v>41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14.08</v>
      </c>
      <c r="EX187" s="11">
        <v>0.4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97</v>
      </c>
      <c r="FY187" s="11">
        <v>51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-1057744156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7"/>
        <v>0</v>
      </c>
      <c r="GM187" s="11">
        <f t="shared" si="118"/>
        <v>0</v>
      </c>
      <c r="GN187" s="11">
        <f t="shared" si="119"/>
        <v>0</v>
      </c>
      <c r="GO187" s="11">
        <f t="shared" si="120"/>
        <v>0</v>
      </c>
      <c r="GP187" s="11">
        <f t="shared" si="121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22"/>
        <v>0</v>
      </c>
      <c r="GW187" s="11">
        <v>1</v>
      </c>
      <c r="GX187" s="11">
        <f t="shared" si="123"/>
        <v>0</v>
      </c>
      <c r="GY187" s="11"/>
      <c r="GZ187" s="11"/>
      <c r="HA187" s="11">
        <v>0</v>
      </c>
      <c r="HB187" s="11">
        <v>0</v>
      </c>
      <c r="HC187" s="11">
        <f>GV187*GW187</f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99</v>
      </c>
      <c r="HO187" s="11" t="s">
        <v>100</v>
      </c>
      <c r="HP187" s="11" t="s">
        <v>97</v>
      </c>
      <c r="HQ187" s="11" t="s">
        <v>97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ht="409.5" x14ac:dyDescent="0.2">
      <c r="A188" s="13">
        <v>17</v>
      </c>
      <c r="B188" s="13">
        <v>1</v>
      </c>
      <c r="C188" s="13">
        <f>ROW(SmtRes!A606)</f>
        <v>606</v>
      </c>
      <c r="D188" s="13">
        <f>ROW(EtalonRes!A810)</f>
        <v>810</v>
      </c>
      <c r="E188" s="13" t="s">
        <v>3</v>
      </c>
      <c r="F188" s="13" t="s">
        <v>283</v>
      </c>
      <c r="G188" s="13" t="s">
        <v>284</v>
      </c>
      <c r="H188" s="13" t="s">
        <v>275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9"/>
        <v>0</v>
      </c>
      <c r="O188" s="13">
        <f>ROUND(CP188,2)</f>
        <v>0</v>
      </c>
      <c r="P188" s="13">
        <f>SUMIF(SmtRes!AQ596:'SmtRes'!AQ606,"=1",SmtRes!DF596:'SmtRes'!DF606)</f>
        <v>0</v>
      </c>
      <c r="Q188" s="13">
        <f>SUMIF(SmtRes!AQ596:'SmtRes'!AQ606,"=1",SmtRes!DG596:'SmtRes'!DG606)</f>
        <v>0</v>
      </c>
      <c r="R188" s="13">
        <f>SUMIF(SmtRes!AQ596:'SmtRes'!AQ606,"=1",SmtRes!DH596:'SmtRes'!DH606)</f>
        <v>0</v>
      </c>
      <c r="S188" s="13">
        <f>SUMIF(SmtRes!AQ596:'SmtRes'!AQ606,"=1",SmtRes!DI596:'SmtRes'!DI606)</f>
        <v>0</v>
      </c>
      <c r="T188" s="13">
        <f t="shared" si="110"/>
        <v>0</v>
      </c>
      <c r="U188" s="13">
        <f>SUMIF(SmtRes!AQ596:'SmtRes'!AQ606,"=1",SmtRes!CV596:'SmtRes'!CV606)</f>
        <v>0</v>
      </c>
      <c r="V188" s="13">
        <f>SUMIF(SmtRes!AQ596:'SmtRes'!AQ606,"=1",SmtRes!CW596:'SmtRes'!CW606)</f>
        <v>0</v>
      </c>
      <c r="W188" s="13">
        <f t="shared" si="111"/>
        <v>0</v>
      </c>
      <c r="X188" s="13">
        <f t="shared" si="112"/>
        <v>0</v>
      </c>
      <c r="Y188" s="13">
        <f t="shared" si="113"/>
        <v>0</v>
      </c>
      <c r="Z188" s="13"/>
      <c r="AA188" s="13">
        <v>-1</v>
      </c>
      <c r="AB188" s="13">
        <f t="shared" si="114"/>
        <v>17362.634150000002</v>
      </c>
      <c r="AC188" s="13">
        <f>ROUND((SUM(SmtRes!BQ596:'SmtRes'!BQ606)),6)</f>
        <v>363.05750599999999</v>
      </c>
      <c r="AD188" s="13">
        <f>ROUND((((SUM(SmtRes!BR596:'SmtRes'!BR606))-(SUM(SmtRes!BS596:'SmtRes'!BS606)))+AE188),6)</f>
        <v>635.488068</v>
      </c>
      <c r="AE188" s="13">
        <f>ROUND((SUM(SmtRes!BS596:'SmtRes'!BS606)),6)</f>
        <v>557.15291999999999</v>
      </c>
      <c r="AF188" s="13">
        <f>ROUND((SUM(SmtRes!BT596:'SmtRes'!BT606)),6)</f>
        <v>16364.088576</v>
      </c>
      <c r="AG188" s="13">
        <f t="shared" si="115"/>
        <v>0</v>
      </c>
      <c r="AH188" s="13">
        <f>(SUM(SmtRes!BU596:'SmtRes'!BU606))</f>
        <v>19.430399999999999</v>
      </c>
      <c r="AI188" s="13">
        <f>(SUM(SmtRes!BV596:'SmtRes'!BV606))</f>
        <v>0.55200000000000005</v>
      </c>
      <c r="AJ188" s="13">
        <f t="shared" si="116"/>
        <v>0</v>
      </c>
      <c r="AK188" s="13">
        <v>13085.325306000001</v>
      </c>
      <c r="AL188" s="13">
        <v>363.05750599999999</v>
      </c>
      <c r="AM188" s="13">
        <v>460.49860000000001</v>
      </c>
      <c r="AN188" s="13">
        <v>403.73399999999998</v>
      </c>
      <c r="AO188" s="13">
        <v>11858.0352</v>
      </c>
      <c r="AP188" s="13">
        <v>0</v>
      </c>
      <c r="AQ188" s="13">
        <v>14.08</v>
      </c>
      <c r="AR188" s="13">
        <v>0.4</v>
      </c>
      <c r="AS188" s="13">
        <v>0</v>
      </c>
      <c r="AT188" s="13">
        <v>97</v>
      </c>
      <c r="AU188" s="13">
        <v>51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2</v>
      </c>
      <c r="BJ188" s="13" t="s">
        <v>285</v>
      </c>
      <c r="BK188" s="13"/>
      <c r="BL188" s="13"/>
      <c r="BM188" s="13">
        <v>108001</v>
      </c>
      <c r="BN188" s="13">
        <v>0</v>
      </c>
      <c r="BO188" s="13" t="s">
        <v>3</v>
      </c>
      <c r="BP188" s="13">
        <v>0</v>
      </c>
      <c r="BQ188" s="13">
        <v>3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97</v>
      </c>
      <c r="CA188" s="13">
        <v>51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4" t="s">
        <v>36</v>
      </c>
      <c r="CO188" s="13">
        <v>0</v>
      </c>
      <c r="CP188" s="13">
        <f>(P188+Q188+S188+R188)</f>
        <v>0</v>
      </c>
      <c r="CQ188" s="13">
        <f>SUMIF(SmtRes!AQ596:'SmtRes'!AQ606,"=1",SmtRes!AA596:'SmtRes'!AA606)</f>
        <v>235532.05</v>
      </c>
      <c r="CR188" s="13">
        <f>SUMIF(SmtRes!AQ596:'SmtRes'!AQ606,"=1",SmtRes!AB596:'SmtRes'!AB606)</f>
        <v>2141.7399999999998</v>
      </c>
      <c r="CS188" s="13">
        <f>SUMIF(SmtRes!AQ596:'SmtRes'!AQ606,"=1",SmtRes!AC596:'SmtRes'!AC606)</f>
        <v>2018.67</v>
      </c>
      <c r="CT188" s="13">
        <f>SUMIF(SmtRes!AQ596:'SmtRes'!AQ606,"=1",SmtRes!AD596:'SmtRes'!AD606)</f>
        <v>842.19</v>
      </c>
      <c r="CU188" s="13">
        <f>AG188</f>
        <v>0</v>
      </c>
      <c r="CV188" s="13">
        <f>SUMIF(SmtRes!AQ596:'SmtRes'!AQ606,"=1",SmtRes!BU596:'SmtRes'!BU606)</f>
        <v>19.430399999999999</v>
      </c>
      <c r="CW188" s="13">
        <f>SUMIF(SmtRes!AQ596:'SmtRes'!AQ606,"=1",SmtRes!BV596:'SmtRes'!BV606)</f>
        <v>0.55200000000000005</v>
      </c>
      <c r="CX188" s="13">
        <f>AJ188</f>
        <v>0</v>
      </c>
      <c r="CY188" s="13">
        <f>(((S188+R188)*AT188)/100)</f>
        <v>0</v>
      </c>
      <c r="CZ188" s="13">
        <f>(((S188+R188)*AU188)/100)</f>
        <v>0</v>
      </c>
      <c r="DA188" s="13"/>
      <c r="DB188" s="13"/>
      <c r="DC188" s="13" t="s">
        <v>3</v>
      </c>
      <c r="DD188" s="13" t="s">
        <v>3</v>
      </c>
      <c r="DE188" s="13" t="s">
        <v>37</v>
      </c>
      <c r="DF188" s="13" t="s">
        <v>37</v>
      </c>
      <c r="DG188" s="13" t="s">
        <v>37</v>
      </c>
      <c r="DH188" s="13" t="s">
        <v>3</v>
      </c>
      <c r="DI188" s="13" t="s">
        <v>37</v>
      </c>
      <c r="DJ188" s="13" t="s">
        <v>37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1003</v>
      </c>
      <c r="DV188" s="13" t="s">
        <v>275</v>
      </c>
      <c r="DW188" s="13" t="s">
        <v>275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87476968</v>
      </c>
      <c r="EF188" s="13">
        <v>3</v>
      </c>
      <c r="EG188" s="13" t="s">
        <v>96</v>
      </c>
      <c r="EH188" s="13">
        <v>0</v>
      </c>
      <c r="EI188" s="13" t="s">
        <v>3</v>
      </c>
      <c r="EJ188" s="13">
        <v>2</v>
      </c>
      <c r="EK188" s="13">
        <v>108001</v>
      </c>
      <c r="EL188" s="13" t="s">
        <v>97</v>
      </c>
      <c r="EM188" s="13" t="s">
        <v>98</v>
      </c>
      <c r="EN188" s="13"/>
      <c r="EO188" s="13" t="s">
        <v>41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14.08</v>
      </c>
      <c r="EX188" s="13">
        <v>0.4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97</v>
      </c>
      <c r="FY188" s="13">
        <v>51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-1057744156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7"/>
        <v>0</v>
      </c>
      <c r="GM188" s="13">
        <f t="shared" si="118"/>
        <v>0</v>
      </c>
      <c r="GN188" s="13">
        <f t="shared" si="119"/>
        <v>0</v>
      </c>
      <c r="GO188" s="13">
        <f t="shared" si="120"/>
        <v>0</v>
      </c>
      <c r="GP188" s="13">
        <f t="shared" si="121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22"/>
        <v>0</v>
      </c>
      <c r="GW188" s="13">
        <v>1</v>
      </c>
      <c r="GX188" s="13">
        <f t="shared" si="123"/>
        <v>0</v>
      </c>
      <c r="GY188" s="13"/>
      <c r="GZ188" s="13"/>
      <c r="HA188" s="13">
        <v>0</v>
      </c>
      <c r="HB188" s="13">
        <v>0</v>
      </c>
      <c r="HC188" s="13">
        <f>GV188*GW188</f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99</v>
      </c>
      <c r="HO188" s="13" t="s">
        <v>100</v>
      </c>
      <c r="HP188" s="13" t="s">
        <v>97</v>
      </c>
      <c r="HQ188" s="13" t="s">
        <v>97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89" spans="1:255" x14ac:dyDescent="0.2">
      <c r="A189" s="11">
        <v>18</v>
      </c>
      <c r="B189" s="11">
        <v>1</v>
      </c>
      <c r="C189" s="11">
        <v>595</v>
      </c>
      <c r="D189" s="11"/>
      <c r="E189" s="11" t="s">
        <v>3</v>
      </c>
      <c r="F189" s="11" t="s">
        <v>101</v>
      </c>
      <c r="G189" s="11" t="s">
        <v>102</v>
      </c>
      <c r="H189" s="11" t="s">
        <v>103</v>
      </c>
      <c r="I189" s="11">
        <f>J189</f>
        <v>2</v>
      </c>
      <c r="J189" s="11">
        <v>2</v>
      </c>
      <c r="K189" s="11">
        <v>2</v>
      </c>
      <c r="L189" s="11">
        <v>0</v>
      </c>
      <c r="M189" s="11">
        <v>0</v>
      </c>
      <c r="N189" s="11">
        <f t="shared" si="109"/>
        <v>0</v>
      </c>
      <c r="O189" s="11">
        <f>ROUND(P189,2)</f>
        <v>0</v>
      </c>
      <c r="P189" s="11">
        <f>ROUND(ROUND(ROUND(SUMIF(SmtRes!AQ596:'SmtRes'!AQ606,"=1",SmtRes!CU596:'SmtRes'!CU606),2),2)*I189/100,2)</f>
        <v>0</v>
      </c>
      <c r="Q189" s="11">
        <f>ROUND(CR189*I189,2)</f>
        <v>0</v>
      </c>
      <c r="R189" s="11">
        <f>ROUND(CS189*I189,2)</f>
        <v>0</v>
      </c>
      <c r="S189" s="11">
        <f>ROUND(CT189*I189,2)</f>
        <v>0</v>
      </c>
      <c r="T189" s="11">
        <f t="shared" si="110"/>
        <v>0</v>
      </c>
      <c r="U189" s="11">
        <f>ROUND(CV189*I189,7)</f>
        <v>0</v>
      </c>
      <c r="V189" s="11">
        <f>ROUND(CW189*I189,7)</f>
        <v>0</v>
      </c>
      <c r="W189" s="11">
        <f t="shared" si="111"/>
        <v>0</v>
      </c>
      <c r="X189" s="11">
        <f t="shared" si="112"/>
        <v>0</v>
      </c>
      <c r="Y189" s="11">
        <f t="shared" si="113"/>
        <v>0</v>
      </c>
      <c r="Z189" s="11"/>
      <c r="AA189" s="11">
        <v>-1</v>
      </c>
      <c r="AB189" s="11">
        <f t="shared" si="114"/>
        <v>0</v>
      </c>
      <c r="AC189" s="11">
        <f>ROUND((ES189),6)</f>
        <v>0</v>
      </c>
      <c r="AD189" s="11">
        <f>ROUND((((ET189)-(EU189))+AE189),6)</f>
        <v>0</v>
      </c>
      <c r="AE189" s="11">
        <f>ROUND((EU189),6)</f>
        <v>0</v>
      </c>
      <c r="AF189" s="11">
        <f>ROUND((EV189),6)</f>
        <v>0</v>
      </c>
      <c r="AG189" s="11">
        <f t="shared" si="115"/>
        <v>0</v>
      </c>
      <c r="AH189" s="11">
        <f>(EW189)</f>
        <v>0</v>
      </c>
      <c r="AI189" s="11">
        <f>(EX189)</f>
        <v>0</v>
      </c>
      <c r="AJ189" s="11">
        <f t="shared" si="116"/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97</v>
      </c>
      <c r="AU189" s="11">
        <v>51</v>
      </c>
      <c r="AV189" s="11">
        <v>1</v>
      </c>
      <c r="AW189" s="11">
        <v>1</v>
      </c>
      <c r="AX189" s="11"/>
      <c r="AY189" s="11"/>
      <c r="AZ189" s="11">
        <v>1</v>
      </c>
      <c r="BA189" s="11">
        <v>1</v>
      </c>
      <c r="BB189" s="11">
        <v>1</v>
      </c>
      <c r="BC189" s="11">
        <v>1</v>
      </c>
      <c r="BD189" s="11" t="s">
        <v>3</v>
      </c>
      <c r="BE189" s="11" t="s">
        <v>3</v>
      </c>
      <c r="BF189" s="11" t="s">
        <v>3</v>
      </c>
      <c r="BG189" s="11" t="s">
        <v>3</v>
      </c>
      <c r="BH189" s="11">
        <v>3</v>
      </c>
      <c r="BI189" s="11">
        <v>2</v>
      </c>
      <c r="BJ189" s="11" t="s">
        <v>3</v>
      </c>
      <c r="BK189" s="11"/>
      <c r="BL189" s="11"/>
      <c r="BM189" s="11">
        <v>108001</v>
      </c>
      <c r="BN189" s="11">
        <v>0</v>
      </c>
      <c r="BO189" s="11" t="s">
        <v>3</v>
      </c>
      <c r="BP189" s="11">
        <v>0</v>
      </c>
      <c r="BQ189" s="11">
        <v>3</v>
      </c>
      <c r="BR189" s="11">
        <v>0</v>
      </c>
      <c r="BS189" s="11">
        <v>1</v>
      </c>
      <c r="BT189" s="11">
        <v>1</v>
      </c>
      <c r="BU189" s="11">
        <v>1</v>
      </c>
      <c r="BV189" s="11">
        <v>1</v>
      </c>
      <c r="BW189" s="11">
        <v>1</v>
      </c>
      <c r="BX189" s="11">
        <v>1</v>
      </c>
      <c r="BY189" s="11" t="s">
        <v>3</v>
      </c>
      <c r="BZ189" s="11">
        <v>97</v>
      </c>
      <c r="CA189" s="11">
        <v>51</v>
      </c>
      <c r="CB189" s="11" t="s">
        <v>3</v>
      </c>
      <c r="CC189" s="11"/>
      <c r="CD189" s="11"/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 t="s">
        <v>3</v>
      </c>
      <c r="CO189" s="11">
        <v>0</v>
      </c>
      <c r="CP189" s="11">
        <f t="shared" ref="CP189:CZ189" si="130">0</f>
        <v>0</v>
      </c>
      <c r="CQ189" s="11">
        <f t="shared" si="130"/>
        <v>0</v>
      </c>
      <c r="CR189" s="11">
        <f t="shared" si="130"/>
        <v>0</v>
      </c>
      <c r="CS189" s="11">
        <f t="shared" si="130"/>
        <v>0</v>
      </c>
      <c r="CT189" s="11">
        <f t="shared" si="130"/>
        <v>0</v>
      </c>
      <c r="CU189" s="11">
        <f t="shared" si="130"/>
        <v>0</v>
      </c>
      <c r="CV189" s="11">
        <f t="shared" si="130"/>
        <v>0</v>
      </c>
      <c r="CW189" s="11">
        <f t="shared" si="130"/>
        <v>0</v>
      </c>
      <c r="CX189" s="11">
        <f t="shared" si="130"/>
        <v>0</v>
      </c>
      <c r="CY189" s="11">
        <f t="shared" si="130"/>
        <v>0</v>
      </c>
      <c r="CZ189" s="11">
        <f t="shared" si="130"/>
        <v>0</v>
      </c>
      <c r="DA189" s="11"/>
      <c r="DB189" s="11"/>
      <c r="DC189" s="11" t="s">
        <v>3</v>
      </c>
      <c r="DD189" s="11" t="s">
        <v>3</v>
      </c>
      <c r="DE189" s="11" t="s">
        <v>3</v>
      </c>
      <c r="DF189" s="11" t="s">
        <v>3</v>
      </c>
      <c r="DG189" s="11" t="s">
        <v>3</v>
      </c>
      <c r="DH189" s="11" t="s">
        <v>3</v>
      </c>
      <c r="DI189" s="11" t="s">
        <v>3</v>
      </c>
      <c r="DJ189" s="11" t="s">
        <v>3</v>
      </c>
      <c r="DK189" s="11" t="s">
        <v>3</v>
      </c>
      <c r="DL189" s="11" t="s">
        <v>3</v>
      </c>
      <c r="DM189" s="11" t="s">
        <v>3</v>
      </c>
      <c r="DN189" s="11">
        <v>0</v>
      </c>
      <c r="DO189" s="11">
        <v>0</v>
      </c>
      <c r="DP189" s="11">
        <v>1</v>
      </c>
      <c r="DQ189" s="11">
        <v>1</v>
      </c>
      <c r="DR189" s="11"/>
      <c r="DS189" s="11"/>
      <c r="DT189" s="11"/>
      <c r="DU189" s="11">
        <v>1013</v>
      </c>
      <c r="DV189" s="11" t="s">
        <v>103</v>
      </c>
      <c r="DW189" s="11" t="s">
        <v>103</v>
      </c>
      <c r="DX189" s="11">
        <v>1</v>
      </c>
      <c r="DY189" s="11"/>
      <c r="DZ189" s="11" t="s">
        <v>3</v>
      </c>
      <c r="EA189" s="11" t="s">
        <v>3</v>
      </c>
      <c r="EB189" s="11" t="s">
        <v>3</v>
      </c>
      <c r="EC189" s="11" t="s">
        <v>3</v>
      </c>
      <c r="ED189" s="11"/>
      <c r="EE189" s="11">
        <v>87476968</v>
      </c>
      <c r="EF189" s="11">
        <v>3</v>
      </c>
      <c r="EG189" s="11" t="s">
        <v>96</v>
      </c>
      <c r="EH189" s="11">
        <v>0</v>
      </c>
      <c r="EI189" s="11" t="s">
        <v>3</v>
      </c>
      <c r="EJ189" s="11">
        <v>2</v>
      </c>
      <c r="EK189" s="11">
        <v>108001</v>
      </c>
      <c r="EL189" s="11" t="s">
        <v>97</v>
      </c>
      <c r="EM189" s="11" t="s">
        <v>98</v>
      </c>
      <c r="EN189" s="11"/>
      <c r="EO189" s="11" t="s">
        <v>3</v>
      </c>
      <c r="EP189" s="11"/>
      <c r="EQ189" s="11">
        <v>1024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>
        <v>0</v>
      </c>
      <c r="FR189" s="11">
        <v>0</v>
      </c>
      <c r="FS189" s="11">
        <v>0</v>
      </c>
      <c r="FT189" s="11"/>
      <c r="FU189" s="11"/>
      <c r="FV189" s="11"/>
      <c r="FW189" s="11"/>
      <c r="FX189" s="11">
        <v>97</v>
      </c>
      <c r="FY189" s="11">
        <v>51</v>
      </c>
      <c r="FZ189" s="11"/>
      <c r="GA189" s="11" t="s">
        <v>3</v>
      </c>
      <c r="GB189" s="11"/>
      <c r="GC189" s="11"/>
      <c r="GD189" s="11">
        <v>1</v>
      </c>
      <c r="GE189" s="11"/>
      <c r="GF189" s="11">
        <v>274903907</v>
      </c>
      <c r="GG189" s="11">
        <v>2</v>
      </c>
      <c r="GH189" s="11">
        <v>1</v>
      </c>
      <c r="GI189" s="11">
        <v>-2</v>
      </c>
      <c r="GJ189" s="11">
        <v>0</v>
      </c>
      <c r="GK189" s="11">
        <v>0</v>
      </c>
      <c r="GL189" s="11">
        <f t="shared" si="117"/>
        <v>0</v>
      </c>
      <c r="GM189" s="11">
        <f t="shared" si="118"/>
        <v>0</v>
      </c>
      <c r="GN189" s="11">
        <f t="shared" si="119"/>
        <v>0</v>
      </c>
      <c r="GO189" s="11">
        <f t="shared" si="120"/>
        <v>0</v>
      </c>
      <c r="GP189" s="11">
        <f t="shared" si="121"/>
        <v>0</v>
      </c>
      <c r="GQ189" s="11"/>
      <c r="GR189" s="11">
        <v>0</v>
      </c>
      <c r="GS189" s="11">
        <v>3</v>
      </c>
      <c r="GT189" s="11">
        <v>0</v>
      </c>
      <c r="GU189" s="11" t="s">
        <v>3</v>
      </c>
      <c r="GV189" s="11">
        <f t="shared" si="122"/>
        <v>0</v>
      </c>
      <c r="GW189" s="11">
        <v>1</v>
      </c>
      <c r="GX189" s="11">
        <f t="shared" si="123"/>
        <v>0</v>
      </c>
      <c r="GY189" s="11"/>
      <c r="GZ189" s="11"/>
      <c r="HA189" s="11">
        <v>0</v>
      </c>
      <c r="HB189" s="11">
        <v>0</v>
      </c>
      <c r="HC189" s="11">
        <f>0</f>
        <v>0</v>
      </c>
      <c r="HD189" s="11"/>
      <c r="HE189" s="11" t="s">
        <v>3</v>
      </c>
      <c r="HF189" s="11" t="s">
        <v>3</v>
      </c>
      <c r="HG189" s="11"/>
      <c r="HH189" s="11"/>
      <c r="HI189" s="11"/>
      <c r="HJ189" s="11"/>
      <c r="HK189" s="11"/>
      <c r="HL189" s="11"/>
      <c r="HM189" s="11" t="s">
        <v>3</v>
      </c>
      <c r="HN189" s="11" t="s">
        <v>99</v>
      </c>
      <c r="HO189" s="11" t="s">
        <v>100</v>
      </c>
      <c r="HP189" s="11" t="s">
        <v>97</v>
      </c>
      <c r="HQ189" s="11" t="s">
        <v>97</v>
      </c>
      <c r="HR189" s="11"/>
      <c r="HS189" s="11">
        <v>0</v>
      </c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>
        <v>0</v>
      </c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</row>
    <row r="190" spans="1:255" x14ac:dyDescent="0.2">
      <c r="A190" s="13">
        <v>18</v>
      </c>
      <c r="B190" s="13">
        <v>1</v>
      </c>
      <c r="C190" s="13">
        <v>606</v>
      </c>
      <c r="D190" s="13"/>
      <c r="E190" s="13" t="s">
        <v>3</v>
      </c>
      <c r="F190" s="13" t="s">
        <v>101</v>
      </c>
      <c r="G190" s="13" t="s">
        <v>102</v>
      </c>
      <c r="H190" s="13" t="s">
        <v>103</v>
      </c>
      <c r="I190" s="13">
        <f>J190</f>
        <v>2</v>
      </c>
      <c r="J190" s="13">
        <v>2</v>
      </c>
      <c r="K190" s="13">
        <v>2</v>
      </c>
      <c r="L190" s="13">
        <v>0</v>
      </c>
      <c r="M190" s="13">
        <v>0</v>
      </c>
      <c r="N190" s="13">
        <f t="shared" si="109"/>
        <v>0</v>
      </c>
      <c r="O190" s="13">
        <f>ROUND(P190,2)</f>
        <v>0</v>
      </c>
      <c r="P190" s="13">
        <f>ROUND(ROUND(ROUND(SUMIF(SmtRes!AQ596:'SmtRes'!AQ606,"=1",SmtRes!CU596:'SmtRes'!CU606),2),2)*I190/100,2)</f>
        <v>0</v>
      </c>
      <c r="Q190" s="13">
        <f>ROUND(CR190*I190,2)</f>
        <v>0</v>
      </c>
      <c r="R190" s="13">
        <f>ROUND(CS190*I190,2)</f>
        <v>0</v>
      </c>
      <c r="S190" s="13">
        <f>ROUND(CT190*I190,2)</f>
        <v>0</v>
      </c>
      <c r="T190" s="13">
        <f t="shared" si="110"/>
        <v>0</v>
      </c>
      <c r="U190" s="13">
        <f>ROUND(CV190*I190,7)</f>
        <v>0</v>
      </c>
      <c r="V190" s="13">
        <f>ROUND(CW190*I190,7)</f>
        <v>0</v>
      </c>
      <c r="W190" s="13">
        <f t="shared" si="111"/>
        <v>0</v>
      </c>
      <c r="X190" s="13">
        <f t="shared" si="112"/>
        <v>0</v>
      </c>
      <c r="Y190" s="13">
        <f t="shared" si="113"/>
        <v>0</v>
      </c>
      <c r="Z190" s="13"/>
      <c r="AA190" s="13">
        <v>-1</v>
      </c>
      <c r="AB190" s="13">
        <f t="shared" si="114"/>
        <v>0</v>
      </c>
      <c r="AC190" s="13">
        <f>ROUND((ES190),6)</f>
        <v>0</v>
      </c>
      <c r="AD190" s="13">
        <f>ROUND((((ET190)-(EU190))+AE190),6)</f>
        <v>0</v>
      </c>
      <c r="AE190" s="13">
        <f>ROUND((EU190),6)</f>
        <v>0</v>
      </c>
      <c r="AF190" s="13">
        <f>ROUND((EV190),6)</f>
        <v>0</v>
      </c>
      <c r="AG190" s="13">
        <f t="shared" si="115"/>
        <v>0</v>
      </c>
      <c r="AH190" s="13">
        <f>(EW190)</f>
        <v>0</v>
      </c>
      <c r="AI190" s="13">
        <f>(EX190)</f>
        <v>0</v>
      </c>
      <c r="AJ190" s="13">
        <f t="shared" si="116"/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97</v>
      </c>
      <c r="AU190" s="13">
        <v>51</v>
      </c>
      <c r="AV190" s="13">
        <v>1</v>
      </c>
      <c r="AW190" s="13">
        <v>1</v>
      </c>
      <c r="AX190" s="13"/>
      <c r="AY190" s="13"/>
      <c r="AZ190" s="13">
        <v>1</v>
      </c>
      <c r="BA190" s="13">
        <v>1</v>
      </c>
      <c r="BB190" s="13">
        <v>1</v>
      </c>
      <c r="BC190" s="13">
        <v>1</v>
      </c>
      <c r="BD190" s="13" t="s">
        <v>3</v>
      </c>
      <c r="BE190" s="13" t="s">
        <v>3</v>
      </c>
      <c r="BF190" s="13" t="s">
        <v>3</v>
      </c>
      <c r="BG190" s="13" t="s">
        <v>3</v>
      </c>
      <c r="BH190" s="13">
        <v>3</v>
      </c>
      <c r="BI190" s="13">
        <v>2</v>
      </c>
      <c r="BJ190" s="13" t="s">
        <v>3</v>
      </c>
      <c r="BK190" s="13"/>
      <c r="BL190" s="13"/>
      <c r="BM190" s="13">
        <v>108001</v>
      </c>
      <c r="BN190" s="13">
        <v>0</v>
      </c>
      <c r="BO190" s="13" t="s">
        <v>3</v>
      </c>
      <c r="BP190" s="13">
        <v>0</v>
      </c>
      <c r="BQ190" s="13">
        <v>3</v>
      </c>
      <c r="BR190" s="13">
        <v>0</v>
      </c>
      <c r="BS190" s="13">
        <v>1</v>
      </c>
      <c r="BT190" s="13">
        <v>1</v>
      </c>
      <c r="BU190" s="13">
        <v>1</v>
      </c>
      <c r="BV190" s="13">
        <v>1</v>
      </c>
      <c r="BW190" s="13">
        <v>1</v>
      </c>
      <c r="BX190" s="13">
        <v>1</v>
      </c>
      <c r="BY190" s="13" t="s">
        <v>3</v>
      </c>
      <c r="BZ190" s="13">
        <v>97</v>
      </c>
      <c r="CA190" s="13">
        <v>51</v>
      </c>
      <c r="CB190" s="13" t="s">
        <v>3</v>
      </c>
      <c r="CC190" s="13"/>
      <c r="CD190" s="13"/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 t="s">
        <v>3</v>
      </c>
      <c r="CO190" s="13">
        <v>0</v>
      </c>
      <c r="CP190" s="13">
        <f t="shared" ref="CP190:CZ190" si="131">0</f>
        <v>0</v>
      </c>
      <c r="CQ190" s="13">
        <f t="shared" si="131"/>
        <v>0</v>
      </c>
      <c r="CR190" s="13">
        <f t="shared" si="131"/>
        <v>0</v>
      </c>
      <c r="CS190" s="13">
        <f t="shared" si="131"/>
        <v>0</v>
      </c>
      <c r="CT190" s="13">
        <f t="shared" si="131"/>
        <v>0</v>
      </c>
      <c r="CU190" s="13">
        <f t="shared" si="131"/>
        <v>0</v>
      </c>
      <c r="CV190" s="13">
        <f t="shared" si="131"/>
        <v>0</v>
      </c>
      <c r="CW190" s="13">
        <f t="shared" si="131"/>
        <v>0</v>
      </c>
      <c r="CX190" s="13">
        <f t="shared" si="131"/>
        <v>0</v>
      </c>
      <c r="CY190" s="13">
        <f t="shared" si="131"/>
        <v>0</v>
      </c>
      <c r="CZ190" s="13">
        <f t="shared" si="131"/>
        <v>0</v>
      </c>
      <c r="DA190" s="13"/>
      <c r="DB190" s="13"/>
      <c r="DC190" s="13" t="s">
        <v>3</v>
      </c>
      <c r="DD190" s="13" t="s">
        <v>3</v>
      </c>
      <c r="DE190" s="13" t="s">
        <v>3</v>
      </c>
      <c r="DF190" s="13" t="s">
        <v>3</v>
      </c>
      <c r="DG190" s="13" t="s">
        <v>3</v>
      </c>
      <c r="DH190" s="13" t="s">
        <v>3</v>
      </c>
      <c r="DI190" s="13" t="s">
        <v>3</v>
      </c>
      <c r="DJ190" s="13" t="s">
        <v>3</v>
      </c>
      <c r="DK190" s="13" t="s">
        <v>3</v>
      </c>
      <c r="DL190" s="13" t="s">
        <v>3</v>
      </c>
      <c r="DM190" s="13" t="s">
        <v>3</v>
      </c>
      <c r="DN190" s="13">
        <v>0</v>
      </c>
      <c r="DO190" s="13">
        <v>0</v>
      </c>
      <c r="DP190" s="13">
        <v>1</v>
      </c>
      <c r="DQ190" s="13">
        <v>1</v>
      </c>
      <c r="DR190" s="13"/>
      <c r="DS190" s="13"/>
      <c r="DT190" s="13"/>
      <c r="DU190" s="13">
        <v>1013</v>
      </c>
      <c r="DV190" s="13" t="s">
        <v>103</v>
      </c>
      <c r="DW190" s="13" t="s">
        <v>103</v>
      </c>
      <c r="DX190" s="13">
        <v>1</v>
      </c>
      <c r="DY190" s="13"/>
      <c r="DZ190" s="13" t="s">
        <v>3</v>
      </c>
      <c r="EA190" s="13" t="s">
        <v>3</v>
      </c>
      <c r="EB190" s="13" t="s">
        <v>3</v>
      </c>
      <c r="EC190" s="13" t="s">
        <v>3</v>
      </c>
      <c r="ED190" s="13"/>
      <c r="EE190" s="13">
        <v>87476968</v>
      </c>
      <c r="EF190" s="13">
        <v>3</v>
      </c>
      <c r="EG190" s="13" t="s">
        <v>96</v>
      </c>
      <c r="EH190" s="13">
        <v>0</v>
      </c>
      <c r="EI190" s="13" t="s">
        <v>3</v>
      </c>
      <c r="EJ190" s="13">
        <v>2</v>
      </c>
      <c r="EK190" s="13">
        <v>108001</v>
      </c>
      <c r="EL190" s="13" t="s">
        <v>97</v>
      </c>
      <c r="EM190" s="13" t="s">
        <v>98</v>
      </c>
      <c r="EN190" s="13"/>
      <c r="EO190" s="13" t="s">
        <v>3</v>
      </c>
      <c r="EP190" s="13"/>
      <c r="EQ190" s="13">
        <v>1024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>
        <v>0</v>
      </c>
      <c r="FR190" s="13">
        <v>0</v>
      </c>
      <c r="FS190" s="13">
        <v>0</v>
      </c>
      <c r="FT190" s="13"/>
      <c r="FU190" s="13"/>
      <c r="FV190" s="13"/>
      <c r="FW190" s="13"/>
      <c r="FX190" s="13">
        <v>97</v>
      </c>
      <c r="FY190" s="13">
        <v>51</v>
      </c>
      <c r="FZ190" s="13"/>
      <c r="GA190" s="13" t="s">
        <v>3</v>
      </c>
      <c r="GB190" s="13"/>
      <c r="GC190" s="13"/>
      <c r="GD190" s="13">
        <v>1</v>
      </c>
      <c r="GE190" s="13"/>
      <c r="GF190" s="13">
        <v>274903907</v>
      </c>
      <c r="GG190" s="13">
        <v>2</v>
      </c>
      <c r="GH190" s="13">
        <v>1</v>
      </c>
      <c r="GI190" s="13">
        <v>-2</v>
      </c>
      <c r="GJ190" s="13">
        <v>0</v>
      </c>
      <c r="GK190" s="13">
        <v>0</v>
      </c>
      <c r="GL190" s="13">
        <f t="shared" si="117"/>
        <v>0</v>
      </c>
      <c r="GM190" s="13">
        <f t="shared" si="118"/>
        <v>0</v>
      </c>
      <c r="GN190" s="13">
        <f t="shared" si="119"/>
        <v>0</v>
      </c>
      <c r="GO190" s="13">
        <f t="shared" si="120"/>
        <v>0</v>
      </c>
      <c r="GP190" s="13">
        <f t="shared" si="121"/>
        <v>0</v>
      </c>
      <c r="GQ190" s="13"/>
      <c r="GR190" s="13">
        <v>0</v>
      </c>
      <c r="GS190" s="13">
        <v>3</v>
      </c>
      <c r="GT190" s="13">
        <v>0</v>
      </c>
      <c r="GU190" s="13" t="s">
        <v>3</v>
      </c>
      <c r="GV190" s="13">
        <f t="shared" si="122"/>
        <v>0</v>
      </c>
      <c r="GW190" s="13">
        <v>1</v>
      </c>
      <c r="GX190" s="13">
        <f t="shared" si="123"/>
        <v>0</v>
      </c>
      <c r="GY190" s="13"/>
      <c r="GZ190" s="13"/>
      <c r="HA190" s="13">
        <v>0</v>
      </c>
      <c r="HB190" s="13">
        <v>0</v>
      </c>
      <c r="HC190" s="13">
        <f>0</f>
        <v>0</v>
      </c>
      <c r="HD190" s="13"/>
      <c r="HE190" s="13" t="s">
        <v>3</v>
      </c>
      <c r="HF190" s="13" t="s">
        <v>3</v>
      </c>
      <c r="HG190" s="13"/>
      <c r="HH190" s="13"/>
      <c r="HI190" s="13"/>
      <c r="HJ190" s="13"/>
      <c r="HK190" s="13"/>
      <c r="HL190" s="13"/>
      <c r="HM190" s="13" t="s">
        <v>3</v>
      </c>
      <c r="HN190" s="13" t="s">
        <v>99</v>
      </c>
      <c r="HO190" s="13" t="s">
        <v>100</v>
      </c>
      <c r="HP190" s="13" t="s">
        <v>97</v>
      </c>
      <c r="HQ190" s="13" t="s">
        <v>97</v>
      </c>
      <c r="HR190" s="13"/>
      <c r="HS190" s="13">
        <v>0</v>
      </c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>
        <v>0</v>
      </c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</row>
    <row r="191" spans="1:255" ht="409.5" x14ac:dyDescent="0.2">
      <c r="A191" s="11">
        <v>17</v>
      </c>
      <c r="B191" s="11">
        <v>1</v>
      </c>
      <c r="C191" s="11">
        <f>ROW(SmtRes!A617)</f>
        <v>617</v>
      </c>
      <c r="D191" s="11">
        <f>ROW(EtalonRes!A821)</f>
        <v>821</v>
      </c>
      <c r="E191" s="11" t="s">
        <v>3</v>
      </c>
      <c r="F191" s="11" t="s">
        <v>286</v>
      </c>
      <c r="G191" s="11" t="s">
        <v>287</v>
      </c>
      <c r="H191" s="11" t="s">
        <v>275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109"/>
        <v>0</v>
      </c>
      <c r="O191" s="11">
        <f>ROUND(CP191,2)</f>
        <v>0</v>
      </c>
      <c r="P191" s="11">
        <f>SUMIF(SmtRes!AQ607:'SmtRes'!AQ617,"=1",SmtRes!DF607:'SmtRes'!DF617)</f>
        <v>0</v>
      </c>
      <c r="Q191" s="11">
        <f>SUMIF(SmtRes!AQ607:'SmtRes'!AQ617,"=1",SmtRes!DG607:'SmtRes'!DG617)</f>
        <v>0</v>
      </c>
      <c r="R191" s="11">
        <f>SUMIF(SmtRes!AQ607:'SmtRes'!AQ617,"=1",SmtRes!DH607:'SmtRes'!DH617)</f>
        <v>0</v>
      </c>
      <c r="S191" s="11">
        <f>SUMIF(SmtRes!AQ607:'SmtRes'!AQ617,"=1",SmtRes!DI607:'SmtRes'!DI617)</f>
        <v>0</v>
      </c>
      <c r="T191" s="11">
        <f t="shared" si="110"/>
        <v>0</v>
      </c>
      <c r="U191" s="11">
        <f>SUMIF(SmtRes!AQ607:'SmtRes'!AQ617,"=1",SmtRes!CV607:'SmtRes'!CV617)</f>
        <v>0</v>
      </c>
      <c r="V191" s="11">
        <f>SUMIF(SmtRes!AQ607:'SmtRes'!AQ617,"=1",SmtRes!CW607:'SmtRes'!CW617)</f>
        <v>0</v>
      </c>
      <c r="W191" s="11">
        <f t="shared" si="111"/>
        <v>0</v>
      </c>
      <c r="X191" s="11">
        <f t="shared" si="112"/>
        <v>0</v>
      </c>
      <c r="Y191" s="11">
        <f t="shared" si="113"/>
        <v>0</v>
      </c>
      <c r="Z191" s="11"/>
      <c r="AA191" s="11">
        <v>-1</v>
      </c>
      <c r="AB191" s="11">
        <f t="shared" si="114"/>
        <v>50087.693747999998</v>
      </c>
      <c r="AC191" s="11">
        <f>ROUND((SUM(SmtRes!BQ607:'SmtRes'!BQ617)),6)</f>
        <v>895.69228799999996</v>
      </c>
      <c r="AD191" s="11">
        <f>ROUND((((SUM(SmtRes!BR607:'SmtRes'!BR617))-(SUM(SmtRes!BS607:'SmtRes'!BS617)))+AE191),6)</f>
        <v>2440.3501799999999</v>
      </c>
      <c r="AE191" s="11">
        <f>ROUND((SUM(SmtRes!BS607:'SmtRes'!BS617)),6)</f>
        <v>2098.4074649999998</v>
      </c>
      <c r="AF191" s="11">
        <f>ROUND((SUM(SmtRes!BT607:'SmtRes'!BT617)),6)</f>
        <v>46751.651279999998</v>
      </c>
      <c r="AG191" s="11">
        <f t="shared" si="115"/>
        <v>0</v>
      </c>
      <c r="AH191" s="11">
        <f>(SUM(SmtRes!BU607:'SmtRes'!BU617))</f>
        <v>55.512</v>
      </c>
      <c r="AI191" s="11">
        <f>(SUM(SmtRes!BV607:'SmtRes'!BV617))</f>
        <v>2.0790000000000002</v>
      </c>
      <c r="AJ191" s="11">
        <f t="shared" si="116"/>
        <v>0</v>
      </c>
      <c r="AK191" s="11">
        <v>38888.587787999997</v>
      </c>
      <c r="AL191" s="11">
        <v>895.69228799999996</v>
      </c>
      <c r="AM191" s="11">
        <v>1807.6668</v>
      </c>
      <c r="AN191" s="11">
        <v>1554.3759</v>
      </c>
      <c r="AO191" s="11">
        <v>34630.852800000001</v>
      </c>
      <c r="AP191" s="11">
        <v>0</v>
      </c>
      <c r="AQ191" s="11">
        <v>41.12</v>
      </c>
      <c r="AR191" s="11">
        <v>1.54</v>
      </c>
      <c r="AS191" s="11">
        <v>0</v>
      </c>
      <c r="AT191" s="11">
        <v>97</v>
      </c>
      <c r="AU191" s="11">
        <v>51</v>
      </c>
      <c r="AV191" s="11">
        <v>1</v>
      </c>
      <c r="AW191" s="11">
        <v>1</v>
      </c>
      <c r="AX191" s="11"/>
      <c r="AY191" s="11"/>
      <c r="AZ191" s="11">
        <v>1</v>
      </c>
      <c r="BA191" s="11">
        <v>1</v>
      </c>
      <c r="BB191" s="11">
        <v>1</v>
      </c>
      <c r="BC191" s="11">
        <v>1</v>
      </c>
      <c r="BD191" s="11" t="s">
        <v>3</v>
      </c>
      <c r="BE191" s="11" t="s">
        <v>3</v>
      </c>
      <c r="BF191" s="11" t="s">
        <v>3</v>
      </c>
      <c r="BG191" s="11" t="s">
        <v>3</v>
      </c>
      <c r="BH191" s="11">
        <v>0</v>
      </c>
      <c r="BI191" s="11">
        <v>2</v>
      </c>
      <c r="BJ191" s="11" t="s">
        <v>288</v>
      </c>
      <c r="BK191" s="11"/>
      <c r="BL191" s="11"/>
      <c r="BM191" s="11">
        <v>108001</v>
      </c>
      <c r="BN191" s="11">
        <v>0</v>
      </c>
      <c r="BO191" s="11" t="s">
        <v>3</v>
      </c>
      <c r="BP191" s="11">
        <v>0</v>
      </c>
      <c r="BQ191" s="11">
        <v>3</v>
      </c>
      <c r="BR191" s="11">
        <v>0</v>
      </c>
      <c r="BS191" s="11">
        <v>1</v>
      </c>
      <c r="BT191" s="11">
        <v>1</v>
      </c>
      <c r="BU191" s="11">
        <v>1</v>
      </c>
      <c r="BV191" s="11">
        <v>1</v>
      </c>
      <c r="BW191" s="11">
        <v>1</v>
      </c>
      <c r="BX191" s="11">
        <v>1</v>
      </c>
      <c r="BY191" s="11" t="s">
        <v>3</v>
      </c>
      <c r="BZ191" s="11">
        <v>97</v>
      </c>
      <c r="CA191" s="11">
        <v>51</v>
      </c>
      <c r="CB191" s="11" t="s">
        <v>3</v>
      </c>
      <c r="CC191" s="11"/>
      <c r="CD191" s="11"/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2" t="s">
        <v>218</v>
      </c>
      <c r="CO191" s="11">
        <v>0</v>
      </c>
      <c r="CP191" s="11">
        <f>(P191+Q191+S191+R191)</f>
        <v>0</v>
      </c>
      <c r="CQ191" s="11">
        <f>SUMIF(SmtRes!AQ607:'SmtRes'!AQ617,"=1",SmtRes!AA607:'SmtRes'!AA617)</f>
        <v>166151.33999999997</v>
      </c>
      <c r="CR191" s="11">
        <f>SUMIF(SmtRes!AQ607:'SmtRes'!AQ617,"=1",SmtRes!AB607:'SmtRes'!AB617)</f>
        <v>2160.2399999999998</v>
      </c>
      <c r="CS191" s="11">
        <f>SUMIF(SmtRes!AQ607:'SmtRes'!AQ617,"=1",SmtRes!AC607:'SmtRes'!AC617)</f>
        <v>2018.67</v>
      </c>
      <c r="CT191" s="11">
        <f>SUMIF(SmtRes!AQ607:'SmtRes'!AQ617,"=1",SmtRes!AD607:'SmtRes'!AD617)</f>
        <v>842.19</v>
      </c>
      <c r="CU191" s="11">
        <f>AG191</f>
        <v>0</v>
      </c>
      <c r="CV191" s="11">
        <f>SUMIF(SmtRes!AQ607:'SmtRes'!AQ617,"=1",SmtRes!BU607:'SmtRes'!BU617)</f>
        <v>55.512</v>
      </c>
      <c r="CW191" s="11">
        <f>SUMIF(SmtRes!AQ607:'SmtRes'!AQ617,"=1",SmtRes!BV607:'SmtRes'!BV617)</f>
        <v>2.0790000000000002</v>
      </c>
      <c r="CX191" s="11">
        <f>AJ191</f>
        <v>0</v>
      </c>
      <c r="CY191" s="11">
        <f>(((S191+R191)*AT191)/100)</f>
        <v>0</v>
      </c>
      <c r="CZ191" s="11">
        <f>(((S191+R191)*AU191)/100)</f>
        <v>0</v>
      </c>
      <c r="DA191" s="11"/>
      <c r="DB191" s="11">
        <v>61</v>
      </c>
      <c r="DC191" s="11" t="s">
        <v>3</v>
      </c>
      <c r="DD191" s="11" t="s">
        <v>3</v>
      </c>
      <c r="DE191" s="11" t="s">
        <v>219</v>
      </c>
      <c r="DF191" s="11" t="s">
        <v>219</v>
      </c>
      <c r="DG191" s="11" t="s">
        <v>219</v>
      </c>
      <c r="DH191" s="11" t="s">
        <v>3</v>
      </c>
      <c r="DI191" s="11" t="s">
        <v>219</v>
      </c>
      <c r="DJ191" s="11" t="s">
        <v>219</v>
      </c>
      <c r="DK191" s="11" t="s">
        <v>3</v>
      </c>
      <c r="DL191" s="11" t="s">
        <v>3</v>
      </c>
      <c r="DM191" s="11" t="s">
        <v>3</v>
      </c>
      <c r="DN191" s="11">
        <v>0</v>
      </c>
      <c r="DO191" s="11">
        <v>0</v>
      </c>
      <c r="DP191" s="11">
        <v>1</v>
      </c>
      <c r="DQ191" s="11">
        <v>1</v>
      </c>
      <c r="DR191" s="11"/>
      <c r="DS191" s="11"/>
      <c r="DT191" s="11"/>
      <c r="DU191" s="11">
        <v>1003</v>
      </c>
      <c r="DV191" s="11" t="s">
        <v>275</v>
      </c>
      <c r="DW191" s="11" t="s">
        <v>275</v>
      </c>
      <c r="DX191" s="11">
        <v>100</v>
      </c>
      <c r="DY191" s="11"/>
      <c r="DZ191" s="11" t="s">
        <v>3</v>
      </c>
      <c r="EA191" s="11" t="s">
        <v>3</v>
      </c>
      <c r="EB191" s="11" t="s">
        <v>3</v>
      </c>
      <c r="EC191" s="11" t="s">
        <v>3</v>
      </c>
      <c r="ED191" s="11"/>
      <c r="EE191" s="11">
        <v>87476968</v>
      </c>
      <c r="EF191" s="11">
        <v>3</v>
      </c>
      <c r="EG191" s="11" t="s">
        <v>96</v>
      </c>
      <c r="EH191" s="11">
        <v>0</v>
      </c>
      <c r="EI191" s="11" t="s">
        <v>3</v>
      </c>
      <c r="EJ191" s="11">
        <v>2</v>
      </c>
      <c r="EK191" s="11">
        <v>108001</v>
      </c>
      <c r="EL191" s="11" t="s">
        <v>97</v>
      </c>
      <c r="EM191" s="11" t="s">
        <v>98</v>
      </c>
      <c r="EN191" s="11"/>
      <c r="EO191" s="11" t="s">
        <v>220</v>
      </c>
      <c r="EP191" s="11"/>
      <c r="EQ191" s="11">
        <v>132096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41.12</v>
      </c>
      <c r="EX191" s="11">
        <v>1.54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>
        <v>0</v>
      </c>
      <c r="FR191" s="11">
        <v>0</v>
      </c>
      <c r="FS191" s="11">
        <v>0</v>
      </c>
      <c r="FT191" s="11"/>
      <c r="FU191" s="11"/>
      <c r="FV191" s="11"/>
      <c r="FW191" s="11"/>
      <c r="FX191" s="11">
        <v>97</v>
      </c>
      <c r="FY191" s="11">
        <v>51</v>
      </c>
      <c r="FZ191" s="11"/>
      <c r="GA191" s="11" t="s">
        <v>3</v>
      </c>
      <c r="GB191" s="11"/>
      <c r="GC191" s="11"/>
      <c r="GD191" s="11">
        <v>1</v>
      </c>
      <c r="GE191" s="11"/>
      <c r="GF191" s="11">
        <v>-462393210</v>
      </c>
      <c r="GG191" s="11">
        <v>2</v>
      </c>
      <c r="GH191" s="11">
        <v>1</v>
      </c>
      <c r="GI191" s="11">
        <v>-2</v>
      </c>
      <c r="GJ191" s="11">
        <v>0</v>
      </c>
      <c r="GK191" s="11">
        <v>0</v>
      </c>
      <c r="GL191" s="11">
        <f t="shared" si="117"/>
        <v>0</v>
      </c>
      <c r="GM191" s="11">
        <f t="shared" si="118"/>
        <v>0</v>
      </c>
      <c r="GN191" s="11">
        <f t="shared" si="119"/>
        <v>0</v>
      </c>
      <c r="GO191" s="11">
        <f t="shared" si="120"/>
        <v>0</v>
      </c>
      <c r="GP191" s="11">
        <f t="shared" si="121"/>
        <v>0</v>
      </c>
      <c r="GQ191" s="11"/>
      <c r="GR191" s="11">
        <v>0</v>
      </c>
      <c r="GS191" s="11">
        <v>3</v>
      </c>
      <c r="GT191" s="11">
        <v>0</v>
      </c>
      <c r="GU191" s="11" t="s">
        <v>3</v>
      </c>
      <c r="GV191" s="11">
        <f t="shared" si="122"/>
        <v>0</v>
      </c>
      <c r="GW191" s="11">
        <v>1</v>
      </c>
      <c r="GX191" s="11">
        <f t="shared" si="123"/>
        <v>0</v>
      </c>
      <c r="GY191" s="11"/>
      <c r="GZ191" s="11"/>
      <c r="HA191" s="11">
        <v>0</v>
      </c>
      <c r="HB191" s="11">
        <v>0</v>
      </c>
      <c r="HC191" s="11">
        <f>GV191*GW191</f>
        <v>0</v>
      </c>
      <c r="HD191" s="11"/>
      <c r="HE191" s="11" t="s">
        <v>3</v>
      </c>
      <c r="HF191" s="11" t="s">
        <v>3</v>
      </c>
      <c r="HG191" s="11"/>
      <c r="HH191" s="11"/>
      <c r="HI191" s="11"/>
      <c r="HJ191" s="11"/>
      <c r="HK191" s="11"/>
      <c r="HL191" s="11"/>
      <c r="HM191" s="11" t="s">
        <v>3</v>
      </c>
      <c r="HN191" s="11" t="s">
        <v>99</v>
      </c>
      <c r="HO191" s="11" t="s">
        <v>100</v>
      </c>
      <c r="HP191" s="11" t="s">
        <v>97</v>
      </c>
      <c r="HQ191" s="11" t="s">
        <v>97</v>
      </c>
      <c r="HR191" s="11"/>
      <c r="HS191" s="11">
        <v>0</v>
      </c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>
        <v>0</v>
      </c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</row>
    <row r="192" spans="1:255" ht="409.5" x14ac:dyDescent="0.2">
      <c r="A192" s="13">
        <v>17</v>
      </c>
      <c r="B192" s="13">
        <v>1</v>
      </c>
      <c r="C192" s="13">
        <f>ROW(SmtRes!A628)</f>
        <v>628</v>
      </c>
      <c r="D192" s="13">
        <f>ROW(EtalonRes!A832)</f>
        <v>832</v>
      </c>
      <c r="E192" s="13" t="s">
        <v>3</v>
      </c>
      <c r="F192" s="13" t="s">
        <v>286</v>
      </c>
      <c r="G192" s="13" t="s">
        <v>287</v>
      </c>
      <c r="H192" s="13" t="s">
        <v>275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f t="shared" si="109"/>
        <v>0</v>
      </c>
      <c r="O192" s="13">
        <f>ROUND(CP192,2)</f>
        <v>0</v>
      </c>
      <c r="P192" s="13">
        <f>SUMIF(SmtRes!AQ618:'SmtRes'!AQ628,"=1",SmtRes!DF618:'SmtRes'!DF628)</f>
        <v>0</v>
      </c>
      <c r="Q192" s="13">
        <f>SUMIF(SmtRes!AQ618:'SmtRes'!AQ628,"=1",SmtRes!DG618:'SmtRes'!DG628)</f>
        <v>0</v>
      </c>
      <c r="R192" s="13">
        <f>SUMIF(SmtRes!AQ618:'SmtRes'!AQ628,"=1",SmtRes!DH618:'SmtRes'!DH628)</f>
        <v>0</v>
      </c>
      <c r="S192" s="13">
        <f>SUMIF(SmtRes!AQ618:'SmtRes'!AQ628,"=1",SmtRes!DI618:'SmtRes'!DI628)</f>
        <v>0</v>
      </c>
      <c r="T192" s="13">
        <f t="shared" si="110"/>
        <v>0</v>
      </c>
      <c r="U192" s="13">
        <f>SUMIF(SmtRes!AQ618:'SmtRes'!AQ628,"=1",SmtRes!CV618:'SmtRes'!CV628)</f>
        <v>0</v>
      </c>
      <c r="V192" s="13">
        <f>SUMIF(SmtRes!AQ618:'SmtRes'!AQ628,"=1",SmtRes!CW618:'SmtRes'!CW628)</f>
        <v>0</v>
      </c>
      <c r="W192" s="13">
        <f t="shared" si="111"/>
        <v>0</v>
      </c>
      <c r="X192" s="13">
        <f t="shared" si="112"/>
        <v>0</v>
      </c>
      <c r="Y192" s="13">
        <f t="shared" si="113"/>
        <v>0</v>
      </c>
      <c r="Z192" s="13"/>
      <c r="AA192" s="13">
        <v>-1</v>
      </c>
      <c r="AB192" s="13">
        <f t="shared" si="114"/>
        <v>50087.693747999998</v>
      </c>
      <c r="AC192" s="13">
        <f>ROUND((SUM(SmtRes!BQ618:'SmtRes'!BQ628)),6)</f>
        <v>895.69228799999996</v>
      </c>
      <c r="AD192" s="13">
        <f>ROUND((((SUM(SmtRes!BR618:'SmtRes'!BR628))-(SUM(SmtRes!BS618:'SmtRes'!BS628)))+AE192),6)</f>
        <v>2440.3501799999999</v>
      </c>
      <c r="AE192" s="13">
        <f>ROUND((SUM(SmtRes!BS618:'SmtRes'!BS628)),6)</f>
        <v>2098.4074649999998</v>
      </c>
      <c r="AF192" s="13">
        <f>ROUND((SUM(SmtRes!BT618:'SmtRes'!BT628)),6)</f>
        <v>46751.651279999998</v>
      </c>
      <c r="AG192" s="13">
        <f t="shared" si="115"/>
        <v>0</v>
      </c>
      <c r="AH192" s="13">
        <f>(SUM(SmtRes!BU618:'SmtRes'!BU628))</f>
        <v>55.512</v>
      </c>
      <c r="AI192" s="13">
        <f>(SUM(SmtRes!BV618:'SmtRes'!BV628))</f>
        <v>2.0790000000000002</v>
      </c>
      <c r="AJ192" s="13">
        <f t="shared" si="116"/>
        <v>0</v>
      </c>
      <c r="AK192" s="13">
        <v>38888.587787999997</v>
      </c>
      <c r="AL192" s="13">
        <v>895.69228799999996</v>
      </c>
      <c r="AM192" s="13">
        <v>1807.6668</v>
      </c>
      <c r="AN192" s="13">
        <v>1554.3759</v>
      </c>
      <c r="AO192" s="13">
        <v>34630.852800000001</v>
      </c>
      <c r="AP192" s="13">
        <v>0</v>
      </c>
      <c r="AQ192" s="13">
        <v>41.12</v>
      </c>
      <c r="AR192" s="13">
        <v>1.54</v>
      </c>
      <c r="AS192" s="13">
        <v>0</v>
      </c>
      <c r="AT192" s="13">
        <v>97</v>
      </c>
      <c r="AU192" s="13">
        <v>51</v>
      </c>
      <c r="AV192" s="13">
        <v>1</v>
      </c>
      <c r="AW192" s="13">
        <v>1</v>
      </c>
      <c r="AX192" s="13"/>
      <c r="AY192" s="13"/>
      <c r="AZ192" s="13">
        <v>1</v>
      </c>
      <c r="BA192" s="13">
        <v>1</v>
      </c>
      <c r="BB192" s="13">
        <v>1</v>
      </c>
      <c r="BC192" s="13">
        <v>1</v>
      </c>
      <c r="BD192" s="13" t="s">
        <v>3</v>
      </c>
      <c r="BE192" s="13" t="s">
        <v>3</v>
      </c>
      <c r="BF192" s="13" t="s">
        <v>3</v>
      </c>
      <c r="BG192" s="13" t="s">
        <v>3</v>
      </c>
      <c r="BH192" s="13">
        <v>0</v>
      </c>
      <c r="BI192" s="13">
        <v>2</v>
      </c>
      <c r="BJ192" s="13" t="s">
        <v>288</v>
      </c>
      <c r="BK192" s="13"/>
      <c r="BL192" s="13"/>
      <c r="BM192" s="13">
        <v>108001</v>
      </c>
      <c r="BN192" s="13">
        <v>0</v>
      </c>
      <c r="BO192" s="13" t="s">
        <v>3</v>
      </c>
      <c r="BP192" s="13">
        <v>0</v>
      </c>
      <c r="BQ192" s="13">
        <v>3</v>
      </c>
      <c r="BR192" s="13">
        <v>0</v>
      </c>
      <c r="BS192" s="13">
        <v>1</v>
      </c>
      <c r="BT192" s="13">
        <v>1</v>
      </c>
      <c r="BU192" s="13">
        <v>1</v>
      </c>
      <c r="BV192" s="13">
        <v>1</v>
      </c>
      <c r="BW192" s="13">
        <v>1</v>
      </c>
      <c r="BX192" s="13">
        <v>1</v>
      </c>
      <c r="BY192" s="13" t="s">
        <v>3</v>
      </c>
      <c r="BZ192" s="13">
        <v>97</v>
      </c>
      <c r="CA192" s="13">
        <v>51</v>
      </c>
      <c r="CB192" s="13" t="s">
        <v>3</v>
      </c>
      <c r="CC192" s="13"/>
      <c r="CD192" s="13"/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4" t="s">
        <v>218</v>
      </c>
      <c r="CO192" s="13">
        <v>0</v>
      </c>
      <c r="CP192" s="13">
        <f>(P192+Q192+S192+R192)</f>
        <v>0</v>
      </c>
      <c r="CQ192" s="13">
        <f>SUMIF(SmtRes!AQ618:'SmtRes'!AQ628,"=1",SmtRes!AA618:'SmtRes'!AA628)</f>
        <v>166151.33999999997</v>
      </c>
      <c r="CR192" s="13">
        <f>SUMIF(SmtRes!AQ618:'SmtRes'!AQ628,"=1",SmtRes!AB618:'SmtRes'!AB628)</f>
        <v>2160.2399999999998</v>
      </c>
      <c r="CS192" s="13">
        <f>SUMIF(SmtRes!AQ618:'SmtRes'!AQ628,"=1",SmtRes!AC618:'SmtRes'!AC628)</f>
        <v>2018.67</v>
      </c>
      <c r="CT192" s="13">
        <f>SUMIF(SmtRes!AQ618:'SmtRes'!AQ628,"=1",SmtRes!AD618:'SmtRes'!AD628)</f>
        <v>842.19</v>
      </c>
      <c r="CU192" s="13">
        <f>AG192</f>
        <v>0</v>
      </c>
      <c r="CV192" s="13">
        <f>SUMIF(SmtRes!AQ618:'SmtRes'!AQ628,"=1",SmtRes!BU618:'SmtRes'!BU628)</f>
        <v>55.512</v>
      </c>
      <c r="CW192" s="13">
        <f>SUMIF(SmtRes!AQ618:'SmtRes'!AQ628,"=1",SmtRes!BV618:'SmtRes'!BV628)</f>
        <v>2.0790000000000002</v>
      </c>
      <c r="CX192" s="13">
        <f>AJ192</f>
        <v>0</v>
      </c>
      <c r="CY192" s="13">
        <f>(((S192+R192)*AT192)/100)</f>
        <v>0</v>
      </c>
      <c r="CZ192" s="13">
        <f>(((S192+R192)*AU192)/100)</f>
        <v>0</v>
      </c>
      <c r="DA192" s="13"/>
      <c r="DB192" s="13">
        <v>63</v>
      </c>
      <c r="DC192" s="13" t="s">
        <v>3</v>
      </c>
      <c r="DD192" s="13" t="s">
        <v>3</v>
      </c>
      <c r="DE192" s="13" t="s">
        <v>219</v>
      </c>
      <c r="DF192" s="13" t="s">
        <v>219</v>
      </c>
      <c r="DG192" s="13" t="s">
        <v>219</v>
      </c>
      <c r="DH192" s="13" t="s">
        <v>3</v>
      </c>
      <c r="DI192" s="13" t="s">
        <v>219</v>
      </c>
      <c r="DJ192" s="13" t="s">
        <v>219</v>
      </c>
      <c r="DK192" s="13" t="s">
        <v>3</v>
      </c>
      <c r="DL192" s="13" t="s">
        <v>3</v>
      </c>
      <c r="DM192" s="13" t="s">
        <v>3</v>
      </c>
      <c r="DN192" s="13">
        <v>0</v>
      </c>
      <c r="DO192" s="13">
        <v>0</v>
      </c>
      <c r="DP192" s="13">
        <v>1</v>
      </c>
      <c r="DQ192" s="13">
        <v>1</v>
      </c>
      <c r="DR192" s="13"/>
      <c r="DS192" s="13"/>
      <c r="DT192" s="13"/>
      <c r="DU192" s="13">
        <v>1003</v>
      </c>
      <c r="DV192" s="13" t="s">
        <v>275</v>
      </c>
      <c r="DW192" s="13" t="s">
        <v>275</v>
      </c>
      <c r="DX192" s="13">
        <v>100</v>
      </c>
      <c r="DY192" s="13"/>
      <c r="DZ192" s="13" t="s">
        <v>3</v>
      </c>
      <c r="EA192" s="13" t="s">
        <v>3</v>
      </c>
      <c r="EB192" s="13" t="s">
        <v>3</v>
      </c>
      <c r="EC192" s="13" t="s">
        <v>3</v>
      </c>
      <c r="ED192" s="13"/>
      <c r="EE192" s="13">
        <v>87476968</v>
      </c>
      <c r="EF192" s="13">
        <v>3</v>
      </c>
      <c r="EG192" s="13" t="s">
        <v>96</v>
      </c>
      <c r="EH192" s="13">
        <v>0</v>
      </c>
      <c r="EI192" s="13" t="s">
        <v>3</v>
      </c>
      <c r="EJ192" s="13">
        <v>2</v>
      </c>
      <c r="EK192" s="13">
        <v>108001</v>
      </c>
      <c r="EL192" s="13" t="s">
        <v>97</v>
      </c>
      <c r="EM192" s="13" t="s">
        <v>98</v>
      </c>
      <c r="EN192" s="13"/>
      <c r="EO192" s="13" t="s">
        <v>220</v>
      </c>
      <c r="EP192" s="13"/>
      <c r="EQ192" s="13">
        <v>132096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41.12</v>
      </c>
      <c r="EX192" s="13">
        <v>1.54</v>
      </c>
      <c r="EY192" s="13">
        <v>0</v>
      </c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>
        <v>0</v>
      </c>
      <c r="FR192" s="13">
        <v>0</v>
      </c>
      <c r="FS192" s="13">
        <v>0</v>
      </c>
      <c r="FT192" s="13"/>
      <c r="FU192" s="13"/>
      <c r="FV192" s="13"/>
      <c r="FW192" s="13"/>
      <c r="FX192" s="13">
        <v>97</v>
      </c>
      <c r="FY192" s="13">
        <v>51</v>
      </c>
      <c r="FZ192" s="13"/>
      <c r="GA192" s="13" t="s">
        <v>3</v>
      </c>
      <c r="GB192" s="13"/>
      <c r="GC192" s="13"/>
      <c r="GD192" s="13">
        <v>1</v>
      </c>
      <c r="GE192" s="13"/>
      <c r="GF192" s="13">
        <v>-462393210</v>
      </c>
      <c r="GG192" s="13">
        <v>2</v>
      </c>
      <c r="GH192" s="13">
        <v>1</v>
      </c>
      <c r="GI192" s="13">
        <v>-2</v>
      </c>
      <c r="GJ192" s="13">
        <v>0</v>
      </c>
      <c r="GK192" s="13">
        <v>0</v>
      </c>
      <c r="GL192" s="13">
        <f t="shared" si="117"/>
        <v>0</v>
      </c>
      <c r="GM192" s="13">
        <f t="shared" si="118"/>
        <v>0</v>
      </c>
      <c r="GN192" s="13">
        <f t="shared" si="119"/>
        <v>0</v>
      </c>
      <c r="GO192" s="13">
        <f t="shared" si="120"/>
        <v>0</v>
      </c>
      <c r="GP192" s="13">
        <f t="shared" si="121"/>
        <v>0</v>
      </c>
      <c r="GQ192" s="13"/>
      <c r="GR192" s="13">
        <v>0</v>
      </c>
      <c r="GS192" s="13">
        <v>3</v>
      </c>
      <c r="GT192" s="13">
        <v>0</v>
      </c>
      <c r="GU192" s="13" t="s">
        <v>3</v>
      </c>
      <c r="GV192" s="13">
        <f t="shared" si="122"/>
        <v>0</v>
      </c>
      <c r="GW192" s="13">
        <v>1</v>
      </c>
      <c r="GX192" s="13">
        <f t="shared" si="123"/>
        <v>0</v>
      </c>
      <c r="GY192" s="13"/>
      <c r="GZ192" s="13"/>
      <c r="HA192" s="13">
        <v>0</v>
      </c>
      <c r="HB192" s="13">
        <v>0</v>
      </c>
      <c r="HC192" s="13">
        <f>GV192*GW192</f>
        <v>0</v>
      </c>
      <c r="HD192" s="13"/>
      <c r="HE192" s="13" t="s">
        <v>3</v>
      </c>
      <c r="HF192" s="13" t="s">
        <v>3</v>
      </c>
      <c r="HG192" s="13"/>
      <c r="HH192" s="13"/>
      <c r="HI192" s="13"/>
      <c r="HJ192" s="13"/>
      <c r="HK192" s="13"/>
      <c r="HL192" s="13"/>
      <c r="HM192" s="13" t="s">
        <v>3</v>
      </c>
      <c r="HN192" s="13" t="s">
        <v>99</v>
      </c>
      <c r="HO192" s="13" t="s">
        <v>100</v>
      </c>
      <c r="HP192" s="13" t="s">
        <v>97</v>
      </c>
      <c r="HQ192" s="13" t="s">
        <v>97</v>
      </c>
      <c r="HR192" s="13"/>
      <c r="HS192" s="13">
        <v>0</v>
      </c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>
        <v>0</v>
      </c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</row>
    <row r="193" spans="1:255" x14ac:dyDescent="0.2">
      <c r="A193" s="11">
        <v>18</v>
      </c>
      <c r="B193" s="11">
        <v>1</v>
      </c>
      <c r="C193" s="11">
        <v>617</v>
      </c>
      <c r="D193" s="11"/>
      <c r="E193" s="11" t="s">
        <v>3</v>
      </c>
      <c r="F193" s="11" t="s">
        <v>101</v>
      </c>
      <c r="G193" s="11" t="s">
        <v>102</v>
      </c>
      <c r="H193" s="11" t="s">
        <v>103</v>
      </c>
      <c r="I193" s="11">
        <f>J193</f>
        <v>2</v>
      </c>
      <c r="J193" s="11">
        <v>2</v>
      </c>
      <c r="K193" s="11">
        <v>2</v>
      </c>
      <c r="L193" s="11">
        <v>0</v>
      </c>
      <c r="M193" s="11">
        <v>0</v>
      </c>
      <c r="N193" s="11">
        <f t="shared" si="109"/>
        <v>0</v>
      </c>
      <c r="O193" s="11">
        <f>ROUND(P193,2)</f>
        <v>0</v>
      </c>
      <c r="P193" s="11">
        <f>ROUND(ROUND(ROUND(SUMIF(SmtRes!AQ618:'SmtRes'!AQ628,"=1",SmtRes!CU618:'SmtRes'!CU628),2),2)*I193/100,2)</f>
        <v>0</v>
      </c>
      <c r="Q193" s="11">
        <f>ROUND(CR193*I193,2)</f>
        <v>0</v>
      </c>
      <c r="R193" s="11">
        <f>ROUND(CS193*I193,2)</f>
        <v>0</v>
      </c>
      <c r="S193" s="11">
        <f>ROUND(CT193*I193,2)</f>
        <v>0</v>
      </c>
      <c r="T193" s="11">
        <f t="shared" si="110"/>
        <v>0</v>
      </c>
      <c r="U193" s="11">
        <f>ROUND(CV193*I193,7)</f>
        <v>0</v>
      </c>
      <c r="V193" s="11">
        <f>ROUND(CW193*I193,7)</f>
        <v>0</v>
      </c>
      <c r="W193" s="11">
        <f t="shared" si="111"/>
        <v>0</v>
      </c>
      <c r="X193" s="11">
        <f t="shared" si="112"/>
        <v>0</v>
      </c>
      <c r="Y193" s="11">
        <f t="shared" si="113"/>
        <v>0</v>
      </c>
      <c r="Z193" s="11"/>
      <c r="AA193" s="11">
        <v>-1</v>
      </c>
      <c r="AB193" s="11">
        <f t="shared" si="114"/>
        <v>0</v>
      </c>
      <c r="AC193" s="11">
        <f>ROUND((ES193),6)</f>
        <v>0</v>
      </c>
      <c r="AD193" s="11">
        <f>ROUND((((ET193)-(EU193))+AE193),6)</f>
        <v>0</v>
      </c>
      <c r="AE193" s="11">
        <f>ROUND((EU193),6)</f>
        <v>0</v>
      </c>
      <c r="AF193" s="11">
        <f>ROUND((EV193),6)</f>
        <v>0</v>
      </c>
      <c r="AG193" s="11">
        <f t="shared" si="115"/>
        <v>0</v>
      </c>
      <c r="AH193" s="11">
        <f>(EW193)</f>
        <v>0</v>
      </c>
      <c r="AI193" s="11">
        <f>(EX193)</f>
        <v>0</v>
      </c>
      <c r="AJ193" s="11">
        <f t="shared" si="116"/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97</v>
      </c>
      <c r="AU193" s="11">
        <v>51</v>
      </c>
      <c r="AV193" s="11">
        <v>1</v>
      </c>
      <c r="AW193" s="11">
        <v>1</v>
      </c>
      <c r="AX193" s="11"/>
      <c r="AY193" s="11"/>
      <c r="AZ193" s="11">
        <v>1</v>
      </c>
      <c r="BA193" s="11">
        <v>1</v>
      </c>
      <c r="BB193" s="11">
        <v>1</v>
      </c>
      <c r="BC193" s="11">
        <v>1</v>
      </c>
      <c r="BD193" s="11" t="s">
        <v>3</v>
      </c>
      <c r="BE193" s="11" t="s">
        <v>3</v>
      </c>
      <c r="BF193" s="11" t="s">
        <v>3</v>
      </c>
      <c r="BG193" s="11" t="s">
        <v>3</v>
      </c>
      <c r="BH193" s="11">
        <v>3</v>
      </c>
      <c r="BI193" s="11">
        <v>2</v>
      </c>
      <c r="BJ193" s="11" t="s">
        <v>3</v>
      </c>
      <c r="BK193" s="11"/>
      <c r="BL193" s="11"/>
      <c r="BM193" s="11">
        <v>108001</v>
      </c>
      <c r="BN193" s="11">
        <v>0</v>
      </c>
      <c r="BO193" s="11" t="s">
        <v>3</v>
      </c>
      <c r="BP193" s="11">
        <v>0</v>
      </c>
      <c r="BQ193" s="11">
        <v>3</v>
      </c>
      <c r="BR193" s="11">
        <v>0</v>
      </c>
      <c r="BS193" s="11">
        <v>1</v>
      </c>
      <c r="BT193" s="11">
        <v>1</v>
      </c>
      <c r="BU193" s="11">
        <v>1</v>
      </c>
      <c r="BV193" s="11">
        <v>1</v>
      </c>
      <c r="BW193" s="11">
        <v>1</v>
      </c>
      <c r="BX193" s="11">
        <v>1</v>
      </c>
      <c r="BY193" s="11" t="s">
        <v>3</v>
      </c>
      <c r="BZ193" s="11">
        <v>97</v>
      </c>
      <c r="CA193" s="11">
        <v>51</v>
      </c>
      <c r="CB193" s="11" t="s">
        <v>3</v>
      </c>
      <c r="CC193" s="11"/>
      <c r="CD193" s="11"/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 t="s">
        <v>3</v>
      </c>
      <c r="CO193" s="11">
        <v>0</v>
      </c>
      <c r="CP193" s="11">
        <f t="shared" ref="CP193:CZ193" si="132">0</f>
        <v>0</v>
      </c>
      <c r="CQ193" s="11">
        <f t="shared" si="132"/>
        <v>0</v>
      </c>
      <c r="CR193" s="11">
        <f t="shared" si="132"/>
        <v>0</v>
      </c>
      <c r="CS193" s="11">
        <f t="shared" si="132"/>
        <v>0</v>
      </c>
      <c r="CT193" s="11">
        <f t="shared" si="132"/>
        <v>0</v>
      </c>
      <c r="CU193" s="11">
        <f t="shared" si="132"/>
        <v>0</v>
      </c>
      <c r="CV193" s="11">
        <f t="shared" si="132"/>
        <v>0</v>
      </c>
      <c r="CW193" s="11">
        <f t="shared" si="132"/>
        <v>0</v>
      </c>
      <c r="CX193" s="11">
        <f t="shared" si="132"/>
        <v>0</v>
      </c>
      <c r="CY193" s="11">
        <f t="shared" si="132"/>
        <v>0</v>
      </c>
      <c r="CZ193" s="11">
        <f t="shared" si="132"/>
        <v>0</v>
      </c>
      <c r="DA193" s="11"/>
      <c r="DB193" s="11"/>
      <c r="DC193" s="11" t="s">
        <v>3</v>
      </c>
      <c r="DD193" s="11" t="s">
        <v>3</v>
      </c>
      <c r="DE193" s="11" t="s">
        <v>3</v>
      </c>
      <c r="DF193" s="11" t="s">
        <v>3</v>
      </c>
      <c r="DG193" s="11" t="s">
        <v>3</v>
      </c>
      <c r="DH193" s="11" t="s">
        <v>3</v>
      </c>
      <c r="DI193" s="11" t="s">
        <v>3</v>
      </c>
      <c r="DJ193" s="11" t="s">
        <v>3</v>
      </c>
      <c r="DK193" s="11" t="s">
        <v>3</v>
      </c>
      <c r="DL193" s="11" t="s">
        <v>3</v>
      </c>
      <c r="DM193" s="11" t="s">
        <v>3</v>
      </c>
      <c r="DN193" s="11">
        <v>0</v>
      </c>
      <c r="DO193" s="11">
        <v>0</v>
      </c>
      <c r="DP193" s="11">
        <v>1</v>
      </c>
      <c r="DQ193" s="11">
        <v>1</v>
      </c>
      <c r="DR193" s="11"/>
      <c r="DS193" s="11"/>
      <c r="DT193" s="11"/>
      <c r="DU193" s="11">
        <v>1013</v>
      </c>
      <c r="DV193" s="11" t="s">
        <v>103</v>
      </c>
      <c r="DW193" s="11" t="s">
        <v>103</v>
      </c>
      <c r="DX193" s="11">
        <v>1</v>
      </c>
      <c r="DY193" s="11"/>
      <c r="DZ193" s="11" t="s">
        <v>3</v>
      </c>
      <c r="EA193" s="11" t="s">
        <v>3</v>
      </c>
      <c r="EB193" s="11" t="s">
        <v>3</v>
      </c>
      <c r="EC193" s="11" t="s">
        <v>3</v>
      </c>
      <c r="ED193" s="11"/>
      <c r="EE193" s="11">
        <v>87476968</v>
      </c>
      <c r="EF193" s="11">
        <v>3</v>
      </c>
      <c r="EG193" s="11" t="s">
        <v>96</v>
      </c>
      <c r="EH193" s="11">
        <v>0</v>
      </c>
      <c r="EI193" s="11" t="s">
        <v>3</v>
      </c>
      <c r="EJ193" s="11">
        <v>2</v>
      </c>
      <c r="EK193" s="11">
        <v>108001</v>
      </c>
      <c r="EL193" s="11" t="s">
        <v>97</v>
      </c>
      <c r="EM193" s="11" t="s">
        <v>98</v>
      </c>
      <c r="EN193" s="11"/>
      <c r="EO193" s="11" t="s">
        <v>3</v>
      </c>
      <c r="EP193" s="11"/>
      <c r="EQ193" s="11">
        <v>1024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>
        <v>0</v>
      </c>
      <c r="FR193" s="11">
        <v>0</v>
      </c>
      <c r="FS193" s="11">
        <v>0</v>
      </c>
      <c r="FT193" s="11"/>
      <c r="FU193" s="11"/>
      <c r="FV193" s="11"/>
      <c r="FW193" s="11"/>
      <c r="FX193" s="11">
        <v>97</v>
      </c>
      <c r="FY193" s="11">
        <v>51</v>
      </c>
      <c r="FZ193" s="11"/>
      <c r="GA193" s="11" t="s">
        <v>3</v>
      </c>
      <c r="GB193" s="11"/>
      <c r="GC193" s="11"/>
      <c r="GD193" s="11">
        <v>1</v>
      </c>
      <c r="GE193" s="11"/>
      <c r="GF193" s="11">
        <v>274903907</v>
      </c>
      <c r="GG193" s="11">
        <v>2</v>
      </c>
      <c r="GH193" s="11">
        <v>1</v>
      </c>
      <c r="GI193" s="11">
        <v>-2</v>
      </c>
      <c r="GJ193" s="11">
        <v>0</v>
      </c>
      <c r="GK193" s="11">
        <v>0</v>
      </c>
      <c r="GL193" s="11">
        <f t="shared" si="117"/>
        <v>0</v>
      </c>
      <c r="GM193" s="11">
        <f t="shared" si="118"/>
        <v>0</v>
      </c>
      <c r="GN193" s="11">
        <f t="shared" si="119"/>
        <v>0</v>
      </c>
      <c r="GO193" s="11">
        <f t="shared" si="120"/>
        <v>0</v>
      </c>
      <c r="GP193" s="11">
        <f t="shared" si="121"/>
        <v>0</v>
      </c>
      <c r="GQ193" s="11"/>
      <c r="GR193" s="11">
        <v>0</v>
      </c>
      <c r="GS193" s="11">
        <v>3</v>
      </c>
      <c r="GT193" s="11">
        <v>0</v>
      </c>
      <c r="GU193" s="11" t="s">
        <v>3</v>
      </c>
      <c r="GV193" s="11">
        <f t="shared" si="122"/>
        <v>0</v>
      </c>
      <c r="GW193" s="11">
        <v>1</v>
      </c>
      <c r="GX193" s="11">
        <f t="shared" si="123"/>
        <v>0</v>
      </c>
      <c r="GY193" s="11"/>
      <c r="GZ193" s="11"/>
      <c r="HA193" s="11">
        <v>0</v>
      </c>
      <c r="HB193" s="11">
        <v>0</v>
      </c>
      <c r="HC193" s="11">
        <f>0</f>
        <v>0</v>
      </c>
      <c r="HD193" s="11"/>
      <c r="HE193" s="11" t="s">
        <v>3</v>
      </c>
      <c r="HF193" s="11" t="s">
        <v>3</v>
      </c>
      <c r="HG193" s="11"/>
      <c r="HH193" s="11"/>
      <c r="HI193" s="11"/>
      <c r="HJ193" s="11"/>
      <c r="HK193" s="11"/>
      <c r="HL193" s="11"/>
      <c r="HM193" s="11" t="s">
        <v>3</v>
      </c>
      <c r="HN193" s="11" t="s">
        <v>99</v>
      </c>
      <c r="HO193" s="11" t="s">
        <v>100</v>
      </c>
      <c r="HP193" s="11" t="s">
        <v>97</v>
      </c>
      <c r="HQ193" s="11" t="s">
        <v>97</v>
      </c>
      <c r="HR193" s="11"/>
      <c r="HS193" s="11">
        <v>0</v>
      </c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>
        <v>0</v>
      </c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</row>
    <row r="194" spans="1:255" x14ac:dyDescent="0.2">
      <c r="A194" s="13">
        <v>18</v>
      </c>
      <c r="B194" s="13">
        <v>1</v>
      </c>
      <c r="C194" s="13">
        <v>628</v>
      </c>
      <c r="D194" s="13"/>
      <c r="E194" s="13" t="s">
        <v>3</v>
      </c>
      <c r="F194" s="13" t="s">
        <v>101</v>
      </c>
      <c r="G194" s="13" t="s">
        <v>102</v>
      </c>
      <c r="H194" s="13" t="s">
        <v>103</v>
      </c>
      <c r="I194" s="13">
        <f>J194</f>
        <v>2</v>
      </c>
      <c r="J194" s="13">
        <v>2</v>
      </c>
      <c r="K194" s="13">
        <v>2</v>
      </c>
      <c r="L194" s="13">
        <v>0</v>
      </c>
      <c r="M194" s="13">
        <v>0</v>
      </c>
      <c r="N194" s="13">
        <f t="shared" si="109"/>
        <v>0</v>
      </c>
      <c r="O194" s="13">
        <f>ROUND(P194,2)</f>
        <v>0</v>
      </c>
      <c r="P194" s="13">
        <f>ROUND(ROUND(ROUND(SUMIF(SmtRes!AQ618:'SmtRes'!AQ628,"=1",SmtRes!CU618:'SmtRes'!CU628),2),2)*I194/100,2)</f>
        <v>0</v>
      </c>
      <c r="Q194" s="13">
        <f>ROUND(CR194*I194,2)</f>
        <v>0</v>
      </c>
      <c r="R194" s="13">
        <f>ROUND(CS194*I194,2)</f>
        <v>0</v>
      </c>
      <c r="S194" s="13">
        <f>ROUND(CT194*I194,2)</f>
        <v>0</v>
      </c>
      <c r="T194" s="13">
        <f t="shared" si="110"/>
        <v>0</v>
      </c>
      <c r="U194" s="13">
        <f>ROUND(CV194*I194,7)</f>
        <v>0</v>
      </c>
      <c r="V194" s="13">
        <f>ROUND(CW194*I194,7)</f>
        <v>0</v>
      </c>
      <c r="W194" s="13">
        <f t="shared" si="111"/>
        <v>0</v>
      </c>
      <c r="X194" s="13">
        <f t="shared" si="112"/>
        <v>0</v>
      </c>
      <c r="Y194" s="13">
        <f t="shared" si="113"/>
        <v>0</v>
      </c>
      <c r="Z194" s="13"/>
      <c r="AA194" s="13">
        <v>-1</v>
      </c>
      <c r="AB194" s="13">
        <f t="shared" si="114"/>
        <v>0</v>
      </c>
      <c r="AC194" s="13">
        <f>ROUND((ES194),6)</f>
        <v>0</v>
      </c>
      <c r="AD194" s="13">
        <f>ROUND((((ET194)-(EU194))+AE194),6)</f>
        <v>0</v>
      </c>
      <c r="AE194" s="13">
        <f>ROUND((EU194),6)</f>
        <v>0</v>
      </c>
      <c r="AF194" s="13">
        <f>ROUND((EV194),6)</f>
        <v>0</v>
      </c>
      <c r="AG194" s="13">
        <f t="shared" si="115"/>
        <v>0</v>
      </c>
      <c r="AH194" s="13">
        <f>(EW194)</f>
        <v>0</v>
      </c>
      <c r="AI194" s="13">
        <f>(EX194)</f>
        <v>0</v>
      </c>
      <c r="AJ194" s="13">
        <f t="shared" si="116"/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97</v>
      </c>
      <c r="AU194" s="13">
        <v>51</v>
      </c>
      <c r="AV194" s="13">
        <v>1</v>
      </c>
      <c r="AW194" s="13">
        <v>1</v>
      </c>
      <c r="AX194" s="13"/>
      <c r="AY194" s="13"/>
      <c r="AZ194" s="13">
        <v>1</v>
      </c>
      <c r="BA194" s="13">
        <v>1</v>
      </c>
      <c r="BB194" s="13">
        <v>1</v>
      </c>
      <c r="BC194" s="13">
        <v>1</v>
      </c>
      <c r="BD194" s="13" t="s">
        <v>3</v>
      </c>
      <c r="BE194" s="13" t="s">
        <v>3</v>
      </c>
      <c r="BF194" s="13" t="s">
        <v>3</v>
      </c>
      <c r="BG194" s="13" t="s">
        <v>3</v>
      </c>
      <c r="BH194" s="13">
        <v>3</v>
      </c>
      <c r="BI194" s="13">
        <v>2</v>
      </c>
      <c r="BJ194" s="13" t="s">
        <v>3</v>
      </c>
      <c r="BK194" s="13"/>
      <c r="BL194" s="13"/>
      <c r="BM194" s="13">
        <v>108001</v>
      </c>
      <c r="BN194" s="13">
        <v>0</v>
      </c>
      <c r="BO194" s="13" t="s">
        <v>3</v>
      </c>
      <c r="BP194" s="13">
        <v>0</v>
      </c>
      <c r="BQ194" s="13">
        <v>3</v>
      </c>
      <c r="BR194" s="13">
        <v>0</v>
      </c>
      <c r="BS194" s="13">
        <v>1</v>
      </c>
      <c r="BT194" s="13">
        <v>1</v>
      </c>
      <c r="BU194" s="13">
        <v>1</v>
      </c>
      <c r="BV194" s="13">
        <v>1</v>
      </c>
      <c r="BW194" s="13">
        <v>1</v>
      </c>
      <c r="BX194" s="13">
        <v>1</v>
      </c>
      <c r="BY194" s="13" t="s">
        <v>3</v>
      </c>
      <c r="BZ194" s="13">
        <v>97</v>
      </c>
      <c r="CA194" s="13">
        <v>51</v>
      </c>
      <c r="CB194" s="13" t="s">
        <v>3</v>
      </c>
      <c r="CC194" s="13"/>
      <c r="CD194" s="13"/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 t="s">
        <v>3</v>
      </c>
      <c r="CO194" s="13">
        <v>0</v>
      </c>
      <c r="CP194" s="13">
        <f t="shared" ref="CP194:CZ194" si="133">0</f>
        <v>0</v>
      </c>
      <c r="CQ194" s="13">
        <f t="shared" si="133"/>
        <v>0</v>
      </c>
      <c r="CR194" s="13">
        <f t="shared" si="133"/>
        <v>0</v>
      </c>
      <c r="CS194" s="13">
        <f t="shared" si="133"/>
        <v>0</v>
      </c>
      <c r="CT194" s="13">
        <f t="shared" si="133"/>
        <v>0</v>
      </c>
      <c r="CU194" s="13">
        <f t="shared" si="133"/>
        <v>0</v>
      </c>
      <c r="CV194" s="13">
        <f t="shared" si="133"/>
        <v>0</v>
      </c>
      <c r="CW194" s="13">
        <f t="shared" si="133"/>
        <v>0</v>
      </c>
      <c r="CX194" s="13">
        <f t="shared" si="133"/>
        <v>0</v>
      </c>
      <c r="CY194" s="13">
        <f t="shared" si="133"/>
        <v>0</v>
      </c>
      <c r="CZ194" s="13">
        <f t="shared" si="133"/>
        <v>0</v>
      </c>
      <c r="DA194" s="13"/>
      <c r="DB194" s="13"/>
      <c r="DC194" s="13" t="s">
        <v>3</v>
      </c>
      <c r="DD194" s="13" t="s">
        <v>3</v>
      </c>
      <c r="DE194" s="13" t="s">
        <v>3</v>
      </c>
      <c r="DF194" s="13" t="s">
        <v>3</v>
      </c>
      <c r="DG194" s="13" t="s">
        <v>3</v>
      </c>
      <c r="DH194" s="13" t="s">
        <v>3</v>
      </c>
      <c r="DI194" s="13" t="s">
        <v>3</v>
      </c>
      <c r="DJ194" s="13" t="s">
        <v>3</v>
      </c>
      <c r="DK194" s="13" t="s">
        <v>3</v>
      </c>
      <c r="DL194" s="13" t="s">
        <v>3</v>
      </c>
      <c r="DM194" s="13" t="s">
        <v>3</v>
      </c>
      <c r="DN194" s="13">
        <v>0</v>
      </c>
      <c r="DO194" s="13">
        <v>0</v>
      </c>
      <c r="DP194" s="13">
        <v>1</v>
      </c>
      <c r="DQ194" s="13">
        <v>1</v>
      </c>
      <c r="DR194" s="13"/>
      <c r="DS194" s="13"/>
      <c r="DT194" s="13"/>
      <c r="DU194" s="13">
        <v>1013</v>
      </c>
      <c r="DV194" s="13" t="s">
        <v>103</v>
      </c>
      <c r="DW194" s="13" t="s">
        <v>103</v>
      </c>
      <c r="DX194" s="13">
        <v>1</v>
      </c>
      <c r="DY194" s="13"/>
      <c r="DZ194" s="13" t="s">
        <v>3</v>
      </c>
      <c r="EA194" s="13" t="s">
        <v>3</v>
      </c>
      <c r="EB194" s="13" t="s">
        <v>3</v>
      </c>
      <c r="EC194" s="13" t="s">
        <v>3</v>
      </c>
      <c r="ED194" s="13"/>
      <c r="EE194" s="13">
        <v>87476968</v>
      </c>
      <c r="EF194" s="13">
        <v>3</v>
      </c>
      <c r="EG194" s="13" t="s">
        <v>96</v>
      </c>
      <c r="EH194" s="13">
        <v>0</v>
      </c>
      <c r="EI194" s="13" t="s">
        <v>3</v>
      </c>
      <c r="EJ194" s="13">
        <v>2</v>
      </c>
      <c r="EK194" s="13">
        <v>108001</v>
      </c>
      <c r="EL194" s="13" t="s">
        <v>97</v>
      </c>
      <c r="EM194" s="13" t="s">
        <v>98</v>
      </c>
      <c r="EN194" s="13"/>
      <c r="EO194" s="13" t="s">
        <v>3</v>
      </c>
      <c r="EP194" s="13"/>
      <c r="EQ194" s="13">
        <v>1024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>
        <v>0</v>
      </c>
      <c r="FR194" s="13">
        <v>0</v>
      </c>
      <c r="FS194" s="13">
        <v>0</v>
      </c>
      <c r="FT194" s="13"/>
      <c r="FU194" s="13"/>
      <c r="FV194" s="13"/>
      <c r="FW194" s="13"/>
      <c r="FX194" s="13">
        <v>97</v>
      </c>
      <c r="FY194" s="13">
        <v>51</v>
      </c>
      <c r="FZ194" s="13"/>
      <c r="GA194" s="13" t="s">
        <v>3</v>
      </c>
      <c r="GB194" s="13"/>
      <c r="GC194" s="13"/>
      <c r="GD194" s="13">
        <v>1</v>
      </c>
      <c r="GE194" s="13"/>
      <c r="GF194" s="13">
        <v>274903907</v>
      </c>
      <c r="GG194" s="13">
        <v>2</v>
      </c>
      <c r="GH194" s="13">
        <v>1</v>
      </c>
      <c r="GI194" s="13">
        <v>-2</v>
      </c>
      <c r="GJ194" s="13">
        <v>0</v>
      </c>
      <c r="GK194" s="13">
        <v>0</v>
      </c>
      <c r="GL194" s="13">
        <f t="shared" si="117"/>
        <v>0</v>
      </c>
      <c r="GM194" s="13">
        <f t="shared" si="118"/>
        <v>0</v>
      </c>
      <c r="GN194" s="13">
        <f t="shared" si="119"/>
        <v>0</v>
      </c>
      <c r="GO194" s="13">
        <f t="shared" si="120"/>
        <v>0</v>
      </c>
      <c r="GP194" s="13">
        <f t="shared" si="121"/>
        <v>0</v>
      </c>
      <c r="GQ194" s="13"/>
      <c r="GR194" s="13">
        <v>0</v>
      </c>
      <c r="GS194" s="13">
        <v>3</v>
      </c>
      <c r="GT194" s="13">
        <v>0</v>
      </c>
      <c r="GU194" s="13" t="s">
        <v>3</v>
      </c>
      <c r="GV194" s="13">
        <f t="shared" si="122"/>
        <v>0</v>
      </c>
      <c r="GW194" s="13">
        <v>1</v>
      </c>
      <c r="GX194" s="13">
        <f t="shared" si="123"/>
        <v>0</v>
      </c>
      <c r="GY194" s="13"/>
      <c r="GZ194" s="13"/>
      <c r="HA194" s="13">
        <v>0</v>
      </c>
      <c r="HB194" s="13">
        <v>0</v>
      </c>
      <c r="HC194" s="13">
        <f>0</f>
        <v>0</v>
      </c>
      <c r="HD194" s="13"/>
      <c r="HE194" s="13" t="s">
        <v>3</v>
      </c>
      <c r="HF194" s="13" t="s">
        <v>3</v>
      </c>
      <c r="HG194" s="13"/>
      <c r="HH194" s="13"/>
      <c r="HI194" s="13"/>
      <c r="HJ194" s="13"/>
      <c r="HK194" s="13"/>
      <c r="HL194" s="13"/>
      <c r="HM194" s="13" t="s">
        <v>3</v>
      </c>
      <c r="HN194" s="13" t="s">
        <v>99</v>
      </c>
      <c r="HO194" s="13" t="s">
        <v>100</v>
      </c>
      <c r="HP194" s="13" t="s">
        <v>97</v>
      </c>
      <c r="HQ194" s="13" t="s">
        <v>97</v>
      </c>
      <c r="HR194" s="13"/>
      <c r="HS194" s="13">
        <v>0</v>
      </c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>
        <v>0</v>
      </c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</row>
    <row r="195" spans="1:255" x14ac:dyDescent="0.2">
      <c r="A195" s="11">
        <v>17</v>
      </c>
      <c r="B195" s="11">
        <v>1</v>
      </c>
      <c r="C195" s="11">
        <f>ROW(SmtRes!A636)</f>
        <v>636</v>
      </c>
      <c r="D195" s="11">
        <f>ROW(EtalonRes!A842)</f>
        <v>842</v>
      </c>
      <c r="E195" s="11" t="s">
        <v>289</v>
      </c>
      <c r="F195" s="11" t="s">
        <v>290</v>
      </c>
      <c r="G195" s="11" t="s">
        <v>291</v>
      </c>
      <c r="H195" s="11" t="s">
        <v>205</v>
      </c>
      <c r="I195" s="11">
        <v>1.44E-2</v>
      </c>
      <c r="J195" s="11">
        <v>0</v>
      </c>
      <c r="K195" s="11">
        <v>1.44E-2</v>
      </c>
      <c r="L195" s="11">
        <v>1.44E-2</v>
      </c>
      <c r="M195" s="11">
        <v>0</v>
      </c>
      <c r="N195" s="11">
        <f t="shared" si="109"/>
        <v>1.44E-2</v>
      </c>
      <c r="O195" s="11">
        <f t="shared" ref="O195:O200" si="134">ROUND(CP195,2)</f>
        <v>273.35000000000002</v>
      </c>
      <c r="P195" s="11">
        <f>SUMIF(SmtRes!AQ629:'SmtRes'!AQ636,"=1",SmtRes!DF629:'SmtRes'!DF636)</f>
        <v>22.669999999999998</v>
      </c>
      <c r="Q195" s="11">
        <f>SUMIF(SmtRes!AQ629:'SmtRes'!AQ636,"=1",SmtRes!DG629:'SmtRes'!DG636)</f>
        <v>0.46</v>
      </c>
      <c r="R195" s="11">
        <f>SUMIF(SmtRes!AQ629:'SmtRes'!AQ636,"=1",SmtRes!DH629:'SmtRes'!DH636)</f>
        <v>0.84</v>
      </c>
      <c r="S195" s="11">
        <f>SUMIF(SmtRes!AQ629:'SmtRes'!AQ636,"=1",SmtRes!DI629:'SmtRes'!DI636)</f>
        <v>249.38</v>
      </c>
      <c r="T195" s="11">
        <f t="shared" si="110"/>
        <v>0</v>
      </c>
      <c r="U195" s="11">
        <f>SUMIF(SmtRes!AQ629:'SmtRes'!AQ636,"=1",SmtRes!CV629:'SmtRes'!CV636)</f>
        <v>0.31795200000000001</v>
      </c>
      <c r="V195" s="11">
        <f>SUMIF(SmtRes!AQ629:'SmtRes'!AQ636,"=1",SmtRes!CW629:'SmtRes'!CW636)</f>
        <v>9.9359999999999987E-4</v>
      </c>
      <c r="W195" s="11">
        <f t="shared" si="111"/>
        <v>0</v>
      </c>
      <c r="X195" s="11">
        <f t="shared" si="112"/>
        <v>250.22</v>
      </c>
      <c r="Y195" s="11">
        <f t="shared" si="113"/>
        <v>122.61</v>
      </c>
      <c r="Z195" s="11"/>
      <c r="AA195" s="11">
        <v>91157964</v>
      </c>
      <c r="AB195" s="11">
        <f t="shared" si="114"/>
        <v>18513.417604999999</v>
      </c>
      <c r="AC195" s="11">
        <f>ROUND((SUM(SmtRes!BQ629:'SmtRes'!BQ636)),6)</f>
        <v>1163.74055</v>
      </c>
      <c r="AD195" s="11">
        <f>ROUND((((SUM(SmtRes!BR629:'SmtRes'!BR636))-(SUM(SmtRes!BS629:'SmtRes'!BS636)))+AE195),6)</f>
        <v>31.670655</v>
      </c>
      <c r="AE195" s="11">
        <f>ROUND((SUM(SmtRes!BS629:'SmtRes'!BS636)),6)</f>
        <v>58.332484999999998</v>
      </c>
      <c r="AF195" s="11">
        <f>ROUND((SUM(SmtRes!BT629:'SmtRes'!BT636)),6)</f>
        <v>17318.006399999998</v>
      </c>
      <c r="AG195" s="11">
        <f t="shared" si="115"/>
        <v>0</v>
      </c>
      <c r="AH195" s="11">
        <f>(SUM(SmtRes!BU629:'SmtRes'!BU636))</f>
        <v>22.08</v>
      </c>
      <c r="AI195" s="11">
        <f>(SUM(SmtRes!BV629:'SmtRes'!BV636))</f>
        <v>6.9000000000000006E-2</v>
      </c>
      <c r="AJ195" s="11">
        <f t="shared" si="116"/>
        <v>0</v>
      </c>
      <c r="AK195" s="11">
        <v>16301.140149999999</v>
      </c>
      <c r="AL195" s="11">
        <v>1163.74055</v>
      </c>
      <c r="AM195" s="11">
        <v>27.5397</v>
      </c>
      <c r="AN195" s="11">
        <v>50.7239</v>
      </c>
      <c r="AO195" s="11">
        <v>15059.136</v>
      </c>
      <c r="AP195" s="11">
        <v>0</v>
      </c>
      <c r="AQ195" s="11">
        <v>19.2</v>
      </c>
      <c r="AR195" s="11">
        <v>0.06</v>
      </c>
      <c r="AS195" s="11">
        <v>0</v>
      </c>
      <c r="AT195" s="11">
        <v>100</v>
      </c>
      <c r="AU195" s="11">
        <v>49</v>
      </c>
      <c r="AV195" s="11">
        <v>1</v>
      </c>
      <c r="AW195" s="11">
        <v>1</v>
      </c>
      <c r="AX195" s="11"/>
      <c r="AY195" s="11"/>
      <c r="AZ195" s="11">
        <v>1</v>
      </c>
      <c r="BA195" s="11">
        <v>1</v>
      </c>
      <c r="BB195" s="11">
        <v>1</v>
      </c>
      <c r="BC195" s="11">
        <v>1</v>
      </c>
      <c r="BD195" s="11" t="s">
        <v>3</v>
      </c>
      <c r="BE195" s="11" t="s">
        <v>3</v>
      </c>
      <c r="BF195" s="11" t="s">
        <v>3</v>
      </c>
      <c r="BG195" s="11" t="s">
        <v>3</v>
      </c>
      <c r="BH195" s="11">
        <v>0</v>
      </c>
      <c r="BI195" s="11">
        <v>1</v>
      </c>
      <c r="BJ195" s="11" t="s">
        <v>292</v>
      </c>
      <c r="BK195" s="11"/>
      <c r="BL195" s="11"/>
      <c r="BM195" s="11">
        <v>15001</v>
      </c>
      <c r="BN195" s="11">
        <v>0</v>
      </c>
      <c r="BO195" s="11" t="s">
        <v>3</v>
      </c>
      <c r="BP195" s="11">
        <v>0</v>
      </c>
      <c r="BQ195" s="11">
        <v>2</v>
      </c>
      <c r="BR195" s="11">
        <v>0</v>
      </c>
      <c r="BS195" s="11">
        <v>1</v>
      </c>
      <c r="BT195" s="11">
        <v>1</v>
      </c>
      <c r="BU195" s="11">
        <v>1</v>
      </c>
      <c r="BV195" s="11">
        <v>1</v>
      </c>
      <c r="BW195" s="11">
        <v>1</v>
      </c>
      <c r="BX195" s="11">
        <v>1</v>
      </c>
      <c r="BY195" s="11" t="s">
        <v>3</v>
      </c>
      <c r="BZ195" s="11">
        <v>100</v>
      </c>
      <c r="CA195" s="11">
        <v>49</v>
      </c>
      <c r="CB195" s="11" t="s">
        <v>3</v>
      </c>
      <c r="CC195" s="11"/>
      <c r="CD195" s="11"/>
      <c r="CE195" s="11">
        <v>0</v>
      </c>
      <c r="CF195" s="11">
        <v>0</v>
      </c>
      <c r="CG195" s="11">
        <v>0</v>
      </c>
      <c r="CH195" s="11">
        <v>7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 t="s">
        <v>196</v>
      </c>
      <c r="CO195" s="11">
        <v>0</v>
      </c>
      <c r="CP195" s="11">
        <f t="shared" ref="CP195:CP200" si="135">(P195+Q195+S195+R195)</f>
        <v>273.34999999999997</v>
      </c>
      <c r="CQ195" s="11">
        <f>SUMIF(SmtRes!AQ629:'SmtRes'!AQ636,"=1",SmtRes!AA629:'SmtRes'!AA636)</f>
        <v>40155.4</v>
      </c>
      <c r="CR195" s="11">
        <f>SUMIF(SmtRes!AQ629:'SmtRes'!AQ636,"=1",SmtRes!AB629:'SmtRes'!AB636)</f>
        <v>601.92000000000007</v>
      </c>
      <c r="CS195" s="11">
        <f>SUMIF(SmtRes!AQ629:'SmtRes'!AQ636,"=1",SmtRes!AC629:'SmtRes'!AC636)</f>
        <v>1626.51</v>
      </c>
      <c r="CT195" s="11">
        <f>SUMIF(SmtRes!AQ629:'SmtRes'!AQ636,"=1",SmtRes!AD629:'SmtRes'!AD636)</f>
        <v>784.33</v>
      </c>
      <c r="CU195" s="11">
        <f t="shared" ref="CU195:CU200" si="136">AG195</f>
        <v>0</v>
      </c>
      <c r="CV195" s="11">
        <f>SUMIF(SmtRes!AQ629:'SmtRes'!AQ636,"=1",SmtRes!BU629:'SmtRes'!BU636)</f>
        <v>22.08</v>
      </c>
      <c r="CW195" s="11">
        <f>SUMIF(SmtRes!AQ629:'SmtRes'!AQ636,"=1",SmtRes!BV629:'SmtRes'!BV636)</f>
        <v>6.9000000000000006E-2</v>
      </c>
      <c r="CX195" s="11">
        <f t="shared" ref="CX195:CX200" si="137">AJ195</f>
        <v>0</v>
      </c>
      <c r="CY195" s="11">
        <f t="shared" ref="CY195:CY200" si="138">(((S195+R195)*AT195)/100)</f>
        <v>250.22</v>
      </c>
      <c r="CZ195" s="11">
        <f t="shared" ref="CZ195:CZ200" si="139">(((S195+R195)*AU195)/100)</f>
        <v>122.60780000000001</v>
      </c>
      <c r="DA195" s="11"/>
      <c r="DB195" s="11">
        <v>65</v>
      </c>
      <c r="DC195" s="11" t="s">
        <v>3</v>
      </c>
      <c r="DD195" s="11" t="s">
        <v>3</v>
      </c>
      <c r="DE195" s="11" t="s">
        <v>197</v>
      </c>
      <c r="DF195" s="11" t="s">
        <v>197</v>
      </c>
      <c r="DG195" s="11" t="s">
        <v>197</v>
      </c>
      <c r="DH195" s="11" t="s">
        <v>3</v>
      </c>
      <c r="DI195" s="11" t="s">
        <v>197</v>
      </c>
      <c r="DJ195" s="11" t="s">
        <v>197</v>
      </c>
      <c r="DK195" s="11" t="s">
        <v>3</v>
      </c>
      <c r="DL195" s="11" t="s">
        <v>3</v>
      </c>
      <c r="DM195" s="11" t="s">
        <v>3</v>
      </c>
      <c r="DN195" s="11">
        <v>0</v>
      </c>
      <c r="DO195" s="11">
        <v>0</v>
      </c>
      <c r="DP195" s="11">
        <v>1</v>
      </c>
      <c r="DQ195" s="11">
        <v>1</v>
      </c>
      <c r="DR195" s="11"/>
      <c r="DS195" s="11"/>
      <c r="DT195" s="11"/>
      <c r="DU195" s="11">
        <v>1005</v>
      </c>
      <c r="DV195" s="11" t="s">
        <v>205</v>
      </c>
      <c r="DW195" s="11" t="s">
        <v>205</v>
      </c>
      <c r="DX195" s="11">
        <v>100</v>
      </c>
      <c r="DY195" s="11"/>
      <c r="DZ195" s="11" t="s">
        <v>3</v>
      </c>
      <c r="EA195" s="11" t="s">
        <v>3</v>
      </c>
      <c r="EB195" s="11" t="s">
        <v>3</v>
      </c>
      <c r="EC195" s="11" t="s">
        <v>3</v>
      </c>
      <c r="ED195" s="11"/>
      <c r="EE195" s="11">
        <v>87477118</v>
      </c>
      <c r="EF195" s="11">
        <v>2</v>
      </c>
      <c r="EG195" s="11" t="s">
        <v>38</v>
      </c>
      <c r="EH195" s="11">
        <v>15</v>
      </c>
      <c r="EI195" s="11" t="s">
        <v>293</v>
      </c>
      <c r="EJ195" s="11">
        <v>1</v>
      </c>
      <c r="EK195" s="11">
        <v>15001</v>
      </c>
      <c r="EL195" s="11" t="s">
        <v>293</v>
      </c>
      <c r="EM195" s="11" t="s">
        <v>294</v>
      </c>
      <c r="EN195" s="11"/>
      <c r="EO195" s="11" t="s">
        <v>200</v>
      </c>
      <c r="EP195" s="11"/>
      <c r="EQ195" s="11">
        <v>131072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19.2</v>
      </c>
      <c r="EX195" s="11">
        <v>0.06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>
        <v>0</v>
      </c>
      <c r="FR195" s="11">
        <v>0</v>
      </c>
      <c r="FS195" s="11">
        <v>0</v>
      </c>
      <c r="FT195" s="11"/>
      <c r="FU195" s="11"/>
      <c r="FV195" s="11"/>
      <c r="FW195" s="11"/>
      <c r="FX195" s="11">
        <v>100</v>
      </c>
      <c r="FY195" s="11">
        <v>49</v>
      </c>
      <c r="FZ195" s="11"/>
      <c r="GA195" s="11" t="s">
        <v>3</v>
      </c>
      <c r="GB195" s="11"/>
      <c r="GC195" s="11"/>
      <c r="GD195" s="11">
        <v>1</v>
      </c>
      <c r="GE195" s="11"/>
      <c r="GF195" s="11">
        <v>-2088197130</v>
      </c>
      <c r="GG195" s="11">
        <v>2</v>
      </c>
      <c r="GH195" s="11">
        <v>1</v>
      </c>
      <c r="GI195" s="11">
        <v>-2</v>
      </c>
      <c r="GJ195" s="11">
        <v>0</v>
      </c>
      <c r="GK195" s="11">
        <v>0</v>
      </c>
      <c r="GL195" s="11">
        <f t="shared" si="117"/>
        <v>0</v>
      </c>
      <c r="GM195" s="11">
        <f t="shared" si="118"/>
        <v>646.17999999999995</v>
      </c>
      <c r="GN195" s="11">
        <f t="shared" si="119"/>
        <v>646.17999999999995</v>
      </c>
      <c r="GO195" s="11">
        <f t="shared" si="120"/>
        <v>0</v>
      </c>
      <c r="GP195" s="11">
        <f t="shared" si="121"/>
        <v>0</v>
      </c>
      <c r="GQ195" s="11"/>
      <c r="GR195" s="11">
        <v>0</v>
      </c>
      <c r="GS195" s="11">
        <v>3</v>
      </c>
      <c r="GT195" s="11">
        <v>0</v>
      </c>
      <c r="GU195" s="11" t="s">
        <v>3</v>
      </c>
      <c r="GV195" s="11">
        <f t="shared" si="122"/>
        <v>0</v>
      </c>
      <c r="GW195" s="11">
        <v>1</v>
      </c>
      <c r="GX195" s="11">
        <f t="shared" si="123"/>
        <v>0</v>
      </c>
      <c r="GY195" s="11"/>
      <c r="GZ195" s="11"/>
      <c r="HA195" s="11">
        <v>0</v>
      </c>
      <c r="HB195" s="11">
        <v>0</v>
      </c>
      <c r="HC195" s="11">
        <f t="shared" ref="HC195:HC200" si="140">GV195*GW195</f>
        <v>0</v>
      </c>
      <c r="HD195" s="11"/>
      <c r="HE195" s="11" t="s">
        <v>3</v>
      </c>
      <c r="HF195" s="11" t="s">
        <v>3</v>
      </c>
      <c r="HG195" s="11"/>
      <c r="HH195" s="11"/>
      <c r="HI195" s="11"/>
      <c r="HJ195" s="11"/>
      <c r="HK195" s="11"/>
      <c r="HL195" s="11"/>
      <c r="HM195" s="11" t="s">
        <v>3</v>
      </c>
      <c r="HN195" s="11" t="s">
        <v>295</v>
      </c>
      <c r="HO195" s="11" t="s">
        <v>296</v>
      </c>
      <c r="HP195" s="11" t="s">
        <v>293</v>
      </c>
      <c r="HQ195" s="11" t="s">
        <v>293</v>
      </c>
      <c r="HR195" s="11"/>
      <c r="HS195" s="11">
        <v>0</v>
      </c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>
        <v>0</v>
      </c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</row>
    <row r="196" spans="1:255" x14ac:dyDescent="0.2">
      <c r="A196" s="13">
        <v>17</v>
      </c>
      <c r="B196" s="13">
        <v>1</v>
      </c>
      <c r="C196" s="13">
        <f>ROW(SmtRes!A644)</f>
        <v>644</v>
      </c>
      <c r="D196" s="13">
        <f>ROW(EtalonRes!A852)</f>
        <v>852</v>
      </c>
      <c r="E196" s="13" t="s">
        <v>289</v>
      </c>
      <c r="F196" s="13" t="s">
        <v>290</v>
      </c>
      <c r="G196" s="13" t="s">
        <v>291</v>
      </c>
      <c r="H196" s="13" t="s">
        <v>205</v>
      </c>
      <c r="I196" s="13">
        <v>1.44E-2</v>
      </c>
      <c r="J196" s="13">
        <v>0</v>
      </c>
      <c r="K196" s="13">
        <v>1.44E-2</v>
      </c>
      <c r="L196" s="13">
        <v>1.44E-2</v>
      </c>
      <c r="M196" s="13">
        <v>0</v>
      </c>
      <c r="N196" s="13">
        <f t="shared" si="109"/>
        <v>1.44E-2</v>
      </c>
      <c r="O196" s="13">
        <f t="shared" si="134"/>
        <v>273.35000000000002</v>
      </c>
      <c r="P196" s="13">
        <f>SUMIF(SmtRes!AQ637:'SmtRes'!AQ644,"=1",SmtRes!DF637:'SmtRes'!DF644)</f>
        <v>22.669999999999998</v>
      </c>
      <c r="Q196" s="13">
        <f>SUMIF(SmtRes!AQ637:'SmtRes'!AQ644,"=1",SmtRes!DG637:'SmtRes'!DG644)</f>
        <v>0.46</v>
      </c>
      <c r="R196" s="13">
        <f>SUMIF(SmtRes!AQ637:'SmtRes'!AQ644,"=1",SmtRes!DH637:'SmtRes'!DH644)</f>
        <v>0.84</v>
      </c>
      <c r="S196" s="13">
        <f>SUMIF(SmtRes!AQ637:'SmtRes'!AQ644,"=1",SmtRes!DI637:'SmtRes'!DI644)</f>
        <v>249.38</v>
      </c>
      <c r="T196" s="13">
        <f t="shared" si="110"/>
        <v>0</v>
      </c>
      <c r="U196" s="13">
        <f>SUMIF(SmtRes!AQ637:'SmtRes'!AQ644,"=1",SmtRes!CV637:'SmtRes'!CV644)</f>
        <v>0.31795200000000001</v>
      </c>
      <c r="V196" s="13">
        <f>SUMIF(SmtRes!AQ637:'SmtRes'!AQ644,"=1",SmtRes!CW637:'SmtRes'!CW644)</f>
        <v>9.9359999999999987E-4</v>
      </c>
      <c r="W196" s="13">
        <f t="shared" si="111"/>
        <v>0</v>
      </c>
      <c r="X196" s="13">
        <f t="shared" si="112"/>
        <v>250.22</v>
      </c>
      <c r="Y196" s="13">
        <f t="shared" si="113"/>
        <v>122.61</v>
      </c>
      <c r="Z196" s="13"/>
      <c r="AA196" s="13">
        <v>91157899</v>
      </c>
      <c r="AB196" s="13">
        <f t="shared" si="114"/>
        <v>18513.417604999999</v>
      </c>
      <c r="AC196" s="13">
        <f>ROUND((SUM(SmtRes!BQ637:'SmtRes'!BQ644)),6)</f>
        <v>1163.74055</v>
      </c>
      <c r="AD196" s="13">
        <f>ROUND((((SUM(SmtRes!BR637:'SmtRes'!BR644))-(SUM(SmtRes!BS637:'SmtRes'!BS644)))+AE196),6)</f>
        <v>31.670655</v>
      </c>
      <c r="AE196" s="13">
        <f>ROUND((SUM(SmtRes!BS637:'SmtRes'!BS644)),6)</f>
        <v>58.332484999999998</v>
      </c>
      <c r="AF196" s="13">
        <f>ROUND((SUM(SmtRes!BT637:'SmtRes'!BT644)),6)</f>
        <v>17318.006399999998</v>
      </c>
      <c r="AG196" s="13">
        <f t="shared" si="115"/>
        <v>0</v>
      </c>
      <c r="AH196" s="13">
        <f>(SUM(SmtRes!BU637:'SmtRes'!BU644))</f>
        <v>22.08</v>
      </c>
      <c r="AI196" s="13">
        <f>(SUM(SmtRes!BV637:'SmtRes'!BV644))</f>
        <v>6.9000000000000006E-2</v>
      </c>
      <c r="AJ196" s="13">
        <f t="shared" si="116"/>
        <v>0</v>
      </c>
      <c r="AK196" s="13">
        <v>16301.140149999999</v>
      </c>
      <c r="AL196" s="13">
        <v>1163.74055</v>
      </c>
      <c r="AM196" s="13">
        <v>27.5397</v>
      </c>
      <c r="AN196" s="13">
        <v>50.7239</v>
      </c>
      <c r="AO196" s="13">
        <v>15059.136</v>
      </c>
      <c r="AP196" s="13">
        <v>0</v>
      </c>
      <c r="AQ196" s="13">
        <v>19.2</v>
      </c>
      <c r="AR196" s="13">
        <v>0.06</v>
      </c>
      <c r="AS196" s="13">
        <v>0</v>
      </c>
      <c r="AT196" s="13">
        <v>100</v>
      </c>
      <c r="AU196" s="13">
        <v>49</v>
      </c>
      <c r="AV196" s="13">
        <v>1</v>
      </c>
      <c r="AW196" s="13">
        <v>1</v>
      </c>
      <c r="AX196" s="13"/>
      <c r="AY196" s="13"/>
      <c r="AZ196" s="13">
        <v>1</v>
      </c>
      <c r="BA196" s="13">
        <v>1</v>
      </c>
      <c r="BB196" s="13">
        <v>1</v>
      </c>
      <c r="BC196" s="13">
        <v>1</v>
      </c>
      <c r="BD196" s="13" t="s">
        <v>3</v>
      </c>
      <c r="BE196" s="13" t="s">
        <v>3</v>
      </c>
      <c r="BF196" s="13" t="s">
        <v>3</v>
      </c>
      <c r="BG196" s="13" t="s">
        <v>3</v>
      </c>
      <c r="BH196" s="13">
        <v>0</v>
      </c>
      <c r="BI196" s="13">
        <v>1</v>
      </c>
      <c r="BJ196" s="13" t="s">
        <v>292</v>
      </c>
      <c r="BK196" s="13"/>
      <c r="BL196" s="13"/>
      <c r="BM196" s="13">
        <v>15001</v>
      </c>
      <c r="BN196" s="13">
        <v>0</v>
      </c>
      <c r="BO196" s="13" t="s">
        <v>3</v>
      </c>
      <c r="BP196" s="13">
        <v>0</v>
      </c>
      <c r="BQ196" s="13">
        <v>2</v>
      </c>
      <c r="BR196" s="13">
        <v>0</v>
      </c>
      <c r="BS196" s="13">
        <v>1</v>
      </c>
      <c r="BT196" s="13">
        <v>1</v>
      </c>
      <c r="BU196" s="13">
        <v>1</v>
      </c>
      <c r="BV196" s="13">
        <v>1</v>
      </c>
      <c r="BW196" s="13">
        <v>1</v>
      </c>
      <c r="BX196" s="13">
        <v>1</v>
      </c>
      <c r="BY196" s="13" t="s">
        <v>3</v>
      </c>
      <c r="BZ196" s="13">
        <v>100</v>
      </c>
      <c r="CA196" s="13">
        <v>49</v>
      </c>
      <c r="CB196" s="13" t="s">
        <v>3</v>
      </c>
      <c r="CC196" s="13"/>
      <c r="CD196" s="13"/>
      <c r="CE196" s="13">
        <v>0</v>
      </c>
      <c r="CF196" s="13">
        <v>0</v>
      </c>
      <c r="CG196" s="13">
        <v>0</v>
      </c>
      <c r="CH196" s="13">
        <v>7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 t="s">
        <v>196</v>
      </c>
      <c r="CO196" s="13">
        <v>0</v>
      </c>
      <c r="CP196" s="13">
        <f t="shared" si="135"/>
        <v>273.34999999999997</v>
      </c>
      <c r="CQ196" s="13">
        <f>SUMIF(SmtRes!AQ637:'SmtRes'!AQ644,"=1",SmtRes!AA637:'SmtRes'!AA644)</f>
        <v>40155.4</v>
      </c>
      <c r="CR196" s="13">
        <f>SUMIF(SmtRes!AQ637:'SmtRes'!AQ644,"=1",SmtRes!AB637:'SmtRes'!AB644)</f>
        <v>601.92000000000007</v>
      </c>
      <c r="CS196" s="13">
        <f>SUMIF(SmtRes!AQ637:'SmtRes'!AQ644,"=1",SmtRes!AC637:'SmtRes'!AC644)</f>
        <v>1626.51</v>
      </c>
      <c r="CT196" s="13">
        <f>SUMIF(SmtRes!AQ637:'SmtRes'!AQ644,"=1",SmtRes!AD637:'SmtRes'!AD644)</f>
        <v>784.33</v>
      </c>
      <c r="CU196" s="13">
        <f t="shared" si="136"/>
        <v>0</v>
      </c>
      <c r="CV196" s="13">
        <f>SUMIF(SmtRes!AQ637:'SmtRes'!AQ644,"=1",SmtRes!BU637:'SmtRes'!BU644)</f>
        <v>22.08</v>
      </c>
      <c r="CW196" s="13">
        <f>SUMIF(SmtRes!AQ637:'SmtRes'!AQ644,"=1",SmtRes!BV637:'SmtRes'!BV644)</f>
        <v>6.9000000000000006E-2</v>
      </c>
      <c r="CX196" s="13">
        <f t="shared" si="137"/>
        <v>0</v>
      </c>
      <c r="CY196" s="13">
        <f t="shared" si="138"/>
        <v>250.22</v>
      </c>
      <c r="CZ196" s="13">
        <f t="shared" si="139"/>
        <v>122.60780000000001</v>
      </c>
      <c r="DA196" s="13"/>
      <c r="DB196" s="13">
        <v>66</v>
      </c>
      <c r="DC196" s="13" t="s">
        <v>3</v>
      </c>
      <c r="DD196" s="13" t="s">
        <v>3</v>
      </c>
      <c r="DE196" s="13" t="s">
        <v>197</v>
      </c>
      <c r="DF196" s="13" t="s">
        <v>197</v>
      </c>
      <c r="DG196" s="13" t="s">
        <v>197</v>
      </c>
      <c r="DH196" s="13" t="s">
        <v>3</v>
      </c>
      <c r="DI196" s="13" t="s">
        <v>197</v>
      </c>
      <c r="DJ196" s="13" t="s">
        <v>197</v>
      </c>
      <c r="DK196" s="13" t="s">
        <v>3</v>
      </c>
      <c r="DL196" s="13" t="s">
        <v>3</v>
      </c>
      <c r="DM196" s="13" t="s">
        <v>3</v>
      </c>
      <c r="DN196" s="13">
        <v>0</v>
      </c>
      <c r="DO196" s="13">
        <v>0</v>
      </c>
      <c r="DP196" s="13">
        <v>1</v>
      </c>
      <c r="DQ196" s="13">
        <v>1</v>
      </c>
      <c r="DR196" s="13"/>
      <c r="DS196" s="13"/>
      <c r="DT196" s="13"/>
      <c r="DU196" s="13">
        <v>1005</v>
      </c>
      <c r="DV196" s="13" t="s">
        <v>205</v>
      </c>
      <c r="DW196" s="13" t="s">
        <v>205</v>
      </c>
      <c r="DX196" s="13">
        <v>100</v>
      </c>
      <c r="DY196" s="13"/>
      <c r="DZ196" s="13" t="s">
        <v>3</v>
      </c>
      <c r="EA196" s="13" t="s">
        <v>3</v>
      </c>
      <c r="EB196" s="13" t="s">
        <v>3</v>
      </c>
      <c r="EC196" s="13" t="s">
        <v>3</v>
      </c>
      <c r="ED196" s="13"/>
      <c r="EE196" s="13">
        <v>87477118</v>
      </c>
      <c r="EF196" s="13">
        <v>2</v>
      </c>
      <c r="EG196" s="13" t="s">
        <v>38</v>
      </c>
      <c r="EH196" s="13">
        <v>15</v>
      </c>
      <c r="EI196" s="13" t="s">
        <v>293</v>
      </c>
      <c r="EJ196" s="13">
        <v>1</v>
      </c>
      <c r="EK196" s="13">
        <v>15001</v>
      </c>
      <c r="EL196" s="13" t="s">
        <v>293</v>
      </c>
      <c r="EM196" s="13" t="s">
        <v>294</v>
      </c>
      <c r="EN196" s="13"/>
      <c r="EO196" s="13" t="s">
        <v>200</v>
      </c>
      <c r="EP196" s="13"/>
      <c r="EQ196" s="13">
        <v>131072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19.2</v>
      </c>
      <c r="EX196" s="13">
        <v>0.06</v>
      </c>
      <c r="EY196" s="13">
        <v>0</v>
      </c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>
        <v>0</v>
      </c>
      <c r="FR196" s="13">
        <v>0</v>
      </c>
      <c r="FS196" s="13">
        <v>0</v>
      </c>
      <c r="FT196" s="13"/>
      <c r="FU196" s="13"/>
      <c r="FV196" s="13"/>
      <c r="FW196" s="13"/>
      <c r="FX196" s="13">
        <v>100</v>
      </c>
      <c r="FY196" s="13">
        <v>49</v>
      </c>
      <c r="FZ196" s="13"/>
      <c r="GA196" s="13" t="s">
        <v>3</v>
      </c>
      <c r="GB196" s="13"/>
      <c r="GC196" s="13"/>
      <c r="GD196" s="13">
        <v>1</v>
      </c>
      <c r="GE196" s="13"/>
      <c r="GF196" s="13">
        <v>-2088197130</v>
      </c>
      <c r="GG196" s="13">
        <v>2</v>
      </c>
      <c r="GH196" s="13">
        <v>1</v>
      </c>
      <c r="GI196" s="13">
        <v>-2</v>
      </c>
      <c r="GJ196" s="13">
        <v>0</v>
      </c>
      <c r="GK196" s="13">
        <v>0</v>
      </c>
      <c r="GL196" s="13">
        <f t="shared" si="117"/>
        <v>0</v>
      </c>
      <c r="GM196" s="13">
        <f t="shared" si="118"/>
        <v>646.17999999999995</v>
      </c>
      <c r="GN196" s="13">
        <f t="shared" si="119"/>
        <v>646.17999999999995</v>
      </c>
      <c r="GO196" s="13">
        <f t="shared" si="120"/>
        <v>0</v>
      </c>
      <c r="GP196" s="13">
        <f t="shared" si="121"/>
        <v>0</v>
      </c>
      <c r="GQ196" s="13"/>
      <c r="GR196" s="13">
        <v>0</v>
      </c>
      <c r="GS196" s="13">
        <v>3</v>
      </c>
      <c r="GT196" s="13">
        <v>0</v>
      </c>
      <c r="GU196" s="13" t="s">
        <v>3</v>
      </c>
      <c r="GV196" s="13">
        <f t="shared" si="122"/>
        <v>0</v>
      </c>
      <c r="GW196" s="13">
        <v>1</v>
      </c>
      <c r="GX196" s="13">
        <f t="shared" si="123"/>
        <v>0</v>
      </c>
      <c r="GY196" s="13"/>
      <c r="GZ196" s="13"/>
      <c r="HA196" s="13">
        <v>0</v>
      </c>
      <c r="HB196" s="13">
        <v>0</v>
      </c>
      <c r="HC196" s="13">
        <f t="shared" si="140"/>
        <v>0</v>
      </c>
      <c r="HD196" s="13"/>
      <c r="HE196" s="13" t="s">
        <v>3</v>
      </c>
      <c r="HF196" s="13" t="s">
        <v>3</v>
      </c>
      <c r="HG196" s="13"/>
      <c r="HH196" s="13"/>
      <c r="HI196" s="13"/>
      <c r="HJ196" s="13"/>
      <c r="HK196" s="13"/>
      <c r="HL196" s="13"/>
      <c r="HM196" s="13" t="s">
        <v>3</v>
      </c>
      <c r="HN196" s="13" t="s">
        <v>295</v>
      </c>
      <c r="HO196" s="13" t="s">
        <v>296</v>
      </c>
      <c r="HP196" s="13" t="s">
        <v>293</v>
      </c>
      <c r="HQ196" s="13" t="s">
        <v>293</v>
      </c>
      <c r="HR196" s="13"/>
      <c r="HS196" s="13">
        <v>0</v>
      </c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>
        <v>0</v>
      </c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</row>
    <row r="197" spans="1:255" x14ac:dyDescent="0.2">
      <c r="A197" s="11">
        <v>17</v>
      </c>
      <c r="B197" s="11">
        <v>1</v>
      </c>
      <c r="C197" s="11">
        <f>ROW(SmtRes!A650)</f>
        <v>650</v>
      </c>
      <c r="D197" s="11">
        <f>ROW(EtalonRes!A860)</f>
        <v>860</v>
      </c>
      <c r="E197" s="11" t="s">
        <v>297</v>
      </c>
      <c r="F197" s="11" t="s">
        <v>298</v>
      </c>
      <c r="G197" s="11" t="s">
        <v>299</v>
      </c>
      <c r="H197" s="11" t="s">
        <v>205</v>
      </c>
      <c r="I197" s="11">
        <v>4.4999999999999998E-2</v>
      </c>
      <c r="J197" s="11">
        <v>0</v>
      </c>
      <c r="K197" s="11">
        <v>4.4999999999999998E-2</v>
      </c>
      <c r="L197" s="11">
        <v>4.4999999999999998E-2</v>
      </c>
      <c r="M197" s="11">
        <v>0</v>
      </c>
      <c r="N197" s="11">
        <f t="shared" si="109"/>
        <v>4.4999999999999998E-2</v>
      </c>
      <c r="O197" s="11">
        <f t="shared" si="134"/>
        <v>1036.82</v>
      </c>
      <c r="P197" s="11">
        <f>SUMIF(SmtRes!AQ645:'SmtRes'!AQ650,"=1",SmtRes!DF645:'SmtRes'!DF650)</f>
        <v>73.61</v>
      </c>
      <c r="Q197" s="11">
        <f>SUMIF(SmtRes!AQ645:'SmtRes'!AQ650,"=1",SmtRes!DG645:'SmtRes'!DG650)</f>
        <v>19.75</v>
      </c>
      <c r="R197" s="11">
        <f>SUMIF(SmtRes!AQ645:'SmtRes'!AQ650,"=1",SmtRes!DH645:'SmtRes'!DH650)</f>
        <v>8.92</v>
      </c>
      <c r="S197" s="11">
        <f>SUMIF(SmtRes!AQ645:'SmtRes'!AQ650,"=1",SmtRes!DI645:'SmtRes'!DI650)</f>
        <v>934.54</v>
      </c>
      <c r="T197" s="11">
        <f t="shared" si="110"/>
        <v>0</v>
      </c>
      <c r="U197" s="11">
        <f>SUMIF(SmtRes!AQ645:'SmtRes'!AQ650,"=1",SmtRes!CV645:'SmtRes'!CV650)</f>
        <v>1.0971</v>
      </c>
      <c r="V197" s="11">
        <f>SUMIF(SmtRes!AQ645:'SmtRes'!AQ650,"=1",SmtRes!CW645:'SmtRes'!CW650)</f>
        <v>1.035E-2</v>
      </c>
      <c r="W197" s="11">
        <f t="shared" si="111"/>
        <v>0</v>
      </c>
      <c r="X197" s="11">
        <f t="shared" si="112"/>
        <v>1037.81</v>
      </c>
      <c r="Y197" s="11">
        <f t="shared" si="113"/>
        <v>650.99</v>
      </c>
      <c r="Z197" s="11"/>
      <c r="AA197" s="11">
        <v>91157964</v>
      </c>
      <c r="AB197" s="11">
        <f t="shared" si="114"/>
        <v>22604.272424999999</v>
      </c>
      <c r="AC197" s="11">
        <f>ROUND((SUM(SmtRes!BQ645:'SmtRes'!BQ650)),6)</f>
        <v>1498.0930000000001</v>
      </c>
      <c r="AD197" s="11">
        <f>ROUND((((SUM(SmtRes!BR645:'SmtRes'!BR650))-(SUM(SmtRes!BS645:'SmtRes'!BS650)))+AE197),6)</f>
        <v>338.56402500000002</v>
      </c>
      <c r="AE197" s="11">
        <f>ROUND((SUM(SmtRes!BS645:'SmtRes'!BS650)),6)</f>
        <v>198.13810000000001</v>
      </c>
      <c r="AF197" s="11">
        <f>ROUND((SUM(SmtRes!BT645:'SmtRes'!BT650)),6)</f>
        <v>20767.615399999999</v>
      </c>
      <c r="AG197" s="11">
        <f t="shared" si="115"/>
        <v>0</v>
      </c>
      <c r="AH197" s="11">
        <f>(SUM(SmtRes!BU645:'SmtRes'!BU650))</f>
        <v>24.38</v>
      </c>
      <c r="AI197" s="11">
        <f>(SUM(SmtRes!BV645:'SmtRes'!BV650))</f>
        <v>0.23</v>
      </c>
      <c r="AJ197" s="11">
        <f t="shared" si="116"/>
        <v>0</v>
      </c>
      <c r="AK197" s="11">
        <v>20023.586500000001</v>
      </c>
      <c r="AL197" s="11">
        <v>1498.0930000000001</v>
      </c>
      <c r="AM197" s="11">
        <v>294.40350000000001</v>
      </c>
      <c r="AN197" s="11">
        <v>172.29400000000001</v>
      </c>
      <c r="AO197" s="11">
        <v>18058.795999999998</v>
      </c>
      <c r="AP197" s="11">
        <v>0</v>
      </c>
      <c r="AQ197" s="11">
        <v>21.2</v>
      </c>
      <c r="AR197" s="11">
        <v>0.2</v>
      </c>
      <c r="AS197" s="11">
        <v>0</v>
      </c>
      <c r="AT197" s="11">
        <v>110</v>
      </c>
      <c r="AU197" s="11">
        <v>69</v>
      </c>
      <c r="AV197" s="11">
        <v>1</v>
      </c>
      <c r="AW197" s="11">
        <v>1</v>
      </c>
      <c r="AX197" s="11"/>
      <c r="AY197" s="11"/>
      <c r="AZ197" s="11">
        <v>1</v>
      </c>
      <c r="BA197" s="11">
        <v>1</v>
      </c>
      <c r="BB197" s="11">
        <v>1</v>
      </c>
      <c r="BC197" s="11">
        <v>1</v>
      </c>
      <c r="BD197" s="11" t="s">
        <v>3</v>
      </c>
      <c r="BE197" s="11" t="s">
        <v>3</v>
      </c>
      <c r="BF197" s="11" t="s">
        <v>3</v>
      </c>
      <c r="BG197" s="11" t="s">
        <v>3</v>
      </c>
      <c r="BH197" s="11">
        <v>0</v>
      </c>
      <c r="BI197" s="11">
        <v>1</v>
      </c>
      <c r="BJ197" s="11" t="s">
        <v>300</v>
      </c>
      <c r="BK197" s="11"/>
      <c r="BL197" s="11"/>
      <c r="BM197" s="11">
        <v>8001</v>
      </c>
      <c r="BN197" s="11">
        <v>0</v>
      </c>
      <c r="BO197" s="11" t="s">
        <v>3</v>
      </c>
      <c r="BP197" s="11">
        <v>0</v>
      </c>
      <c r="BQ197" s="11">
        <v>2</v>
      </c>
      <c r="BR197" s="11">
        <v>0</v>
      </c>
      <c r="BS197" s="11">
        <v>1</v>
      </c>
      <c r="BT197" s="11">
        <v>1</v>
      </c>
      <c r="BU197" s="11">
        <v>1</v>
      </c>
      <c r="BV197" s="11">
        <v>1</v>
      </c>
      <c r="BW197" s="11">
        <v>1</v>
      </c>
      <c r="BX197" s="11">
        <v>1</v>
      </c>
      <c r="BY197" s="11" t="s">
        <v>3</v>
      </c>
      <c r="BZ197" s="11">
        <v>110</v>
      </c>
      <c r="CA197" s="11">
        <v>69</v>
      </c>
      <c r="CB197" s="11" t="s">
        <v>3</v>
      </c>
      <c r="CC197" s="11"/>
      <c r="CD197" s="11"/>
      <c r="CE197" s="11">
        <v>0</v>
      </c>
      <c r="CF197" s="11">
        <v>0</v>
      </c>
      <c r="CG197" s="11">
        <v>0</v>
      </c>
      <c r="CH197" s="11">
        <v>8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 t="s">
        <v>196</v>
      </c>
      <c r="CO197" s="11">
        <v>0</v>
      </c>
      <c r="CP197" s="11">
        <f t="shared" si="135"/>
        <v>1036.82</v>
      </c>
      <c r="CQ197" s="11">
        <f>SUMIF(SmtRes!AQ645:'SmtRes'!AQ650,"=1",SmtRes!AA645:'SmtRes'!AA650)</f>
        <v>67873.34</v>
      </c>
      <c r="CR197" s="11">
        <f>SUMIF(SmtRes!AQ645:'SmtRes'!AQ650,"=1",SmtRes!AB645:'SmtRes'!AB650)</f>
        <v>683.35</v>
      </c>
      <c r="CS197" s="11">
        <f>SUMIF(SmtRes!AQ645:'SmtRes'!AQ650,"=1",SmtRes!AC645:'SmtRes'!AC650)</f>
        <v>861.47</v>
      </c>
      <c r="CT197" s="11">
        <f>SUMIF(SmtRes!AQ645:'SmtRes'!AQ650,"=1",SmtRes!AD645:'SmtRes'!AD650)</f>
        <v>851.83</v>
      </c>
      <c r="CU197" s="11">
        <f t="shared" si="136"/>
        <v>0</v>
      </c>
      <c r="CV197" s="11">
        <f>SUMIF(SmtRes!AQ645:'SmtRes'!AQ650,"=1",SmtRes!BU645:'SmtRes'!BU650)</f>
        <v>24.38</v>
      </c>
      <c r="CW197" s="11">
        <f>SUMIF(SmtRes!AQ645:'SmtRes'!AQ650,"=1",SmtRes!BV645:'SmtRes'!BV650)</f>
        <v>0.23</v>
      </c>
      <c r="CX197" s="11">
        <f t="shared" si="137"/>
        <v>0</v>
      </c>
      <c r="CY197" s="11">
        <f t="shared" si="138"/>
        <v>1037.8059999999998</v>
      </c>
      <c r="CZ197" s="11">
        <f t="shared" si="139"/>
        <v>650.98739999999998</v>
      </c>
      <c r="DA197" s="11"/>
      <c r="DB197" s="11">
        <v>67</v>
      </c>
      <c r="DC197" s="11" t="s">
        <v>3</v>
      </c>
      <c r="DD197" s="11" t="s">
        <v>3</v>
      </c>
      <c r="DE197" s="11" t="s">
        <v>197</v>
      </c>
      <c r="DF197" s="11" t="s">
        <v>197</v>
      </c>
      <c r="DG197" s="11" t="s">
        <v>197</v>
      </c>
      <c r="DH197" s="11" t="s">
        <v>3</v>
      </c>
      <c r="DI197" s="11" t="s">
        <v>197</v>
      </c>
      <c r="DJ197" s="11" t="s">
        <v>197</v>
      </c>
      <c r="DK197" s="11" t="s">
        <v>3</v>
      </c>
      <c r="DL197" s="11" t="s">
        <v>3</v>
      </c>
      <c r="DM197" s="11" t="s">
        <v>3</v>
      </c>
      <c r="DN197" s="11">
        <v>0</v>
      </c>
      <c r="DO197" s="11">
        <v>0</v>
      </c>
      <c r="DP197" s="11">
        <v>1</v>
      </c>
      <c r="DQ197" s="11">
        <v>1</v>
      </c>
      <c r="DR197" s="11"/>
      <c r="DS197" s="11"/>
      <c r="DT197" s="11"/>
      <c r="DU197" s="11">
        <v>1005</v>
      </c>
      <c r="DV197" s="11" t="s">
        <v>205</v>
      </c>
      <c r="DW197" s="11" t="s">
        <v>205</v>
      </c>
      <c r="DX197" s="11">
        <v>100</v>
      </c>
      <c r="DY197" s="11"/>
      <c r="DZ197" s="11" t="s">
        <v>3</v>
      </c>
      <c r="EA197" s="11" t="s">
        <v>3</v>
      </c>
      <c r="EB197" s="11" t="s">
        <v>3</v>
      </c>
      <c r="EC197" s="11" t="s">
        <v>3</v>
      </c>
      <c r="ED197" s="11"/>
      <c r="EE197" s="11">
        <v>87477090</v>
      </c>
      <c r="EF197" s="11">
        <v>2</v>
      </c>
      <c r="EG197" s="11" t="s">
        <v>38</v>
      </c>
      <c r="EH197" s="11">
        <v>8</v>
      </c>
      <c r="EI197" s="11" t="s">
        <v>301</v>
      </c>
      <c r="EJ197" s="11">
        <v>1</v>
      </c>
      <c r="EK197" s="11">
        <v>8001</v>
      </c>
      <c r="EL197" s="11" t="s">
        <v>301</v>
      </c>
      <c r="EM197" s="11" t="s">
        <v>302</v>
      </c>
      <c r="EN197" s="11"/>
      <c r="EO197" s="11" t="s">
        <v>200</v>
      </c>
      <c r="EP197" s="11"/>
      <c r="EQ197" s="11">
        <v>131072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21.2</v>
      </c>
      <c r="EX197" s="11">
        <v>0.2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>
        <v>0</v>
      </c>
      <c r="FR197" s="11">
        <v>0</v>
      </c>
      <c r="FS197" s="11">
        <v>0</v>
      </c>
      <c r="FT197" s="11"/>
      <c r="FU197" s="11"/>
      <c r="FV197" s="11"/>
      <c r="FW197" s="11"/>
      <c r="FX197" s="11">
        <v>110</v>
      </c>
      <c r="FY197" s="11">
        <v>69</v>
      </c>
      <c r="FZ197" s="11"/>
      <c r="GA197" s="11" t="s">
        <v>3</v>
      </c>
      <c r="GB197" s="11"/>
      <c r="GC197" s="11"/>
      <c r="GD197" s="11">
        <v>1</v>
      </c>
      <c r="GE197" s="11"/>
      <c r="GF197" s="11">
        <v>1407549938</v>
      </c>
      <c r="GG197" s="11">
        <v>2</v>
      </c>
      <c r="GH197" s="11">
        <v>1</v>
      </c>
      <c r="GI197" s="11">
        <v>-2</v>
      </c>
      <c r="GJ197" s="11">
        <v>0</v>
      </c>
      <c r="GK197" s="11">
        <v>0</v>
      </c>
      <c r="GL197" s="11">
        <f t="shared" si="117"/>
        <v>0</v>
      </c>
      <c r="GM197" s="11">
        <f t="shared" si="118"/>
        <v>2725.62</v>
      </c>
      <c r="GN197" s="11">
        <f t="shared" si="119"/>
        <v>2725.62</v>
      </c>
      <c r="GO197" s="11">
        <f t="shared" si="120"/>
        <v>0</v>
      </c>
      <c r="GP197" s="11">
        <f t="shared" si="121"/>
        <v>0</v>
      </c>
      <c r="GQ197" s="11"/>
      <c r="GR197" s="11">
        <v>0</v>
      </c>
      <c r="GS197" s="11">
        <v>3</v>
      </c>
      <c r="GT197" s="11">
        <v>0</v>
      </c>
      <c r="GU197" s="11" t="s">
        <v>3</v>
      </c>
      <c r="GV197" s="11">
        <f t="shared" si="122"/>
        <v>0</v>
      </c>
      <c r="GW197" s="11">
        <v>1</v>
      </c>
      <c r="GX197" s="11">
        <f t="shared" si="123"/>
        <v>0</v>
      </c>
      <c r="GY197" s="11"/>
      <c r="GZ197" s="11"/>
      <c r="HA197" s="11">
        <v>0</v>
      </c>
      <c r="HB197" s="11">
        <v>0</v>
      </c>
      <c r="HC197" s="11">
        <f t="shared" si="140"/>
        <v>0</v>
      </c>
      <c r="HD197" s="11"/>
      <c r="HE197" s="11" t="s">
        <v>3</v>
      </c>
      <c r="HF197" s="11" t="s">
        <v>3</v>
      </c>
      <c r="HG197" s="11"/>
      <c r="HH197" s="11"/>
      <c r="HI197" s="11"/>
      <c r="HJ197" s="11"/>
      <c r="HK197" s="11"/>
      <c r="HL197" s="11"/>
      <c r="HM197" s="11" t="s">
        <v>3</v>
      </c>
      <c r="HN197" s="11" t="s">
        <v>303</v>
      </c>
      <c r="HO197" s="11" t="s">
        <v>304</v>
      </c>
      <c r="HP197" s="11" t="s">
        <v>301</v>
      </c>
      <c r="HQ197" s="11" t="s">
        <v>301</v>
      </c>
      <c r="HR197" s="11"/>
      <c r="HS197" s="11">
        <v>0</v>
      </c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>
        <v>0</v>
      </c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</row>
    <row r="198" spans="1:255" x14ac:dyDescent="0.2">
      <c r="A198" s="13">
        <v>17</v>
      </c>
      <c r="B198" s="13">
        <v>1</v>
      </c>
      <c r="C198" s="13">
        <f>ROW(SmtRes!A656)</f>
        <v>656</v>
      </c>
      <c r="D198" s="13">
        <f>ROW(EtalonRes!A868)</f>
        <v>868</v>
      </c>
      <c r="E198" s="13" t="s">
        <v>297</v>
      </c>
      <c r="F198" s="13" t="s">
        <v>298</v>
      </c>
      <c r="G198" s="13" t="s">
        <v>299</v>
      </c>
      <c r="H198" s="13" t="s">
        <v>205</v>
      </c>
      <c r="I198" s="13">
        <v>4.4999999999999998E-2</v>
      </c>
      <c r="J198" s="13">
        <v>0</v>
      </c>
      <c r="K198" s="13">
        <v>4.4999999999999998E-2</v>
      </c>
      <c r="L198" s="13">
        <v>4.4999999999999998E-2</v>
      </c>
      <c r="M198" s="13">
        <v>0</v>
      </c>
      <c r="N198" s="13">
        <f t="shared" si="109"/>
        <v>4.4999999999999998E-2</v>
      </c>
      <c r="O198" s="13">
        <f t="shared" si="134"/>
        <v>1036.82</v>
      </c>
      <c r="P198" s="13">
        <f>SUMIF(SmtRes!AQ651:'SmtRes'!AQ656,"=1",SmtRes!DF651:'SmtRes'!DF656)</f>
        <v>73.61</v>
      </c>
      <c r="Q198" s="13">
        <f>SUMIF(SmtRes!AQ651:'SmtRes'!AQ656,"=1",SmtRes!DG651:'SmtRes'!DG656)</f>
        <v>19.75</v>
      </c>
      <c r="R198" s="13">
        <f>SUMIF(SmtRes!AQ651:'SmtRes'!AQ656,"=1",SmtRes!DH651:'SmtRes'!DH656)</f>
        <v>8.92</v>
      </c>
      <c r="S198" s="13">
        <f>SUMIF(SmtRes!AQ651:'SmtRes'!AQ656,"=1",SmtRes!DI651:'SmtRes'!DI656)</f>
        <v>934.54</v>
      </c>
      <c r="T198" s="13">
        <f t="shared" si="110"/>
        <v>0</v>
      </c>
      <c r="U198" s="13">
        <f>SUMIF(SmtRes!AQ651:'SmtRes'!AQ656,"=1",SmtRes!CV651:'SmtRes'!CV656)</f>
        <v>1.0971</v>
      </c>
      <c r="V198" s="13">
        <f>SUMIF(SmtRes!AQ651:'SmtRes'!AQ656,"=1",SmtRes!CW651:'SmtRes'!CW656)</f>
        <v>1.035E-2</v>
      </c>
      <c r="W198" s="13">
        <f t="shared" si="111"/>
        <v>0</v>
      </c>
      <c r="X198" s="13">
        <f t="shared" si="112"/>
        <v>1037.81</v>
      </c>
      <c r="Y198" s="13">
        <f t="shared" si="113"/>
        <v>650.99</v>
      </c>
      <c r="Z198" s="13"/>
      <c r="AA198" s="13">
        <v>91157899</v>
      </c>
      <c r="AB198" s="13">
        <f t="shared" si="114"/>
        <v>22604.272424999999</v>
      </c>
      <c r="AC198" s="13">
        <f>ROUND((SUM(SmtRes!BQ651:'SmtRes'!BQ656)),6)</f>
        <v>1498.0930000000001</v>
      </c>
      <c r="AD198" s="13">
        <f>ROUND((((SUM(SmtRes!BR651:'SmtRes'!BR656))-(SUM(SmtRes!BS651:'SmtRes'!BS656)))+AE198),6)</f>
        <v>338.56402500000002</v>
      </c>
      <c r="AE198" s="13">
        <f>ROUND((SUM(SmtRes!BS651:'SmtRes'!BS656)),6)</f>
        <v>198.13810000000001</v>
      </c>
      <c r="AF198" s="13">
        <f>ROUND((SUM(SmtRes!BT651:'SmtRes'!BT656)),6)</f>
        <v>20767.615399999999</v>
      </c>
      <c r="AG198" s="13">
        <f t="shared" si="115"/>
        <v>0</v>
      </c>
      <c r="AH198" s="13">
        <f>(SUM(SmtRes!BU651:'SmtRes'!BU656))</f>
        <v>24.38</v>
      </c>
      <c r="AI198" s="13">
        <f>(SUM(SmtRes!BV651:'SmtRes'!BV656))</f>
        <v>0.23</v>
      </c>
      <c r="AJ198" s="13">
        <f t="shared" si="116"/>
        <v>0</v>
      </c>
      <c r="AK198" s="13">
        <v>20023.586500000001</v>
      </c>
      <c r="AL198" s="13">
        <v>1498.0930000000001</v>
      </c>
      <c r="AM198" s="13">
        <v>294.40350000000001</v>
      </c>
      <c r="AN198" s="13">
        <v>172.29400000000001</v>
      </c>
      <c r="AO198" s="13">
        <v>18058.795999999998</v>
      </c>
      <c r="AP198" s="13">
        <v>0</v>
      </c>
      <c r="AQ198" s="13">
        <v>21.2</v>
      </c>
      <c r="AR198" s="13">
        <v>0.2</v>
      </c>
      <c r="AS198" s="13">
        <v>0</v>
      </c>
      <c r="AT198" s="13">
        <v>110</v>
      </c>
      <c r="AU198" s="13">
        <v>69</v>
      </c>
      <c r="AV198" s="13">
        <v>1</v>
      </c>
      <c r="AW198" s="13">
        <v>1</v>
      </c>
      <c r="AX198" s="13"/>
      <c r="AY198" s="13"/>
      <c r="AZ198" s="13">
        <v>1</v>
      </c>
      <c r="BA198" s="13">
        <v>1</v>
      </c>
      <c r="BB198" s="13">
        <v>1</v>
      </c>
      <c r="BC198" s="13">
        <v>1</v>
      </c>
      <c r="BD198" s="13" t="s">
        <v>3</v>
      </c>
      <c r="BE198" s="13" t="s">
        <v>3</v>
      </c>
      <c r="BF198" s="13" t="s">
        <v>3</v>
      </c>
      <c r="BG198" s="13" t="s">
        <v>3</v>
      </c>
      <c r="BH198" s="13">
        <v>0</v>
      </c>
      <c r="BI198" s="13">
        <v>1</v>
      </c>
      <c r="BJ198" s="13" t="s">
        <v>300</v>
      </c>
      <c r="BK198" s="13"/>
      <c r="BL198" s="13"/>
      <c r="BM198" s="13">
        <v>8001</v>
      </c>
      <c r="BN198" s="13">
        <v>0</v>
      </c>
      <c r="BO198" s="13" t="s">
        <v>3</v>
      </c>
      <c r="BP198" s="13">
        <v>0</v>
      </c>
      <c r="BQ198" s="13">
        <v>2</v>
      </c>
      <c r="BR198" s="13">
        <v>0</v>
      </c>
      <c r="BS198" s="13">
        <v>1</v>
      </c>
      <c r="BT198" s="13">
        <v>1</v>
      </c>
      <c r="BU198" s="13">
        <v>1</v>
      </c>
      <c r="BV198" s="13">
        <v>1</v>
      </c>
      <c r="BW198" s="13">
        <v>1</v>
      </c>
      <c r="BX198" s="13">
        <v>1</v>
      </c>
      <c r="BY198" s="13" t="s">
        <v>3</v>
      </c>
      <c r="BZ198" s="13">
        <v>110</v>
      </c>
      <c r="CA198" s="13">
        <v>69</v>
      </c>
      <c r="CB198" s="13" t="s">
        <v>3</v>
      </c>
      <c r="CC198" s="13"/>
      <c r="CD198" s="13"/>
      <c r="CE198" s="13">
        <v>0</v>
      </c>
      <c r="CF198" s="13">
        <v>0</v>
      </c>
      <c r="CG198" s="13">
        <v>0</v>
      </c>
      <c r="CH198" s="13">
        <v>8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 t="s">
        <v>196</v>
      </c>
      <c r="CO198" s="13">
        <v>0</v>
      </c>
      <c r="CP198" s="13">
        <f t="shared" si="135"/>
        <v>1036.82</v>
      </c>
      <c r="CQ198" s="13">
        <f>SUMIF(SmtRes!AQ651:'SmtRes'!AQ656,"=1",SmtRes!AA651:'SmtRes'!AA656)</f>
        <v>67873.34</v>
      </c>
      <c r="CR198" s="13">
        <f>SUMIF(SmtRes!AQ651:'SmtRes'!AQ656,"=1",SmtRes!AB651:'SmtRes'!AB656)</f>
        <v>683.35</v>
      </c>
      <c r="CS198" s="13">
        <f>SUMIF(SmtRes!AQ651:'SmtRes'!AQ656,"=1",SmtRes!AC651:'SmtRes'!AC656)</f>
        <v>861.47</v>
      </c>
      <c r="CT198" s="13">
        <f>SUMIF(SmtRes!AQ651:'SmtRes'!AQ656,"=1",SmtRes!AD651:'SmtRes'!AD656)</f>
        <v>851.83</v>
      </c>
      <c r="CU198" s="13">
        <f t="shared" si="136"/>
        <v>0</v>
      </c>
      <c r="CV198" s="13">
        <f>SUMIF(SmtRes!AQ651:'SmtRes'!AQ656,"=1",SmtRes!BU651:'SmtRes'!BU656)</f>
        <v>24.38</v>
      </c>
      <c r="CW198" s="13">
        <f>SUMIF(SmtRes!AQ651:'SmtRes'!AQ656,"=1",SmtRes!BV651:'SmtRes'!BV656)</f>
        <v>0.23</v>
      </c>
      <c r="CX198" s="13">
        <f t="shared" si="137"/>
        <v>0</v>
      </c>
      <c r="CY198" s="13">
        <f t="shared" si="138"/>
        <v>1037.8059999999998</v>
      </c>
      <c r="CZ198" s="13">
        <f t="shared" si="139"/>
        <v>650.98739999999998</v>
      </c>
      <c r="DA198" s="13"/>
      <c r="DB198" s="13">
        <v>68</v>
      </c>
      <c r="DC198" s="13" t="s">
        <v>3</v>
      </c>
      <c r="DD198" s="13" t="s">
        <v>3</v>
      </c>
      <c r="DE198" s="13" t="s">
        <v>197</v>
      </c>
      <c r="DF198" s="13" t="s">
        <v>197</v>
      </c>
      <c r="DG198" s="13" t="s">
        <v>197</v>
      </c>
      <c r="DH198" s="13" t="s">
        <v>3</v>
      </c>
      <c r="DI198" s="13" t="s">
        <v>197</v>
      </c>
      <c r="DJ198" s="13" t="s">
        <v>197</v>
      </c>
      <c r="DK198" s="13" t="s">
        <v>3</v>
      </c>
      <c r="DL198" s="13" t="s">
        <v>3</v>
      </c>
      <c r="DM198" s="13" t="s">
        <v>3</v>
      </c>
      <c r="DN198" s="13">
        <v>0</v>
      </c>
      <c r="DO198" s="13">
        <v>0</v>
      </c>
      <c r="DP198" s="13">
        <v>1</v>
      </c>
      <c r="DQ198" s="13">
        <v>1</v>
      </c>
      <c r="DR198" s="13"/>
      <c r="DS198" s="13"/>
      <c r="DT198" s="13"/>
      <c r="DU198" s="13">
        <v>1005</v>
      </c>
      <c r="DV198" s="13" t="s">
        <v>205</v>
      </c>
      <c r="DW198" s="13" t="s">
        <v>205</v>
      </c>
      <c r="DX198" s="13">
        <v>100</v>
      </c>
      <c r="DY198" s="13"/>
      <c r="DZ198" s="13" t="s">
        <v>3</v>
      </c>
      <c r="EA198" s="13" t="s">
        <v>3</v>
      </c>
      <c r="EB198" s="13" t="s">
        <v>3</v>
      </c>
      <c r="EC198" s="13" t="s">
        <v>3</v>
      </c>
      <c r="ED198" s="13"/>
      <c r="EE198" s="13">
        <v>87477090</v>
      </c>
      <c r="EF198" s="13">
        <v>2</v>
      </c>
      <c r="EG198" s="13" t="s">
        <v>38</v>
      </c>
      <c r="EH198" s="13">
        <v>8</v>
      </c>
      <c r="EI198" s="13" t="s">
        <v>301</v>
      </c>
      <c r="EJ198" s="13">
        <v>1</v>
      </c>
      <c r="EK198" s="13">
        <v>8001</v>
      </c>
      <c r="EL198" s="13" t="s">
        <v>301</v>
      </c>
      <c r="EM198" s="13" t="s">
        <v>302</v>
      </c>
      <c r="EN198" s="13"/>
      <c r="EO198" s="13" t="s">
        <v>200</v>
      </c>
      <c r="EP198" s="13"/>
      <c r="EQ198" s="13">
        <v>131072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21.2</v>
      </c>
      <c r="EX198" s="13">
        <v>0.2</v>
      </c>
      <c r="EY198" s="13">
        <v>0</v>
      </c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>
        <v>0</v>
      </c>
      <c r="FR198" s="13">
        <v>0</v>
      </c>
      <c r="FS198" s="13">
        <v>0</v>
      </c>
      <c r="FT198" s="13"/>
      <c r="FU198" s="13"/>
      <c r="FV198" s="13"/>
      <c r="FW198" s="13"/>
      <c r="FX198" s="13">
        <v>110</v>
      </c>
      <c r="FY198" s="13">
        <v>69</v>
      </c>
      <c r="FZ198" s="13"/>
      <c r="GA198" s="13" t="s">
        <v>3</v>
      </c>
      <c r="GB198" s="13"/>
      <c r="GC198" s="13"/>
      <c r="GD198" s="13">
        <v>1</v>
      </c>
      <c r="GE198" s="13"/>
      <c r="GF198" s="13">
        <v>1407549938</v>
      </c>
      <c r="GG198" s="13">
        <v>2</v>
      </c>
      <c r="GH198" s="13">
        <v>1</v>
      </c>
      <c r="GI198" s="13">
        <v>-2</v>
      </c>
      <c r="GJ198" s="13">
        <v>0</v>
      </c>
      <c r="GK198" s="13">
        <v>0</v>
      </c>
      <c r="GL198" s="13">
        <f t="shared" si="117"/>
        <v>0</v>
      </c>
      <c r="GM198" s="13">
        <f t="shared" si="118"/>
        <v>2725.62</v>
      </c>
      <c r="GN198" s="13">
        <f t="shared" si="119"/>
        <v>2725.62</v>
      </c>
      <c r="GO198" s="13">
        <f t="shared" si="120"/>
        <v>0</v>
      </c>
      <c r="GP198" s="13">
        <f t="shared" si="121"/>
        <v>0</v>
      </c>
      <c r="GQ198" s="13"/>
      <c r="GR198" s="13">
        <v>0</v>
      </c>
      <c r="GS198" s="13">
        <v>3</v>
      </c>
      <c r="GT198" s="13">
        <v>0</v>
      </c>
      <c r="GU198" s="13" t="s">
        <v>3</v>
      </c>
      <c r="GV198" s="13">
        <f t="shared" si="122"/>
        <v>0</v>
      </c>
      <c r="GW198" s="13">
        <v>1</v>
      </c>
      <c r="GX198" s="13">
        <f t="shared" si="123"/>
        <v>0</v>
      </c>
      <c r="GY198" s="13"/>
      <c r="GZ198" s="13"/>
      <c r="HA198" s="13">
        <v>0</v>
      </c>
      <c r="HB198" s="13">
        <v>0</v>
      </c>
      <c r="HC198" s="13">
        <f t="shared" si="140"/>
        <v>0</v>
      </c>
      <c r="HD198" s="13"/>
      <c r="HE198" s="13" t="s">
        <v>3</v>
      </c>
      <c r="HF198" s="13" t="s">
        <v>3</v>
      </c>
      <c r="HG198" s="13"/>
      <c r="HH198" s="13"/>
      <c r="HI198" s="13"/>
      <c r="HJ198" s="13"/>
      <c r="HK198" s="13"/>
      <c r="HL198" s="13"/>
      <c r="HM198" s="13" t="s">
        <v>3</v>
      </c>
      <c r="HN198" s="13" t="s">
        <v>303</v>
      </c>
      <c r="HO198" s="13" t="s">
        <v>304</v>
      </c>
      <c r="HP198" s="13" t="s">
        <v>301</v>
      </c>
      <c r="HQ198" s="13" t="s">
        <v>301</v>
      </c>
      <c r="HR198" s="13"/>
      <c r="HS198" s="13">
        <v>0</v>
      </c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>
        <v>0</v>
      </c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</row>
    <row r="199" spans="1:255" ht="409.5" x14ac:dyDescent="0.2">
      <c r="A199" s="11">
        <v>17</v>
      </c>
      <c r="B199" s="11">
        <v>1</v>
      </c>
      <c r="C199" s="11">
        <f>ROW(SmtRes!A666)</f>
        <v>666</v>
      </c>
      <c r="D199" s="11">
        <f>ROW(EtalonRes!A878)</f>
        <v>878</v>
      </c>
      <c r="E199" s="11" t="s">
        <v>3</v>
      </c>
      <c r="F199" s="11" t="s">
        <v>133</v>
      </c>
      <c r="G199" s="11" t="s">
        <v>134</v>
      </c>
      <c r="H199" s="11" t="s">
        <v>34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109"/>
        <v>0</v>
      </c>
      <c r="O199" s="11">
        <f t="shared" si="134"/>
        <v>0</v>
      </c>
      <c r="P199" s="11">
        <f>SUMIF(SmtRes!AQ657:'SmtRes'!AQ666,"=1",SmtRes!DF657:'SmtRes'!DF666)</f>
        <v>0</v>
      </c>
      <c r="Q199" s="11">
        <f>SUMIF(SmtRes!AQ657:'SmtRes'!AQ666,"=1",SmtRes!DG657:'SmtRes'!DG666)</f>
        <v>0</v>
      </c>
      <c r="R199" s="11">
        <f>SUMIF(SmtRes!AQ657:'SmtRes'!AQ666,"=1",SmtRes!DH657:'SmtRes'!DH666)</f>
        <v>0</v>
      </c>
      <c r="S199" s="11">
        <f>SUMIF(SmtRes!AQ657:'SmtRes'!AQ666,"=1",SmtRes!DI657:'SmtRes'!DI666)</f>
        <v>0</v>
      </c>
      <c r="T199" s="11">
        <f t="shared" si="110"/>
        <v>0</v>
      </c>
      <c r="U199" s="11">
        <f>SUMIF(SmtRes!AQ657:'SmtRes'!AQ666,"=1",SmtRes!CV657:'SmtRes'!CV666)</f>
        <v>0</v>
      </c>
      <c r="V199" s="11">
        <f>SUMIF(SmtRes!AQ657:'SmtRes'!AQ666,"=1",SmtRes!CW657:'SmtRes'!CW666)</f>
        <v>0</v>
      </c>
      <c r="W199" s="11">
        <f t="shared" si="111"/>
        <v>0</v>
      </c>
      <c r="X199" s="11">
        <f t="shared" si="112"/>
        <v>0</v>
      </c>
      <c r="Y199" s="11">
        <f t="shared" si="113"/>
        <v>0</v>
      </c>
      <c r="Z199" s="11"/>
      <c r="AA199" s="11">
        <v>-1</v>
      </c>
      <c r="AB199" s="11">
        <f t="shared" si="114"/>
        <v>4452.28305</v>
      </c>
      <c r="AC199" s="11">
        <f>ROUND((SUM(SmtRes!BQ657:'SmtRes'!BQ666)),6)</f>
        <v>1634.6611499999999</v>
      </c>
      <c r="AD199" s="11">
        <f>ROUND((((SUM(SmtRes!BR657:'SmtRes'!BR666))-(SUM(SmtRes!BS657:'SmtRes'!BS666)))+AE199),6)</f>
        <v>295.518168</v>
      </c>
      <c r="AE199" s="11">
        <f>ROUND((SUM(SmtRes!BS657:'SmtRes'!BS666)),6)</f>
        <v>250.71881400000001</v>
      </c>
      <c r="AF199" s="11">
        <f>ROUND((SUM(SmtRes!BT657:'SmtRes'!BT666)),6)</f>
        <v>2522.103732</v>
      </c>
      <c r="AG199" s="11">
        <f t="shared" si="115"/>
        <v>0</v>
      </c>
      <c r="AH199" s="11">
        <f>(SUM(SmtRes!BU657:'SmtRes'!BU666))</f>
        <v>2.8428</v>
      </c>
      <c r="AI199" s="11">
        <f>(SUM(SmtRes!BV657:'SmtRes'!BV666))</f>
        <v>0.24840000000000001</v>
      </c>
      <c r="AJ199" s="11">
        <f t="shared" si="116"/>
        <v>0</v>
      </c>
      <c r="AK199" s="11">
        <v>3858.09645</v>
      </c>
      <c r="AL199" s="11">
        <v>1634.6611499999999</v>
      </c>
      <c r="AM199" s="11">
        <v>214.14359999999999</v>
      </c>
      <c r="AN199" s="11">
        <v>181.68029999999999</v>
      </c>
      <c r="AO199" s="11">
        <v>1827.6114</v>
      </c>
      <c r="AP199" s="11">
        <v>0</v>
      </c>
      <c r="AQ199" s="11">
        <v>2.06</v>
      </c>
      <c r="AR199" s="11">
        <v>0.18</v>
      </c>
      <c r="AS199" s="11">
        <v>0</v>
      </c>
      <c r="AT199" s="11">
        <v>97</v>
      </c>
      <c r="AU199" s="11">
        <v>51</v>
      </c>
      <c r="AV199" s="11">
        <v>1</v>
      </c>
      <c r="AW199" s="11">
        <v>1</v>
      </c>
      <c r="AX199" s="11"/>
      <c r="AY199" s="11"/>
      <c r="AZ199" s="11">
        <v>1</v>
      </c>
      <c r="BA199" s="11">
        <v>1</v>
      </c>
      <c r="BB199" s="11">
        <v>1</v>
      </c>
      <c r="BC199" s="11">
        <v>1</v>
      </c>
      <c r="BD199" s="11" t="s">
        <v>3</v>
      </c>
      <c r="BE199" s="11" t="s">
        <v>3</v>
      </c>
      <c r="BF199" s="11" t="s">
        <v>3</v>
      </c>
      <c r="BG199" s="11" t="s">
        <v>3</v>
      </c>
      <c r="BH199" s="11">
        <v>0</v>
      </c>
      <c r="BI199" s="11">
        <v>2</v>
      </c>
      <c r="BJ199" s="11" t="s">
        <v>135</v>
      </c>
      <c r="BK199" s="11"/>
      <c r="BL199" s="11"/>
      <c r="BM199" s="11">
        <v>108001</v>
      </c>
      <c r="BN199" s="11">
        <v>0</v>
      </c>
      <c r="BO199" s="11" t="s">
        <v>3</v>
      </c>
      <c r="BP199" s="11">
        <v>0</v>
      </c>
      <c r="BQ199" s="11">
        <v>3</v>
      </c>
      <c r="BR199" s="11">
        <v>0</v>
      </c>
      <c r="BS199" s="11">
        <v>1</v>
      </c>
      <c r="BT199" s="11">
        <v>1</v>
      </c>
      <c r="BU199" s="11">
        <v>1</v>
      </c>
      <c r="BV199" s="11">
        <v>1</v>
      </c>
      <c r="BW199" s="11">
        <v>1</v>
      </c>
      <c r="BX199" s="11">
        <v>1</v>
      </c>
      <c r="BY199" s="11" t="s">
        <v>3</v>
      </c>
      <c r="BZ199" s="11">
        <v>97</v>
      </c>
      <c r="CA199" s="11">
        <v>51</v>
      </c>
      <c r="CB199" s="11" t="s">
        <v>3</v>
      </c>
      <c r="CC199" s="11"/>
      <c r="CD199" s="11"/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2" t="s">
        <v>36</v>
      </c>
      <c r="CO199" s="11">
        <v>0</v>
      </c>
      <c r="CP199" s="11">
        <f t="shared" si="135"/>
        <v>0</v>
      </c>
      <c r="CQ199" s="11">
        <f>SUMIF(SmtRes!AQ657:'SmtRes'!AQ666,"=1",SmtRes!AA657:'SmtRes'!AA666)</f>
        <v>134124.53999999998</v>
      </c>
      <c r="CR199" s="11">
        <f>SUMIF(SmtRes!AQ657:'SmtRes'!AQ666,"=1",SmtRes!AB657:'SmtRes'!AB666)</f>
        <v>2160.2399999999998</v>
      </c>
      <c r="CS199" s="11">
        <f>SUMIF(SmtRes!AQ657:'SmtRes'!AQ666,"=1",SmtRes!AC657:'SmtRes'!AC666)</f>
        <v>2018.67</v>
      </c>
      <c r="CT199" s="11">
        <f>SUMIF(SmtRes!AQ657:'SmtRes'!AQ666,"=1",SmtRes!AD657:'SmtRes'!AD666)</f>
        <v>887.19</v>
      </c>
      <c r="CU199" s="11">
        <f t="shared" si="136"/>
        <v>0</v>
      </c>
      <c r="CV199" s="11">
        <f>SUMIF(SmtRes!AQ657:'SmtRes'!AQ666,"=1",SmtRes!BU657:'SmtRes'!BU666)</f>
        <v>2.8428</v>
      </c>
      <c r="CW199" s="11">
        <f>SUMIF(SmtRes!AQ657:'SmtRes'!AQ666,"=1",SmtRes!BV657:'SmtRes'!BV666)</f>
        <v>0.24840000000000001</v>
      </c>
      <c r="CX199" s="11">
        <f t="shared" si="137"/>
        <v>0</v>
      </c>
      <c r="CY199" s="11">
        <f t="shared" si="138"/>
        <v>0</v>
      </c>
      <c r="CZ199" s="11">
        <f t="shared" si="139"/>
        <v>0</v>
      </c>
      <c r="DA199" s="11"/>
      <c r="DB199" s="11"/>
      <c r="DC199" s="11" t="s">
        <v>3</v>
      </c>
      <c r="DD199" s="11" t="s">
        <v>3</v>
      </c>
      <c r="DE199" s="11" t="s">
        <v>37</v>
      </c>
      <c r="DF199" s="11" t="s">
        <v>37</v>
      </c>
      <c r="DG199" s="11" t="s">
        <v>37</v>
      </c>
      <c r="DH199" s="11" t="s">
        <v>3</v>
      </c>
      <c r="DI199" s="11" t="s">
        <v>37</v>
      </c>
      <c r="DJ199" s="11" t="s">
        <v>37</v>
      </c>
      <c r="DK199" s="11" t="s">
        <v>3</v>
      </c>
      <c r="DL199" s="11" t="s">
        <v>3</v>
      </c>
      <c r="DM199" s="11" t="s">
        <v>3</v>
      </c>
      <c r="DN199" s="11">
        <v>0</v>
      </c>
      <c r="DO199" s="11">
        <v>0</v>
      </c>
      <c r="DP199" s="11">
        <v>1</v>
      </c>
      <c r="DQ199" s="11">
        <v>1</v>
      </c>
      <c r="DR199" s="11"/>
      <c r="DS199" s="11"/>
      <c r="DT199" s="11"/>
      <c r="DU199" s="11">
        <v>1013</v>
      </c>
      <c r="DV199" s="11" t="s">
        <v>34</v>
      </c>
      <c r="DW199" s="11" t="s">
        <v>34</v>
      </c>
      <c r="DX199" s="11">
        <v>1</v>
      </c>
      <c r="DY199" s="11"/>
      <c r="DZ199" s="11" t="s">
        <v>3</v>
      </c>
      <c r="EA199" s="11" t="s">
        <v>3</v>
      </c>
      <c r="EB199" s="11" t="s">
        <v>3</v>
      </c>
      <c r="EC199" s="11" t="s">
        <v>3</v>
      </c>
      <c r="ED199" s="11"/>
      <c r="EE199" s="11">
        <v>87476968</v>
      </c>
      <c r="EF199" s="11">
        <v>3</v>
      </c>
      <c r="EG199" s="11" t="s">
        <v>96</v>
      </c>
      <c r="EH199" s="11">
        <v>0</v>
      </c>
      <c r="EI199" s="11" t="s">
        <v>3</v>
      </c>
      <c r="EJ199" s="11">
        <v>2</v>
      </c>
      <c r="EK199" s="11">
        <v>108001</v>
      </c>
      <c r="EL199" s="11" t="s">
        <v>97</v>
      </c>
      <c r="EM199" s="11" t="s">
        <v>98</v>
      </c>
      <c r="EN199" s="11"/>
      <c r="EO199" s="11" t="s">
        <v>41</v>
      </c>
      <c r="EP199" s="11"/>
      <c r="EQ199" s="11">
        <v>132096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2.06</v>
      </c>
      <c r="EX199" s="11">
        <v>0.18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>
        <v>0</v>
      </c>
      <c r="FR199" s="11">
        <v>0</v>
      </c>
      <c r="FS199" s="11">
        <v>0</v>
      </c>
      <c r="FT199" s="11"/>
      <c r="FU199" s="11"/>
      <c r="FV199" s="11"/>
      <c r="FW199" s="11"/>
      <c r="FX199" s="11">
        <v>97</v>
      </c>
      <c r="FY199" s="11">
        <v>51</v>
      </c>
      <c r="FZ199" s="11"/>
      <c r="GA199" s="11" t="s">
        <v>3</v>
      </c>
      <c r="GB199" s="11"/>
      <c r="GC199" s="11"/>
      <c r="GD199" s="11">
        <v>1</v>
      </c>
      <c r="GE199" s="11"/>
      <c r="GF199" s="11">
        <v>-286423958</v>
      </c>
      <c r="GG199" s="11">
        <v>2</v>
      </c>
      <c r="GH199" s="11">
        <v>1</v>
      </c>
      <c r="GI199" s="11">
        <v>-2</v>
      </c>
      <c r="GJ199" s="11">
        <v>0</v>
      </c>
      <c r="GK199" s="11">
        <v>0</v>
      </c>
      <c r="GL199" s="11">
        <f t="shared" si="117"/>
        <v>0</v>
      </c>
      <c r="GM199" s="11">
        <f t="shared" si="118"/>
        <v>0</v>
      </c>
      <c r="GN199" s="11">
        <f t="shared" si="119"/>
        <v>0</v>
      </c>
      <c r="GO199" s="11">
        <f t="shared" si="120"/>
        <v>0</v>
      </c>
      <c r="GP199" s="11">
        <f t="shared" si="121"/>
        <v>0</v>
      </c>
      <c r="GQ199" s="11"/>
      <c r="GR199" s="11">
        <v>0</v>
      </c>
      <c r="GS199" s="11">
        <v>3</v>
      </c>
      <c r="GT199" s="11">
        <v>0</v>
      </c>
      <c r="GU199" s="11" t="s">
        <v>3</v>
      </c>
      <c r="GV199" s="11">
        <f t="shared" si="122"/>
        <v>0</v>
      </c>
      <c r="GW199" s="11">
        <v>1</v>
      </c>
      <c r="GX199" s="11">
        <f t="shared" si="123"/>
        <v>0</v>
      </c>
      <c r="GY199" s="11"/>
      <c r="GZ199" s="11"/>
      <c r="HA199" s="11">
        <v>0</v>
      </c>
      <c r="HB199" s="11">
        <v>0</v>
      </c>
      <c r="HC199" s="11">
        <f t="shared" si="140"/>
        <v>0</v>
      </c>
      <c r="HD199" s="11"/>
      <c r="HE199" s="11" t="s">
        <v>3</v>
      </c>
      <c r="HF199" s="11" t="s">
        <v>3</v>
      </c>
      <c r="HG199" s="11"/>
      <c r="HH199" s="11"/>
      <c r="HI199" s="11"/>
      <c r="HJ199" s="11"/>
      <c r="HK199" s="11"/>
      <c r="HL199" s="11"/>
      <c r="HM199" s="11" t="s">
        <v>3</v>
      </c>
      <c r="HN199" s="11" t="s">
        <v>99</v>
      </c>
      <c r="HO199" s="11" t="s">
        <v>100</v>
      </c>
      <c r="HP199" s="11" t="s">
        <v>97</v>
      </c>
      <c r="HQ199" s="11" t="s">
        <v>97</v>
      </c>
      <c r="HR199" s="11"/>
      <c r="HS199" s="11">
        <v>0</v>
      </c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>
        <v>0</v>
      </c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</row>
    <row r="200" spans="1:255" ht="409.5" x14ac:dyDescent="0.2">
      <c r="A200" s="13">
        <v>17</v>
      </c>
      <c r="B200" s="13">
        <v>1</v>
      </c>
      <c r="C200" s="13">
        <f>ROW(SmtRes!A676)</f>
        <v>676</v>
      </c>
      <c r="D200" s="13">
        <f>ROW(EtalonRes!A888)</f>
        <v>888</v>
      </c>
      <c r="E200" s="13" t="s">
        <v>3</v>
      </c>
      <c r="F200" s="13" t="s">
        <v>133</v>
      </c>
      <c r="G200" s="13" t="s">
        <v>134</v>
      </c>
      <c r="H200" s="13" t="s">
        <v>34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f t="shared" si="109"/>
        <v>0</v>
      </c>
      <c r="O200" s="13">
        <f t="shared" si="134"/>
        <v>0</v>
      </c>
      <c r="P200" s="13">
        <f>SUMIF(SmtRes!AQ667:'SmtRes'!AQ676,"=1",SmtRes!DF667:'SmtRes'!DF676)</f>
        <v>0</v>
      </c>
      <c r="Q200" s="13">
        <f>SUMIF(SmtRes!AQ667:'SmtRes'!AQ676,"=1",SmtRes!DG667:'SmtRes'!DG676)</f>
        <v>0</v>
      </c>
      <c r="R200" s="13">
        <f>SUMIF(SmtRes!AQ667:'SmtRes'!AQ676,"=1",SmtRes!DH667:'SmtRes'!DH676)</f>
        <v>0</v>
      </c>
      <c r="S200" s="13">
        <f>SUMIF(SmtRes!AQ667:'SmtRes'!AQ676,"=1",SmtRes!DI667:'SmtRes'!DI676)</f>
        <v>0</v>
      </c>
      <c r="T200" s="13">
        <f t="shared" si="110"/>
        <v>0</v>
      </c>
      <c r="U200" s="13">
        <f>SUMIF(SmtRes!AQ667:'SmtRes'!AQ676,"=1",SmtRes!CV667:'SmtRes'!CV676)</f>
        <v>0</v>
      </c>
      <c r="V200" s="13">
        <f>SUMIF(SmtRes!AQ667:'SmtRes'!AQ676,"=1",SmtRes!CW667:'SmtRes'!CW676)</f>
        <v>0</v>
      </c>
      <c r="W200" s="13">
        <f t="shared" si="111"/>
        <v>0</v>
      </c>
      <c r="X200" s="13">
        <f t="shared" si="112"/>
        <v>0</v>
      </c>
      <c r="Y200" s="13">
        <f t="shared" si="113"/>
        <v>0</v>
      </c>
      <c r="Z200" s="13"/>
      <c r="AA200" s="13">
        <v>-1</v>
      </c>
      <c r="AB200" s="13">
        <f t="shared" si="114"/>
        <v>4452.28305</v>
      </c>
      <c r="AC200" s="13">
        <f>ROUND((SUM(SmtRes!BQ667:'SmtRes'!BQ676)),6)</f>
        <v>1634.6611499999999</v>
      </c>
      <c r="AD200" s="13">
        <f>ROUND((((SUM(SmtRes!BR667:'SmtRes'!BR676))-(SUM(SmtRes!BS667:'SmtRes'!BS676)))+AE200),6)</f>
        <v>295.518168</v>
      </c>
      <c r="AE200" s="13">
        <f>ROUND((SUM(SmtRes!BS667:'SmtRes'!BS676)),6)</f>
        <v>250.71881400000001</v>
      </c>
      <c r="AF200" s="13">
        <f>ROUND((SUM(SmtRes!BT667:'SmtRes'!BT676)),6)</f>
        <v>2522.103732</v>
      </c>
      <c r="AG200" s="13">
        <f t="shared" si="115"/>
        <v>0</v>
      </c>
      <c r="AH200" s="13">
        <f>(SUM(SmtRes!BU667:'SmtRes'!BU676))</f>
        <v>2.8428</v>
      </c>
      <c r="AI200" s="13">
        <f>(SUM(SmtRes!BV667:'SmtRes'!BV676))</f>
        <v>0.24840000000000001</v>
      </c>
      <c r="AJ200" s="13">
        <f t="shared" si="116"/>
        <v>0</v>
      </c>
      <c r="AK200" s="13">
        <v>3858.09645</v>
      </c>
      <c r="AL200" s="13">
        <v>1634.6611499999999</v>
      </c>
      <c r="AM200" s="13">
        <v>214.14359999999999</v>
      </c>
      <c r="AN200" s="13">
        <v>181.68029999999999</v>
      </c>
      <c r="AO200" s="13">
        <v>1827.6114</v>
      </c>
      <c r="AP200" s="13">
        <v>0</v>
      </c>
      <c r="AQ200" s="13">
        <v>2.06</v>
      </c>
      <c r="AR200" s="13">
        <v>0.18</v>
      </c>
      <c r="AS200" s="13">
        <v>0</v>
      </c>
      <c r="AT200" s="13">
        <v>97</v>
      </c>
      <c r="AU200" s="13">
        <v>51</v>
      </c>
      <c r="AV200" s="13">
        <v>1</v>
      </c>
      <c r="AW200" s="13">
        <v>1</v>
      </c>
      <c r="AX200" s="13"/>
      <c r="AY200" s="13"/>
      <c r="AZ200" s="13">
        <v>1</v>
      </c>
      <c r="BA200" s="13">
        <v>1</v>
      </c>
      <c r="BB200" s="13">
        <v>1</v>
      </c>
      <c r="BC200" s="13">
        <v>1</v>
      </c>
      <c r="BD200" s="13" t="s">
        <v>3</v>
      </c>
      <c r="BE200" s="13" t="s">
        <v>3</v>
      </c>
      <c r="BF200" s="13" t="s">
        <v>3</v>
      </c>
      <c r="BG200" s="13" t="s">
        <v>3</v>
      </c>
      <c r="BH200" s="13">
        <v>0</v>
      </c>
      <c r="BI200" s="13">
        <v>2</v>
      </c>
      <c r="BJ200" s="13" t="s">
        <v>135</v>
      </c>
      <c r="BK200" s="13"/>
      <c r="BL200" s="13"/>
      <c r="BM200" s="13">
        <v>108001</v>
      </c>
      <c r="BN200" s="13">
        <v>0</v>
      </c>
      <c r="BO200" s="13" t="s">
        <v>3</v>
      </c>
      <c r="BP200" s="13">
        <v>0</v>
      </c>
      <c r="BQ200" s="13">
        <v>3</v>
      </c>
      <c r="BR200" s="13">
        <v>0</v>
      </c>
      <c r="BS200" s="13">
        <v>1</v>
      </c>
      <c r="BT200" s="13">
        <v>1</v>
      </c>
      <c r="BU200" s="13">
        <v>1</v>
      </c>
      <c r="BV200" s="13">
        <v>1</v>
      </c>
      <c r="BW200" s="13">
        <v>1</v>
      </c>
      <c r="BX200" s="13">
        <v>1</v>
      </c>
      <c r="BY200" s="13" t="s">
        <v>3</v>
      </c>
      <c r="BZ200" s="13">
        <v>97</v>
      </c>
      <c r="CA200" s="13">
        <v>51</v>
      </c>
      <c r="CB200" s="13" t="s">
        <v>3</v>
      </c>
      <c r="CC200" s="13"/>
      <c r="CD200" s="13"/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4" t="s">
        <v>36</v>
      </c>
      <c r="CO200" s="13">
        <v>0</v>
      </c>
      <c r="CP200" s="13">
        <f t="shared" si="135"/>
        <v>0</v>
      </c>
      <c r="CQ200" s="13">
        <f>SUMIF(SmtRes!AQ667:'SmtRes'!AQ676,"=1",SmtRes!AA667:'SmtRes'!AA676)</f>
        <v>134124.53999999998</v>
      </c>
      <c r="CR200" s="13">
        <f>SUMIF(SmtRes!AQ667:'SmtRes'!AQ676,"=1",SmtRes!AB667:'SmtRes'!AB676)</f>
        <v>2160.2399999999998</v>
      </c>
      <c r="CS200" s="13">
        <f>SUMIF(SmtRes!AQ667:'SmtRes'!AQ676,"=1",SmtRes!AC667:'SmtRes'!AC676)</f>
        <v>2018.67</v>
      </c>
      <c r="CT200" s="13">
        <f>SUMIF(SmtRes!AQ667:'SmtRes'!AQ676,"=1",SmtRes!AD667:'SmtRes'!AD676)</f>
        <v>887.19</v>
      </c>
      <c r="CU200" s="13">
        <f t="shared" si="136"/>
        <v>0</v>
      </c>
      <c r="CV200" s="13">
        <f>SUMIF(SmtRes!AQ667:'SmtRes'!AQ676,"=1",SmtRes!BU667:'SmtRes'!BU676)</f>
        <v>2.8428</v>
      </c>
      <c r="CW200" s="13">
        <f>SUMIF(SmtRes!AQ667:'SmtRes'!AQ676,"=1",SmtRes!BV667:'SmtRes'!BV676)</f>
        <v>0.24840000000000001</v>
      </c>
      <c r="CX200" s="13">
        <f t="shared" si="137"/>
        <v>0</v>
      </c>
      <c r="CY200" s="13">
        <f t="shared" si="138"/>
        <v>0</v>
      </c>
      <c r="CZ200" s="13">
        <f t="shared" si="139"/>
        <v>0</v>
      </c>
      <c r="DA200" s="13"/>
      <c r="DB200" s="13"/>
      <c r="DC200" s="13" t="s">
        <v>3</v>
      </c>
      <c r="DD200" s="13" t="s">
        <v>3</v>
      </c>
      <c r="DE200" s="13" t="s">
        <v>37</v>
      </c>
      <c r="DF200" s="13" t="s">
        <v>37</v>
      </c>
      <c r="DG200" s="13" t="s">
        <v>37</v>
      </c>
      <c r="DH200" s="13" t="s">
        <v>3</v>
      </c>
      <c r="DI200" s="13" t="s">
        <v>37</v>
      </c>
      <c r="DJ200" s="13" t="s">
        <v>37</v>
      </c>
      <c r="DK200" s="13" t="s">
        <v>3</v>
      </c>
      <c r="DL200" s="13" t="s">
        <v>3</v>
      </c>
      <c r="DM200" s="13" t="s">
        <v>3</v>
      </c>
      <c r="DN200" s="13">
        <v>0</v>
      </c>
      <c r="DO200" s="13">
        <v>0</v>
      </c>
      <c r="DP200" s="13">
        <v>1</v>
      </c>
      <c r="DQ200" s="13">
        <v>1</v>
      </c>
      <c r="DR200" s="13"/>
      <c r="DS200" s="13"/>
      <c r="DT200" s="13"/>
      <c r="DU200" s="13">
        <v>1013</v>
      </c>
      <c r="DV200" s="13" t="s">
        <v>34</v>
      </c>
      <c r="DW200" s="13" t="s">
        <v>34</v>
      </c>
      <c r="DX200" s="13">
        <v>1</v>
      </c>
      <c r="DY200" s="13"/>
      <c r="DZ200" s="13" t="s">
        <v>3</v>
      </c>
      <c r="EA200" s="13" t="s">
        <v>3</v>
      </c>
      <c r="EB200" s="13" t="s">
        <v>3</v>
      </c>
      <c r="EC200" s="13" t="s">
        <v>3</v>
      </c>
      <c r="ED200" s="13"/>
      <c r="EE200" s="13">
        <v>87476968</v>
      </c>
      <c r="EF200" s="13">
        <v>3</v>
      </c>
      <c r="EG200" s="13" t="s">
        <v>96</v>
      </c>
      <c r="EH200" s="13">
        <v>0</v>
      </c>
      <c r="EI200" s="13" t="s">
        <v>3</v>
      </c>
      <c r="EJ200" s="13">
        <v>2</v>
      </c>
      <c r="EK200" s="13">
        <v>108001</v>
      </c>
      <c r="EL200" s="13" t="s">
        <v>97</v>
      </c>
      <c r="EM200" s="13" t="s">
        <v>98</v>
      </c>
      <c r="EN200" s="13"/>
      <c r="EO200" s="13" t="s">
        <v>41</v>
      </c>
      <c r="EP200" s="13"/>
      <c r="EQ200" s="13">
        <v>132096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2.06</v>
      </c>
      <c r="EX200" s="13">
        <v>0.18</v>
      </c>
      <c r="EY200" s="13">
        <v>0</v>
      </c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>
        <v>0</v>
      </c>
      <c r="FR200" s="13">
        <v>0</v>
      </c>
      <c r="FS200" s="13">
        <v>0</v>
      </c>
      <c r="FT200" s="13"/>
      <c r="FU200" s="13"/>
      <c r="FV200" s="13"/>
      <c r="FW200" s="13"/>
      <c r="FX200" s="13">
        <v>97</v>
      </c>
      <c r="FY200" s="13">
        <v>51</v>
      </c>
      <c r="FZ200" s="13"/>
      <c r="GA200" s="13" t="s">
        <v>3</v>
      </c>
      <c r="GB200" s="13"/>
      <c r="GC200" s="13"/>
      <c r="GD200" s="13">
        <v>1</v>
      </c>
      <c r="GE200" s="13"/>
      <c r="GF200" s="13">
        <v>-286423958</v>
      </c>
      <c r="GG200" s="13">
        <v>2</v>
      </c>
      <c r="GH200" s="13">
        <v>1</v>
      </c>
      <c r="GI200" s="13">
        <v>-2</v>
      </c>
      <c r="GJ200" s="13">
        <v>0</v>
      </c>
      <c r="GK200" s="13">
        <v>0</v>
      </c>
      <c r="GL200" s="13">
        <f t="shared" si="117"/>
        <v>0</v>
      </c>
      <c r="GM200" s="13">
        <f t="shared" si="118"/>
        <v>0</v>
      </c>
      <c r="GN200" s="13">
        <f t="shared" si="119"/>
        <v>0</v>
      </c>
      <c r="GO200" s="13">
        <f t="shared" si="120"/>
        <v>0</v>
      </c>
      <c r="GP200" s="13">
        <f t="shared" si="121"/>
        <v>0</v>
      </c>
      <c r="GQ200" s="13"/>
      <c r="GR200" s="13">
        <v>0</v>
      </c>
      <c r="GS200" s="13">
        <v>3</v>
      </c>
      <c r="GT200" s="13">
        <v>0</v>
      </c>
      <c r="GU200" s="13" t="s">
        <v>3</v>
      </c>
      <c r="GV200" s="13">
        <f t="shared" si="122"/>
        <v>0</v>
      </c>
      <c r="GW200" s="13">
        <v>1</v>
      </c>
      <c r="GX200" s="13">
        <f t="shared" si="123"/>
        <v>0</v>
      </c>
      <c r="GY200" s="13"/>
      <c r="GZ200" s="13"/>
      <c r="HA200" s="13">
        <v>0</v>
      </c>
      <c r="HB200" s="13">
        <v>0</v>
      </c>
      <c r="HC200" s="13">
        <f t="shared" si="140"/>
        <v>0</v>
      </c>
      <c r="HD200" s="13"/>
      <c r="HE200" s="13" t="s">
        <v>3</v>
      </c>
      <c r="HF200" s="13" t="s">
        <v>3</v>
      </c>
      <c r="HG200" s="13"/>
      <c r="HH200" s="13"/>
      <c r="HI200" s="13"/>
      <c r="HJ200" s="13"/>
      <c r="HK200" s="13"/>
      <c r="HL200" s="13"/>
      <c r="HM200" s="13" t="s">
        <v>3</v>
      </c>
      <c r="HN200" s="13" t="s">
        <v>99</v>
      </c>
      <c r="HO200" s="13" t="s">
        <v>100</v>
      </c>
      <c r="HP200" s="13" t="s">
        <v>97</v>
      </c>
      <c r="HQ200" s="13" t="s">
        <v>97</v>
      </c>
      <c r="HR200" s="13"/>
      <c r="HS200" s="13">
        <v>0</v>
      </c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>
        <v>0</v>
      </c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</row>
    <row r="201" spans="1:255" x14ac:dyDescent="0.2">
      <c r="A201" s="11">
        <v>18</v>
      </c>
      <c r="B201" s="11">
        <v>1</v>
      </c>
      <c r="C201" s="11">
        <v>666</v>
      </c>
      <c r="D201" s="11"/>
      <c r="E201" s="11" t="s">
        <v>3</v>
      </c>
      <c r="F201" s="11" t="s">
        <v>101</v>
      </c>
      <c r="G201" s="11" t="s">
        <v>102</v>
      </c>
      <c r="H201" s="11" t="s">
        <v>103</v>
      </c>
      <c r="I201" s="11">
        <f>J201</f>
        <v>2</v>
      </c>
      <c r="J201" s="11">
        <v>2</v>
      </c>
      <c r="K201" s="11">
        <v>2</v>
      </c>
      <c r="L201" s="11">
        <v>0</v>
      </c>
      <c r="M201" s="11">
        <v>0</v>
      </c>
      <c r="N201" s="11">
        <f t="shared" si="109"/>
        <v>0</v>
      </c>
      <c r="O201" s="11">
        <f>ROUND(P201,2)</f>
        <v>0</v>
      </c>
      <c r="P201" s="11">
        <f>ROUND(ROUND(ROUND(SUMIF(SmtRes!AQ667:'SmtRes'!AQ676,"=1",SmtRes!CU667:'SmtRes'!CU676),2),2)*I201/100,2)</f>
        <v>0</v>
      </c>
      <c r="Q201" s="11">
        <f>ROUND(CR201*I201,2)</f>
        <v>0</v>
      </c>
      <c r="R201" s="11">
        <f>ROUND(CS201*I201,2)</f>
        <v>0</v>
      </c>
      <c r="S201" s="11">
        <f>ROUND(CT201*I201,2)</f>
        <v>0</v>
      </c>
      <c r="T201" s="11">
        <f t="shared" si="110"/>
        <v>0</v>
      </c>
      <c r="U201" s="11">
        <f>ROUND(CV201*I201,7)</f>
        <v>0</v>
      </c>
      <c r="V201" s="11">
        <f>ROUND(CW201*I201,7)</f>
        <v>0</v>
      </c>
      <c r="W201" s="11">
        <f t="shared" si="111"/>
        <v>0</v>
      </c>
      <c r="X201" s="11">
        <f t="shared" si="112"/>
        <v>0</v>
      </c>
      <c r="Y201" s="11">
        <f t="shared" si="113"/>
        <v>0</v>
      </c>
      <c r="Z201" s="11"/>
      <c r="AA201" s="11">
        <v>-1</v>
      </c>
      <c r="AB201" s="11">
        <f t="shared" si="114"/>
        <v>0</v>
      </c>
      <c r="AC201" s="11">
        <f>ROUND((ES201),6)</f>
        <v>0</v>
      </c>
      <c r="AD201" s="11">
        <f>ROUND((((ET201)-(EU201))+AE201),6)</f>
        <v>0</v>
      </c>
      <c r="AE201" s="11">
        <f>ROUND((EU201),6)</f>
        <v>0</v>
      </c>
      <c r="AF201" s="11">
        <f>ROUND((EV201),6)</f>
        <v>0</v>
      </c>
      <c r="AG201" s="11">
        <f t="shared" si="115"/>
        <v>0</v>
      </c>
      <c r="AH201" s="11">
        <f>(EW201)</f>
        <v>0</v>
      </c>
      <c r="AI201" s="11">
        <f>(EX201)</f>
        <v>0</v>
      </c>
      <c r="AJ201" s="11">
        <f t="shared" si="116"/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97</v>
      </c>
      <c r="AU201" s="11">
        <v>51</v>
      </c>
      <c r="AV201" s="11">
        <v>1</v>
      </c>
      <c r="AW201" s="11">
        <v>1</v>
      </c>
      <c r="AX201" s="11"/>
      <c r="AY201" s="11"/>
      <c r="AZ201" s="11">
        <v>1</v>
      </c>
      <c r="BA201" s="11">
        <v>1</v>
      </c>
      <c r="BB201" s="11">
        <v>1</v>
      </c>
      <c r="BC201" s="11">
        <v>1</v>
      </c>
      <c r="BD201" s="11" t="s">
        <v>3</v>
      </c>
      <c r="BE201" s="11" t="s">
        <v>3</v>
      </c>
      <c r="BF201" s="11" t="s">
        <v>3</v>
      </c>
      <c r="BG201" s="11" t="s">
        <v>3</v>
      </c>
      <c r="BH201" s="11">
        <v>3</v>
      </c>
      <c r="BI201" s="11">
        <v>2</v>
      </c>
      <c r="BJ201" s="11" t="s">
        <v>3</v>
      </c>
      <c r="BK201" s="11"/>
      <c r="BL201" s="11"/>
      <c r="BM201" s="11">
        <v>108001</v>
      </c>
      <c r="BN201" s="11">
        <v>0</v>
      </c>
      <c r="BO201" s="11" t="s">
        <v>3</v>
      </c>
      <c r="BP201" s="11">
        <v>0</v>
      </c>
      <c r="BQ201" s="11">
        <v>3</v>
      </c>
      <c r="BR201" s="11">
        <v>0</v>
      </c>
      <c r="BS201" s="11">
        <v>1</v>
      </c>
      <c r="BT201" s="11">
        <v>1</v>
      </c>
      <c r="BU201" s="11">
        <v>1</v>
      </c>
      <c r="BV201" s="11">
        <v>1</v>
      </c>
      <c r="BW201" s="11">
        <v>1</v>
      </c>
      <c r="BX201" s="11">
        <v>1</v>
      </c>
      <c r="BY201" s="11" t="s">
        <v>3</v>
      </c>
      <c r="BZ201" s="11">
        <v>97</v>
      </c>
      <c r="CA201" s="11">
        <v>51</v>
      </c>
      <c r="CB201" s="11" t="s">
        <v>3</v>
      </c>
      <c r="CC201" s="11"/>
      <c r="CD201" s="11"/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 t="s">
        <v>3</v>
      </c>
      <c r="CO201" s="11">
        <v>0</v>
      </c>
      <c r="CP201" s="11">
        <f t="shared" ref="CP201:CZ201" si="141">0</f>
        <v>0</v>
      </c>
      <c r="CQ201" s="11">
        <f t="shared" si="141"/>
        <v>0</v>
      </c>
      <c r="CR201" s="11">
        <f t="shared" si="141"/>
        <v>0</v>
      </c>
      <c r="CS201" s="11">
        <f t="shared" si="141"/>
        <v>0</v>
      </c>
      <c r="CT201" s="11">
        <f t="shared" si="141"/>
        <v>0</v>
      </c>
      <c r="CU201" s="11">
        <f t="shared" si="141"/>
        <v>0</v>
      </c>
      <c r="CV201" s="11">
        <f t="shared" si="141"/>
        <v>0</v>
      </c>
      <c r="CW201" s="11">
        <f t="shared" si="141"/>
        <v>0</v>
      </c>
      <c r="CX201" s="11">
        <f t="shared" si="141"/>
        <v>0</v>
      </c>
      <c r="CY201" s="11">
        <f t="shared" si="141"/>
        <v>0</v>
      </c>
      <c r="CZ201" s="11">
        <f t="shared" si="141"/>
        <v>0</v>
      </c>
      <c r="DA201" s="11"/>
      <c r="DB201" s="11"/>
      <c r="DC201" s="11" t="s">
        <v>3</v>
      </c>
      <c r="DD201" s="11" t="s">
        <v>3</v>
      </c>
      <c r="DE201" s="11" t="s">
        <v>3</v>
      </c>
      <c r="DF201" s="11" t="s">
        <v>3</v>
      </c>
      <c r="DG201" s="11" t="s">
        <v>3</v>
      </c>
      <c r="DH201" s="11" t="s">
        <v>3</v>
      </c>
      <c r="DI201" s="11" t="s">
        <v>3</v>
      </c>
      <c r="DJ201" s="11" t="s">
        <v>3</v>
      </c>
      <c r="DK201" s="11" t="s">
        <v>3</v>
      </c>
      <c r="DL201" s="11" t="s">
        <v>3</v>
      </c>
      <c r="DM201" s="11" t="s">
        <v>3</v>
      </c>
      <c r="DN201" s="11">
        <v>0</v>
      </c>
      <c r="DO201" s="11">
        <v>0</v>
      </c>
      <c r="DP201" s="11">
        <v>1</v>
      </c>
      <c r="DQ201" s="11">
        <v>1</v>
      </c>
      <c r="DR201" s="11"/>
      <c r="DS201" s="11"/>
      <c r="DT201" s="11"/>
      <c r="DU201" s="11">
        <v>1013</v>
      </c>
      <c r="DV201" s="11" t="s">
        <v>103</v>
      </c>
      <c r="DW201" s="11" t="s">
        <v>103</v>
      </c>
      <c r="DX201" s="11">
        <v>1</v>
      </c>
      <c r="DY201" s="11"/>
      <c r="DZ201" s="11" t="s">
        <v>3</v>
      </c>
      <c r="EA201" s="11" t="s">
        <v>3</v>
      </c>
      <c r="EB201" s="11" t="s">
        <v>3</v>
      </c>
      <c r="EC201" s="11" t="s">
        <v>3</v>
      </c>
      <c r="ED201" s="11"/>
      <c r="EE201" s="11">
        <v>87476968</v>
      </c>
      <c r="EF201" s="11">
        <v>3</v>
      </c>
      <c r="EG201" s="11" t="s">
        <v>96</v>
      </c>
      <c r="EH201" s="11">
        <v>0</v>
      </c>
      <c r="EI201" s="11" t="s">
        <v>3</v>
      </c>
      <c r="EJ201" s="11">
        <v>2</v>
      </c>
      <c r="EK201" s="11">
        <v>108001</v>
      </c>
      <c r="EL201" s="11" t="s">
        <v>97</v>
      </c>
      <c r="EM201" s="11" t="s">
        <v>98</v>
      </c>
      <c r="EN201" s="11"/>
      <c r="EO201" s="11" t="s">
        <v>3</v>
      </c>
      <c r="EP201" s="11"/>
      <c r="EQ201" s="11">
        <v>1024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0</v>
      </c>
      <c r="EX201" s="11">
        <v>0</v>
      </c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>
        <v>0</v>
      </c>
      <c r="FR201" s="11">
        <v>0</v>
      </c>
      <c r="FS201" s="11">
        <v>0</v>
      </c>
      <c r="FT201" s="11"/>
      <c r="FU201" s="11"/>
      <c r="FV201" s="11"/>
      <c r="FW201" s="11"/>
      <c r="FX201" s="11">
        <v>97</v>
      </c>
      <c r="FY201" s="11">
        <v>51</v>
      </c>
      <c r="FZ201" s="11"/>
      <c r="GA201" s="11" t="s">
        <v>3</v>
      </c>
      <c r="GB201" s="11"/>
      <c r="GC201" s="11"/>
      <c r="GD201" s="11">
        <v>1</v>
      </c>
      <c r="GE201" s="11"/>
      <c r="GF201" s="11">
        <v>274903907</v>
      </c>
      <c r="GG201" s="11">
        <v>2</v>
      </c>
      <c r="GH201" s="11">
        <v>1</v>
      </c>
      <c r="GI201" s="11">
        <v>-2</v>
      </c>
      <c r="GJ201" s="11">
        <v>0</v>
      </c>
      <c r="GK201" s="11">
        <v>0</v>
      </c>
      <c r="GL201" s="11">
        <f t="shared" si="117"/>
        <v>0</v>
      </c>
      <c r="GM201" s="11">
        <f t="shared" si="118"/>
        <v>0</v>
      </c>
      <c r="GN201" s="11">
        <f t="shared" si="119"/>
        <v>0</v>
      </c>
      <c r="GO201" s="11">
        <f t="shared" si="120"/>
        <v>0</v>
      </c>
      <c r="GP201" s="11">
        <f t="shared" si="121"/>
        <v>0</v>
      </c>
      <c r="GQ201" s="11"/>
      <c r="GR201" s="11">
        <v>0</v>
      </c>
      <c r="GS201" s="11">
        <v>3</v>
      </c>
      <c r="GT201" s="11">
        <v>0</v>
      </c>
      <c r="GU201" s="11" t="s">
        <v>3</v>
      </c>
      <c r="GV201" s="11">
        <f t="shared" si="122"/>
        <v>0</v>
      </c>
      <c r="GW201" s="11">
        <v>1</v>
      </c>
      <c r="GX201" s="11">
        <f t="shared" si="123"/>
        <v>0</v>
      </c>
      <c r="GY201" s="11"/>
      <c r="GZ201" s="11"/>
      <c r="HA201" s="11">
        <v>0</v>
      </c>
      <c r="HB201" s="11">
        <v>0</v>
      </c>
      <c r="HC201" s="11">
        <f>0</f>
        <v>0</v>
      </c>
      <c r="HD201" s="11"/>
      <c r="HE201" s="11" t="s">
        <v>3</v>
      </c>
      <c r="HF201" s="11" t="s">
        <v>3</v>
      </c>
      <c r="HG201" s="11"/>
      <c r="HH201" s="11"/>
      <c r="HI201" s="11"/>
      <c r="HJ201" s="11"/>
      <c r="HK201" s="11"/>
      <c r="HL201" s="11"/>
      <c r="HM201" s="11" t="s">
        <v>3</v>
      </c>
      <c r="HN201" s="11" t="s">
        <v>99</v>
      </c>
      <c r="HO201" s="11" t="s">
        <v>100</v>
      </c>
      <c r="HP201" s="11" t="s">
        <v>97</v>
      </c>
      <c r="HQ201" s="11" t="s">
        <v>97</v>
      </c>
      <c r="HR201" s="11"/>
      <c r="HS201" s="11">
        <v>0</v>
      </c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>
        <v>0</v>
      </c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</row>
    <row r="202" spans="1:255" x14ac:dyDescent="0.2">
      <c r="A202" s="13">
        <v>18</v>
      </c>
      <c r="B202" s="13">
        <v>1</v>
      </c>
      <c r="C202" s="13">
        <v>676</v>
      </c>
      <c r="D202" s="13"/>
      <c r="E202" s="13" t="s">
        <v>3</v>
      </c>
      <c r="F202" s="13" t="s">
        <v>101</v>
      </c>
      <c r="G202" s="13" t="s">
        <v>102</v>
      </c>
      <c r="H202" s="13" t="s">
        <v>103</v>
      </c>
      <c r="I202" s="13">
        <f>J202</f>
        <v>2</v>
      </c>
      <c r="J202" s="13">
        <v>2</v>
      </c>
      <c r="K202" s="13">
        <v>2</v>
      </c>
      <c r="L202" s="13">
        <v>0</v>
      </c>
      <c r="M202" s="13">
        <v>0</v>
      </c>
      <c r="N202" s="13">
        <f t="shared" si="109"/>
        <v>0</v>
      </c>
      <c r="O202" s="13">
        <f>ROUND(P202,2)</f>
        <v>0</v>
      </c>
      <c r="P202" s="13">
        <f>ROUND(ROUND(ROUND(SUMIF(SmtRes!AQ667:'SmtRes'!AQ676,"=1",SmtRes!CU667:'SmtRes'!CU676),2),2)*I202/100,2)</f>
        <v>0</v>
      </c>
      <c r="Q202" s="13">
        <f>ROUND(CR202*I202,2)</f>
        <v>0</v>
      </c>
      <c r="R202" s="13">
        <f>ROUND(CS202*I202,2)</f>
        <v>0</v>
      </c>
      <c r="S202" s="13">
        <f>ROUND(CT202*I202,2)</f>
        <v>0</v>
      </c>
      <c r="T202" s="13">
        <f t="shared" si="110"/>
        <v>0</v>
      </c>
      <c r="U202" s="13">
        <f>ROUND(CV202*I202,7)</f>
        <v>0</v>
      </c>
      <c r="V202" s="13">
        <f>ROUND(CW202*I202,7)</f>
        <v>0</v>
      </c>
      <c r="W202" s="13">
        <f t="shared" si="111"/>
        <v>0</v>
      </c>
      <c r="X202" s="13">
        <f t="shared" si="112"/>
        <v>0</v>
      </c>
      <c r="Y202" s="13">
        <f t="shared" si="113"/>
        <v>0</v>
      </c>
      <c r="Z202" s="13"/>
      <c r="AA202" s="13">
        <v>-1</v>
      </c>
      <c r="AB202" s="13">
        <f t="shared" si="114"/>
        <v>0</v>
      </c>
      <c r="AC202" s="13">
        <f>ROUND((ES202),6)</f>
        <v>0</v>
      </c>
      <c r="AD202" s="13">
        <f>ROUND((((ET202)-(EU202))+AE202),6)</f>
        <v>0</v>
      </c>
      <c r="AE202" s="13">
        <f>ROUND((EU202),6)</f>
        <v>0</v>
      </c>
      <c r="AF202" s="13">
        <f>ROUND((EV202),6)</f>
        <v>0</v>
      </c>
      <c r="AG202" s="13">
        <f t="shared" si="115"/>
        <v>0</v>
      </c>
      <c r="AH202" s="13">
        <f>(EW202)</f>
        <v>0</v>
      </c>
      <c r="AI202" s="13">
        <f>(EX202)</f>
        <v>0</v>
      </c>
      <c r="AJ202" s="13">
        <f t="shared" si="116"/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97</v>
      </c>
      <c r="AU202" s="13">
        <v>51</v>
      </c>
      <c r="AV202" s="13">
        <v>1</v>
      </c>
      <c r="AW202" s="13">
        <v>1</v>
      </c>
      <c r="AX202" s="13"/>
      <c r="AY202" s="13"/>
      <c r="AZ202" s="13">
        <v>1</v>
      </c>
      <c r="BA202" s="13">
        <v>1</v>
      </c>
      <c r="BB202" s="13">
        <v>1</v>
      </c>
      <c r="BC202" s="13">
        <v>1</v>
      </c>
      <c r="BD202" s="13" t="s">
        <v>3</v>
      </c>
      <c r="BE202" s="13" t="s">
        <v>3</v>
      </c>
      <c r="BF202" s="13" t="s">
        <v>3</v>
      </c>
      <c r="BG202" s="13" t="s">
        <v>3</v>
      </c>
      <c r="BH202" s="13">
        <v>3</v>
      </c>
      <c r="BI202" s="13">
        <v>2</v>
      </c>
      <c r="BJ202" s="13" t="s">
        <v>3</v>
      </c>
      <c r="BK202" s="13"/>
      <c r="BL202" s="13"/>
      <c r="BM202" s="13">
        <v>108001</v>
      </c>
      <c r="BN202" s="13">
        <v>0</v>
      </c>
      <c r="BO202" s="13" t="s">
        <v>3</v>
      </c>
      <c r="BP202" s="13">
        <v>0</v>
      </c>
      <c r="BQ202" s="13">
        <v>3</v>
      </c>
      <c r="BR202" s="13">
        <v>0</v>
      </c>
      <c r="BS202" s="13">
        <v>1</v>
      </c>
      <c r="BT202" s="13">
        <v>1</v>
      </c>
      <c r="BU202" s="13">
        <v>1</v>
      </c>
      <c r="BV202" s="13">
        <v>1</v>
      </c>
      <c r="BW202" s="13">
        <v>1</v>
      </c>
      <c r="BX202" s="13">
        <v>1</v>
      </c>
      <c r="BY202" s="13" t="s">
        <v>3</v>
      </c>
      <c r="BZ202" s="13">
        <v>97</v>
      </c>
      <c r="CA202" s="13">
        <v>51</v>
      </c>
      <c r="CB202" s="13" t="s">
        <v>3</v>
      </c>
      <c r="CC202" s="13"/>
      <c r="CD202" s="13"/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 t="s">
        <v>3</v>
      </c>
      <c r="CO202" s="13">
        <v>0</v>
      </c>
      <c r="CP202" s="13">
        <f t="shared" ref="CP202:CZ202" si="142">0</f>
        <v>0</v>
      </c>
      <c r="CQ202" s="13">
        <f t="shared" si="142"/>
        <v>0</v>
      </c>
      <c r="CR202" s="13">
        <f t="shared" si="142"/>
        <v>0</v>
      </c>
      <c r="CS202" s="13">
        <f t="shared" si="142"/>
        <v>0</v>
      </c>
      <c r="CT202" s="13">
        <f t="shared" si="142"/>
        <v>0</v>
      </c>
      <c r="CU202" s="13">
        <f t="shared" si="142"/>
        <v>0</v>
      </c>
      <c r="CV202" s="13">
        <f t="shared" si="142"/>
        <v>0</v>
      </c>
      <c r="CW202" s="13">
        <f t="shared" si="142"/>
        <v>0</v>
      </c>
      <c r="CX202" s="13">
        <f t="shared" si="142"/>
        <v>0</v>
      </c>
      <c r="CY202" s="13">
        <f t="shared" si="142"/>
        <v>0</v>
      </c>
      <c r="CZ202" s="13">
        <f t="shared" si="142"/>
        <v>0</v>
      </c>
      <c r="DA202" s="13"/>
      <c r="DB202" s="13"/>
      <c r="DC202" s="13" t="s">
        <v>3</v>
      </c>
      <c r="DD202" s="13" t="s">
        <v>3</v>
      </c>
      <c r="DE202" s="13" t="s">
        <v>3</v>
      </c>
      <c r="DF202" s="13" t="s">
        <v>3</v>
      </c>
      <c r="DG202" s="13" t="s">
        <v>3</v>
      </c>
      <c r="DH202" s="13" t="s">
        <v>3</v>
      </c>
      <c r="DI202" s="13" t="s">
        <v>3</v>
      </c>
      <c r="DJ202" s="13" t="s">
        <v>3</v>
      </c>
      <c r="DK202" s="13" t="s">
        <v>3</v>
      </c>
      <c r="DL202" s="13" t="s">
        <v>3</v>
      </c>
      <c r="DM202" s="13" t="s">
        <v>3</v>
      </c>
      <c r="DN202" s="13">
        <v>0</v>
      </c>
      <c r="DO202" s="13">
        <v>0</v>
      </c>
      <c r="DP202" s="13">
        <v>1</v>
      </c>
      <c r="DQ202" s="13">
        <v>1</v>
      </c>
      <c r="DR202" s="13"/>
      <c r="DS202" s="13"/>
      <c r="DT202" s="13"/>
      <c r="DU202" s="13">
        <v>1013</v>
      </c>
      <c r="DV202" s="13" t="s">
        <v>103</v>
      </c>
      <c r="DW202" s="13" t="s">
        <v>103</v>
      </c>
      <c r="DX202" s="13">
        <v>1</v>
      </c>
      <c r="DY202" s="13"/>
      <c r="DZ202" s="13" t="s">
        <v>3</v>
      </c>
      <c r="EA202" s="13" t="s">
        <v>3</v>
      </c>
      <c r="EB202" s="13" t="s">
        <v>3</v>
      </c>
      <c r="EC202" s="13" t="s">
        <v>3</v>
      </c>
      <c r="ED202" s="13"/>
      <c r="EE202" s="13">
        <v>87476968</v>
      </c>
      <c r="EF202" s="13">
        <v>3</v>
      </c>
      <c r="EG202" s="13" t="s">
        <v>96</v>
      </c>
      <c r="EH202" s="13">
        <v>0</v>
      </c>
      <c r="EI202" s="13" t="s">
        <v>3</v>
      </c>
      <c r="EJ202" s="13">
        <v>2</v>
      </c>
      <c r="EK202" s="13">
        <v>108001</v>
      </c>
      <c r="EL202" s="13" t="s">
        <v>97</v>
      </c>
      <c r="EM202" s="13" t="s">
        <v>98</v>
      </c>
      <c r="EN202" s="13"/>
      <c r="EO202" s="13" t="s">
        <v>3</v>
      </c>
      <c r="EP202" s="13"/>
      <c r="EQ202" s="13">
        <v>1024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0</v>
      </c>
      <c r="EX202" s="13">
        <v>0</v>
      </c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>
        <v>0</v>
      </c>
      <c r="FR202" s="13">
        <v>0</v>
      </c>
      <c r="FS202" s="13">
        <v>0</v>
      </c>
      <c r="FT202" s="13"/>
      <c r="FU202" s="13"/>
      <c r="FV202" s="13"/>
      <c r="FW202" s="13"/>
      <c r="FX202" s="13">
        <v>97</v>
      </c>
      <c r="FY202" s="13">
        <v>51</v>
      </c>
      <c r="FZ202" s="13"/>
      <c r="GA202" s="13" t="s">
        <v>3</v>
      </c>
      <c r="GB202" s="13"/>
      <c r="GC202" s="13"/>
      <c r="GD202" s="13">
        <v>1</v>
      </c>
      <c r="GE202" s="13"/>
      <c r="GF202" s="13">
        <v>274903907</v>
      </c>
      <c r="GG202" s="13">
        <v>2</v>
      </c>
      <c r="GH202" s="13">
        <v>1</v>
      </c>
      <c r="GI202" s="13">
        <v>-2</v>
      </c>
      <c r="GJ202" s="13">
        <v>0</v>
      </c>
      <c r="GK202" s="13">
        <v>0</v>
      </c>
      <c r="GL202" s="13">
        <f t="shared" si="117"/>
        <v>0</v>
      </c>
      <c r="GM202" s="13">
        <f t="shared" si="118"/>
        <v>0</v>
      </c>
      <c r="GN202" s="13">
        <f t="shared" si="119"/>
        <v>0</v>
      </c>
      <c r="GO202" s="13">
        <f t="shared" si="120"/>
        <v>0</v>
      </c>
      <c r="GP202" s="13">
        <f t="shared" si="121"/>
        <v>0</v>
      </c>
      <c r="GQ202" s="13"/>
      <c r="GR202" s="13">
        <v>0</v>
      </c>
      <c r="GS202" s="13">
        <v>3</v>
      </c>
      <c r="GT202" s="13">
        <v>0</v>
      </c>
      <c r="GU202" s="13" t="s">
        <v>3</v>
      </c>
      <c r="GV202" s="13">
        <f t="shared" si="122"/>
        <v>0</v>
      </c>
      <c r="GW202" s="13">
        <v>1</v>
      </c>
      <c r="GX202" s="13">
        <f t="shared" si="123"/>
        <v>0</v>
      </c>
      <c r="GY202" s="13"/>
      <c r="GZ202" s="13"/>
      <c r="HA202" s="13">
        <v>0</v>
      </c>
      <c r="HB202" s="13">
        <v>0</v>
      </c>
      <c r="HC202" s="13">
        <f>0</f>
        <v>0</v>
      </c>
      <c r="HD202" s="13"/>
      <c r="HE202" s="13" t="s">
        <v>3</v>
      </c>
      <c r="HF202" s="13" t="s">
        <v>3</v>
      </c>
      <c r="HG202" s="13"/>
      <c r="HH202" s="13"/>
      <c r="HI202" s="13"/>
      <c r="HJ202" s="13"/>
      <c r="HK202" s="13"/>
      <c r="HL202" s="13"/>
      <c r="HM202" s="13" t="s">
        <v>3</v>
      </c>
      <c r="HN202" s="13" t="s">
        <v>99</v>
      </c>
      <c r="HO202" s="13" t="s">
        <v>100</v>
      </c>
      <c r="HP202" s="13" t="s">
        <v>97</v>
      </c>
      <c r="HQ202" s="13" t="s">
        <v>97</v>
      </c>
      <c r="HR202" s="13"/>
      <c r="HS202" s="13">
        <v>0</v>
      </c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>
        <v>0</v>
      </c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</row>
    <row r="203" spans="1:255" x14ac:dyDescent="0.2">
      <c r="A203" s="11">
        <v>17</v>
      </c>
      <c r="B203" s="11">
        <v>1</v>
      </c>
      <c r="C203" s="11">
        <f>ROW(SmtRes!A677)</f>
        <v>677</v>
      </c>
      <c r="D203" s="11">
        <f>ROW(EtalonRes!A889)</f>
        <v>889</v>
      </c>
      <c r="E203" s="11" t="s">
        <v>3</v>
      </c>
      <c r="F203" s="11" t="s">
        <v>305</v>
      </c>
      <c r="G203" s="11" t="s">
        <v>306</v>
      </c>
      <c r="H203" s="11" t="s">
        <v>307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109"/>
        <v>0</v>
      </c>
      <c r="O203" s="11">
        <f>ROUND(CP203,2)</f>
        <v>0</v>
      </c>
      <c r="P203" s="11">
        <f>SUMIF(SmtRes!AQ677:'SmtRes'!AQ677,"=1",SmtRes!DF677:'SmtRes'!DF677)</f>
        <v>0</v>
      </c>
      <c r="Q203" s="11">
        <f>SUMIF(SmtRes!AQ677:'SmtRes'!AQ677,"=1",SmtRes!DG677:'SmtRes'!DG677)</f>
        <v>0</v>
      </c>
      <c r="R203" s="11">
        <f>SUMIF(SmtRes!AQ677:'SmtRes'!AQ677,"=1",SmtRes!DH677:'SmtRes'!DH677)</f>
        <v>0</v>
      </c>
      <c r="S203" s="11">
        <f>SUMIF(SmtRes!AQ677:'SmtRes'!AQ677,"=1",SmtRes!DI677:'SmtRes'!DI677)</f>
        <v>0</v>
      </c>
      <c r="T203" s="11">
        <f t="shared" si="110"/>
        <v>0</v>
      </c>
      <c r="U203" s="11">
        <f>SUMIF(SmtRes!AQ677:'SmtRes'!AQ677,"=1",SmtRes!CV677:'SmtRes'!CV677)</f>
        <v>0</v>
      </c>
      <c r="V203" s="11">
        <f>SUMIF(SmtRes!AQ677:'SmtRes'!AQ677,"=1",SmtRes!CW677:'SmtRes'!CW677)</f>
        <v>0</v>
      </c>
      <c r="W203" s="11">
        <f t="shared" si="111"/>
        <v>0</v>
      </c>
      <c r="X203" s="11">
        <f t="shared" si="112"/>
        <v>0</v>
      </c>
      <c r="Y203" s="11">
        <f t="shared" si="113"/>
        <v>0</v>
      </c>
      <c r="Z203" s="11"/>
      <c r="AA203" s="11">
        <v>-1</v>
      </c>
      <c r="AB203" s="11">
        <f t="shared" si="114"/>
        <v>124102.825</v>
      </c>
      <c r="AC203" s="11">
        <f>ROUND((0),6)</f>
        <v>0</v>
      </c>
      <c r="AD203" s="11">
        <f>ROUND((((0)-(0))+AE203),6)</f>
        <v>0</v>
      </c>
      <c r="AE203" s="11">
        <f>ROUND((0),6)</f>
        <v>0</v>
      </c>
      <c r="AF203" s="11">
        <f>ROUND((SUM(SmtRes!BT677:'SmtRes'!BT677)),6)</f>
        <v>124102.825</v>
      </c>
      <c r="AG203" s="11">
        <f t="shared" si="115"/>
        <v>0</v>
      </c>
      <c r="AH203" s="11">
        <f>(SUM(SmtRes!BU677:'SmtRes'!BU677))</f>
        <v>177.1</v>
      </c>
      <c r="AI203" s="11">
        <f>(0)</f>
        <v>0</v>
      </c>
      <c r="AJ203" s="11">
        <f t="shared" si="116"/>
        <v>0</v>
      </c>
      <c r="AK203" s="11">
        <v>107915.5</v>
      </c>
      <c r="AL203" s="11">
        <v>0</v>
      </c>
      <c r="AM203" s="11">
        <v>0</v>
      </c>
      <c r="AN203" s="11">
        <v>0</v>
      </c>
      <c r="AO203" s="11">
        <v>107915.5</v>
      </c>
      <c r="AP203" s="11">
        <v>0</v>
      </c>
      <c r="AQ203" s="11">
        <v>154</v>
      </c>
      <c r="AR203" s="11">
        <v>0</v>
      </c>
      <c r="AS203" s="11">
        <v>0</v>
      </c>
      <c r="AT203" s="11">
        <v>89</v>
      </c>
      <c r="AU203" s="11">
        <v>40</v>
      </c>
      <c r="AV203" s="11">
        <v>1</v>
      </c>
      <c r="AW203" s="11">
        <v>1</v>
      </c>
      <c r="AX203" s="11"/>
      <c r="AY203" s="11"/>
      <c r="AZ203" s="11">
        <v>1</v>
      </c>
      <c r="BA203" s="11">
        <v>1</v>
      </c>
      <c r="BB203" s="11">
        <v>1</v>
      </c>
      <c r="BC203" s="11">
        <v>1</v>
      </c>
      <c r="BD203" s="11" t="s">
        <v>3</v>
      </c>
      <c r="BE203" s="11" t="s">
        <v>3</v>
      </c>
      <c r="BF203" s="11" t="s">
        <v>3</v>
      </c>
      <c r="BG203" s="11" t="s">
        <v>3</v>
      </c>
      <c r="BH203" s="11">
        <v>0</v>
      </c>
      <c r="BI203" s="11">
        <v>1</v>
      </c>
      <c r="BJ203" s="11" t="s">
        <v>308</v>
      </c>
      <c r="BK203" s="11"/>
      <c r="BL203" s="11"/>
      <c r="BM203" s="11">
        <v>1003</v>
      </c>
      <c r="BN203" s="11">
        <v>0</v>
      </c>
      <c r="BO203" s="11" t="s">
        <v>3</v>
      </c>
      <c r="BP203" s="11">
        <v>0</v>
      </c>
      <c r="BQ203" s="11">
        <v>2</v>
      </c>
      <c r="BR203" s="11">
        <v>0</v>
      </c>
      <c r="BS203" s="11">
        <v>1</v>
      </c>
      <c r="BT203" s="11">
        <v>1</v>
      </c>
      <c r="BU203" s="11">
        <v>1</v>
      </c>
      <c r="BV203" s="11">
        <v>1</v>
      </c>
      <c r="BW203" s="11">
        <v>1</v>
      </c>
      <c r="BX203" s="11">
        <v>1</v>
      </c>
      <c r="BY203" s="11" t="s">
        <v>3</v>
      </c>
      <c r="BZ203" s="11">
        <v>89</v>
      </c>
      <c r="CA203" s="11">
        <v>40</v>
      </c>
      <c r="CB203" s="11" t="s">
        <v>3</v>
      </c>
      <c r="CC203" s="11"/>
      <c r="CD203" s="11"/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 t="s">
        <v>196</v>
      </c>
      <c r="CO203" s="11">
        <v>0</v>
      </c>
      <c r="CP203" s="11">
        <f>(P203+Q203+S203+R203)</f>
        <v>0</v>
      </c>
      <c r="CQ203" s="11">
        <f>SUMIF(SmtRes!AQ677:'SmtRes'!AQ677,"=1",SmtRes!AA677:'SmtRes'!AA677)</f>
        <v>0</v>
      </c>
      <c r="CR203" s="11">
        <f>SUMIF(SmtRes!AQ677:'SmtRes'!AQ677,"=1",SmtRes!AB677:'SmtRes'!AB677)</f>
        <v>0</v>
      </c>
      <c r="CS203" s="11">
        <f>SUMIF(SmtRes!AQ677:'SmtRes'!AQ677,"=1",SmtRes!AC677:'SmtRes'!AC677)</f>
        <v>0</v>
      </c>
      <c r="CT203" s="11">
        <f>SUMIF(SmtRes!AQ677:'SmtRes'!AQ677,"=1",SmtRes!AD677:'SmtRes'!AD677)</f>
        <v>700.75</v>
      </c>
      <c r="CU203" s="11">
        <f>AG203</f>
        <v>0</v>
      </c>
      <c r="CV203" s="11">
        <f>SUMIF(SmtRes!AQ677:'SmtRes'!AQ677,"=1",SmtRes!BU677:'SmtRes'!BU677)</f>
        <v>177.1</v>
      </c>
      <c r="CW203" s="11">
        <f>SUMIF(SmtRes!AQ677:'SmtRes'!AQ677,"=1",SmtRes!BV677:'SmtRes'!BV677)</f>
        <v>0</v>
      </c>
      <c r="CX203" s="11">
        <f>AJ203</f>
        <v>0</v>
      </c>
      <c r="CY203" s="11">
        <f>(((S203+R203)*AT203)/100)</f>
        <v>0</v>
      </c>
      <c r="CZ203" s="11">
        <f>(((S203+R203)*AU203)/100)</f>
        <v>0</v>
      </c>
      <c r="DA203" s="11"/>
      <c r="DB203" s="11">
        <v>69</v>
      </c>
      <c r="DC203" s="11" t="s">
        <v>3</v>
      </c>
      <c r="DD203" s="11" t="s">
        <v>3</v>
      </c>
      <c r="DE203" s="11" t="s">
        <v>197</v>
      </c>
      <c r="DF203" s="11" t="s">
        <v>197</v>
      </c>
      <c r="DG203" s="11" t="s">
        <v>197</v>
      </c>
      <c r="DH203" s="11" t="s">
        <v>3</v>
      </c>
      <c r="DI203" s="11" t="s">
        <v>197</v>
      </c>
      <c r="DJ203" s="11" t="s">
        <v>197</v>
      </c>
      <c r="DK203" s="11" t="s">
        <v>3</v>
      </c>
      <c r="DL203" s="11" t="s">
        <v>3</v>
      </c>
      <c r="DM203" s="11" t="s">
        <v>3</v>
      </c>
      <c r="DN203" s="11">
        <v>0</v>
      </c>
      <c r="DO203" s="11">
        <v>0</v>
      </c>
      <c r="DP203" s="11">
        <v>1</v>
      </c>
      <c r="DQ203" s="11">
        <v>1</v>
      </c>
      <c r="DR203" s="11"/>
      <c r="DS203" s="11"/>
      <c r="DT203" s="11"/>
      <c r="DU203" s="11">
        <v>1007</v>
      </c>
      <c r="DV203" s="11" t="s">
        <v>307</v>
      </c>
      <c r="DW203" s="11" t="s">
        <v>307</v>
      </c>
      <c r="DX203" s="11">
        <v>100</v>
      </c>
      <c r="DY203" s="11"/>
      <c r="DZ203" s="11" t="s">
        <v>3</v>
      </c>
      <c r="EA203" s="11" t="s">
        <v>3</v>
      </c>
      <c r="EB203" s="11" t="s">
        <v>3</v>
      </c>
      <c r="EC203" s="11" t="s">
        <v>3</v>
      </c>
      <c r="ED203" s="11"/>
      <c r="EE203" s="11">
        <v>87477068</v>
      </c>
      <c r="EF203" s="11">
        <v>2</v>
      </c>
      <c r="EG203" s="11" t="s">
        <v>38</v>
      </c>
      <c r="EH203" s="11">
        <v>1</v>
      </c>
      <c r="EI203" s="11" t="s">
        <v>207</v>
      </c>
      <c r="EJ203" s="11">
        <v>1</v>
      </c>
      <c r="EK203" s="11">
        <v>1003</v>
      </c>
      <c r="EL203" s="11" t="s">
        <v>309</v>
      </c>
      <c r="EM203" s="11" t="s">
        <v>209</v>
      </c>
      <c r="EN203" s="11"/>
      <c r="EO203" s="11" t="s">
        <v>200</v>
      </c>
      <c r="EP203" s="11"/>
      <c r="EQ203" s="11">
        <v>132096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154</v>
      </c>
      <c r="EX203" s="11">
        <v>0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>
        <v>0</v>
      </c>
      <c r="FR203" s="11">
        <v>0</v>
      </c>
      <c r="FS203" s="11">
        <v>0</v>
      </c>
      <c r="FT203" s="11"/>
      <c r="FU203" s="11"/>
      <c r="FV203" s="11"/>
      <c r="FW203" s="11"/>
      <c r="FX203" s="11">
        <v>89</v>
      </c>
      <c r="FY203" s="11">
        <v>40</v>
      </c>
      <c r="FZ203" s="11"/>
      <c r="GA203" s="11" t="s">
        <v>3</v>
      </c>
      <c r="GB203" s="11"/>
      <c r="GC203" s="11"/>
      <c r="GD203" s="11">
        <v>1</v>
      </c>
      <c r="GE203" s="11"/>
      <c r="GF203" s="11">
        <v>721379007</v>
      </c>
      <c r="GG203" s="11">
        <v>2</v>
      </c>
      <c r="GH203" s="11">
        <v>1</v>
      </c>
      <c r="GI203" s="11">
        <v>-2</v>
      </c>
      <c r="GJ203" s="11">
        <v>0</v>
      </c>
      <c r="GK203" s="11">
        <v>0</v>
      </c>
      <c r="GL203" s="11">
        <f t="shared" si="117"/>
        <v>0</v>
      </c>
      <c r="GM203" s="11">
        <f t="shared" si="118"/>
        <v>0</v>
      </c>
      <c r="GN203" s="11">
        <f t="shared" si="119"/>
        <v>0</v>
      </c>
      <c r="GO203" s="11">
        <f t="shared" si="120"/>
        <v>0</v>
      </c>
      <c r="GP203" s="11">
        <f t="shared" si="121"/>
        <v>0</v>
      </c>
      <c r="GQ203" s="11"/>
      <c r="GR203" s="11">
        <v>0</v>
      </c>
      <c r="GS203" s="11">
        <v>3</v>
      </c>
      <c r="GT203" s="11">
        <v>0</v>
      </c>
      <c r="GU203" s="11" t="s">
        <v>3</v>
      </c>
      <c r="GV203" s="11">
        <f t="shared" si="122"/>
        <v>0</v>
      </c>
      <c r="GW203" s="11">
        <v>1</v>
      </c>
      <c r="GX203" s="11">
        <f t="shared" si="123"/>
        <v>0</v>
      </c>
      <c r="GY203" s="11"/>
      <c r="GZ203" s="11"/>
      <c r="HA203" s="11">
        <v>0</v>
      </c>
      <c r="HB203" s="11">
        <v>0</v>
      </c>
      <c r="HC203" s="11">
        <f>GV203*GW203</f>
        <v>0</v>
      </c>
      <c r="HD203" s="11"/>
      <c r="HE203" s="11" t="s">
        <v>3</v>
      </c>
      <c r="HF203" s="11" t="s">
        <v>3</v>
      </c>
      <c r="HG203" s="11"/>
      <c r="HH203" s="11"/>
      <c r="HI203" s="11"/>
      <c r="HJ203" s="11"/>
      <c r="HK203" s="11"/>
      <c r="HL203" s="11"/>
      <c r="HM203" s="11" t="s">
        <v>3</v>
      </c>
      <c r="HN203" s="11" t="s">
        <v>310</v>
      </c>
      <c r="HO203" s="11" t="s">
        <v>311</v>
      </c>
      <c r="HP203" s="11" t="s">
        <v>309</v>
      </c>
      <c r="HQ203" s="11" t="s">
        <v>309</v>
      </c>
      <c r="HR203" s="11"/>
      <c r="HS203" s="11">
        <v>0</v>
      </c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>
        <v>0</v>
      </c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</row>
    <row r="204" spans="1:255" x14ac:dyDescent="0.2">
      <c r="A204" s="13">
        <v>17</v>
      </c>
      <c r="B204" s="13">
        <v>1</v>
      </c>
      <c r="C204" s="13">
        <f>ROW(SmtRes!A678)</f>
        <v>678</v>
      </c>
      <c r="D204" s="13">
        <f>ROW(EtalonRes!A890)</f>
        <v>890</v>
      </c>
      <c r="E204" s="13" t="s">
        <v>3</v>
      </c>
      <c r="F204" s="13" t="s">
        <v>305</v>
      </c>
      <c r="G204" s="13" t="s">
        <v>306</v>
      </c>
      <c r="H204" s="13" t="s">
        <v>307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f t="shared" si="109"/>
        <v>0</v>
      </c>
      <c r="O204" s="13">
        <f>ROUND(CP204,2)</f>
        <v>0</v>
      </c>
      <c r="P204" s="13">
        <f>SUMIF(SmtRes!AQ678:'SmtRes'!AQ678,"=1",SmtRes!DF678:'SmtRes'!DF678)</f>
        <v>0</v>
      </c>
      <c r="Q204" s="13">
        <f>SUMIF(SmtRes!AQ678:'SmtRes'!AQ678,"=1",SmtRes!DG678:'SmtRes'!DG678)</f>
        <v>0</v>
      </c>
      <c r="R204" s="13">
        <f>SUMIF(SmtRes!AQ678:'SmtRes'!AQ678,"=1",SmtRes!DH678:'SmtRes'!DH678)</f>
        <v>0</v>
      </c>
      <c r="S204" s="13">
        <f>SUMIF(SmtRes!AQ678:'SmtRes'!AQ678,"=1",SmtRes!DI678:'SmtRes'!DI678)</f>
        <v>0</v>
      </c>
      <c r="T204" s="13">
        <f t="shared" si="110"/>
        <v>0</v>
      </c>
      <c r="U204" s="13">
        <f>SUMIF(SmtRes!AQ678:'SmtRes'!AQ678,"=1",SmtRes!CV678:'SmtRes'!CV678)</f>
        <v>0</v>
      </c>
      <c r="V204" s="13">
        <f>SUMIF(SmtRes!AQ678:'SmtRes'!AQ678,"=1",SmtRes!CW678:'SmtRes'!CW678)</f>
        <v>0</v>
      </c>
      <c r="W204" s="13">
        <f t="shared" si="111"/>
        <v>0</v>
      </c>
      <c r="X204" s="13">
        <f t="shared" si="112"/>
        <v>0</v>
      </c>
      <c r="Y204" s="13">
        <f t="shared" si="113"/>
        <v>0</v>
      </c>
      <c r="Z204" s="13"/>
      <c r="AA204" s="13">
        <v>-1</v>
      </c>
      <c r="AB204" s="13">
        <f t="shared" si="114"/>
        <v>124102.825</v>
      </c>
      <c r="AC204" s="13">
        <f>ROUND((0),6)</f>
        <v>0</v>
      </c>
      <c r="AD204" s="13">
        <f>ROUND((((0)-(0))+AE204),6)</f>
        <v>0</v>
      </c>
      <c r="AE204" s="13">
        <f>ROUND((0),6)</f>
        <v>0</v>
      </c>
      <c r="AF204" s="13">
        <f>ROUND((SUM(SmtRes!BT678:'SmtRes'!BT678)),6)</f>
        <v>124102.825</v>
      </c>
      <c r="AG204" s="13">
        <f t="shared" si="115"/>
        <v>0</v>
      </c>
      <c r="AH204" s="13">
        <f>(SUM(SmtRes!BU678:'SmtRes'!BU678))</f>
        <v>177.1</v>
      </c>
      <c r="AI204" s="13">
        <f>(0)</f>
        <v>0</v>
      </c>
      <c r="AJ204" s="13">
        <f t="shared" si="116"/>
        <v>0</v>
      </c>
      <c r="AK204" s="13">
        <v>107915.5</v>
      </c>
      <c r="AL204" s="13">
        <v>0</v>
      </c>
      <c r="AM204" s="13">
        <v>0</v>
      </c>
      <c r="AN204" s="13">
        <v>0</v>
      </c>
      <c r="AO204" s="13">
        <v>107915.5</v>
      </c>
      <c r="AP204" s="13">
        <v>0</v>
      </c>
      <c r="AQ204" s="13">
        <v>154</v>
      </c>
      <c r="AR204" s="13">
        <v>0</v>
      </c>
      <c r="AS204" s="13">
        <v>0</v>
      </c>
      <c r="AT204" s="13">
        <v>89</v>
      </c>
      <c r="AU204" s="13">
        <v>40</v>
      </c>
      <c r="AV204" s="13">
        <v>1</v>
      </c>
      <c r="AW204" s="13">
        <v>1</v>
      </c>
      <c r="AX204" s="13"/>
      <c r="AY204" s="13"/>
      <c r="AZ204" s="13">
        <v>1</v>
      </c>
      <c r="BA204" s="13">
        <v>1</v>
      </c>
      <c r="BB204" s="13">
        <v>1</v>
      </c>
      <c r="BC204" s="13">
        <v>1</v>
      </c>
      <c r="BD204" s="13" t="s">
        <v>3</v>
      </c>
      <c r="BE204" s="13" t="s">
        <v>3</v>
      </c>
      <c r="BF204" s="13" t="s">
        <v>3</v>
      </c>
      <c r="BG204" s="13" t="s">
        <v>3</v>
      </c>
      <c r="BH204" s="13">
        <v>0</v>
      </c>
      <c r="BI204" s="13">
        <v>1</v>
      </c>
      <c r="BJ204" s="13" t="s">
        <v>308</v>
      </c>
      <c r="BK204" s="13"/>
      <c r="BL204" s="13"/>
      <c r="BM204" s="13">
        <v>1003</v>
      </c>
      <c r="BN204" s="13">
        <v>0</v>
      </c>
      <c r="BO204" s="13" t="s">
        <v>3</v>
      </c>
      <c r="BP204" s="13">
        <v>0</v>
      </c>
      <c r="BQ204" s="13">
        <v>2</v>
      </c>
      <c r="BR204" s="13">
        <v>0</v>
      </c>
      <c r="BS204" s="13">
        <v>1</v>
      </c>
      <c r="BT204" s="13">
        <v>1</v>
      </c>
      <c r="BU204" s="13">
        <v>1</v>
      </c>
      <c r="BV204" s="13">
        <v>1</v>
      </c>
      <c r="BW204" s="13">
        <v>1</v>
      </c>
      <c r="BX204" s="13">
        <v>1</v>
      </c>
      <c r="BY204" s="13" t="s">
        <v>3</v>
      </c>
      <c r="BZ204" s="13">
        <v>89</v>
      </c>
      <c r="CA204" s="13">
        <v>40</v>
      </c>
      <c r="CB204" s="13" t="s">
        <v>3</v>
      </c>
      <c r="CC204" s="13"/>
      <c r="CD204" s="13"/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 t="s">
        <v>196</v>
      </c>
      <c r="CO204" s="13">
        <v>0</v>
      </c>
      <c r="CP204" s="13">
        <f>(P204+Q204+S204+R204)</f>
        <v>0</v>
      </c>
      <c r="CQ204" s="13">
        <f>SUMIF(SmtRes!AQ678:'SmtRes'!AQ678,"=1",SmtRes!AA678:'SmtRes'!AA678)</f>
        <v>0</v>
      </c>
      <c r="CR204" s="13">
        <f>SUMIF(SmtRes!AQ678:'SmtRes'!AQ678,"=1",SmtRes!AB678:'SmtRes'!AB678)</f>
        <v>0</v>
      </c>
      <c r="CS204" s="13">
        <f>SUMIF(SmtRes!AQ678:'SmtRes'!AQ678,"=1",SmtRes!AC678:'SmtRes'!AC678)</f>
        <v>0</v>
      </c>
      <c r="CT204" s="13">
        <f>SUMIF(SmtRes!AQ678:'SmtRes'!AQ678,"=1",SmtRes!AD678:'SmtRes'!AD678)</f>
        <v>700.75</v>
      </c>
      <c r="CU204" s="13">
        <f>AG204</f>
        <v>0</v>
      </c>
      <c r="CV204" s="13">
        <f>SUMIF(SmtRes!AQ678:'SmtRes'!AQ678,"=1",SmtRes!BU678:'SmtRes'!BU678)</f>
        <v>177.1</v>
      </c>
      <c r="CW204" s="13">
        <f>SUMIF(SmtRes!AQ678:'SmtRes'!AQ678,"=1",SmtRes!BV678:'SmtRes'!BV678)</f>
        <v>0</v>
      </c>
      <c r="CX204" s="13">
        <f>AJ204</f>
        <v>0</v>
      </c>
      <c r="CY204" s="13">
        <f>(((S204+R204)*AT204)/100)</f>
        <v>0</v>
      </c>
      <c r="CZ204" s="13">
        <f>(((S204+R204)*AU204)/100)</f>
        <v>0</v>
      </c>
      <c r="DA204" s="13"/>
      <c r="DB204" s="13">
        <v>70</v>
      </c>
      <c r="DC204" s="13" t="s">
        <v>3</v>
      </c>
      <c r="DD204" s="13" t="s">
        <v>3</v>
      </c>
      <c r="DE204" s="13" t="s">
        <v>197</v>
      </c>
      <c r="DF204" s="13" t="s">
        <v>197</v>
      </c>
      <c r="DG204" s="13" t="s">
        <v>197</v>
      </c>
      <c r="DH204" s="13" t="s">
        <v>3</v>
      </c>
      <c r="DI204" s="13" t="s">
        <v>197</v>
      </c>
      <c r="DJ204" s="13" t="s">
        <v>197</v>
      </c>
      <c r="DK204" s="13" t="s">
        <v>3</v>
      </c>
      <c r="DL204" s="13" t="s">
        <v>3</v>
      </c>
      <c r="DM204" s="13" t="s">
        <v>3</v>
      </c>
      <c r="DN204" s="13">
        <v>0</v>
      </c>
      <c r="DO204" s="13">
        <v>0</v>
      </c>
      <c r="DP204" s="13">
        <v>1</v>
      </c>
      <c r="DQ204" s="13">
        <v>1</v>
      </c>
      <c r="DR204" s="13"/>
      <c r="DS204" s="13"/>
      <c r="DT204" s="13"/>
      <c r="DU204" s="13">
        <v>1007</v>
      </c>
      <c r="DV204" s="13" t="s">
        <v>307</v>
      </c>
      <c r="DW204" s="13" t="s">
        <v>307</v>
      </c>
      <c r="DX204" s="13">
        <v>100</v>
      </c>
      <c r="DY204" s="13"/>
      <c r="DZ204" s="13" t="s">
        <v>3</v>
      </c>
      <c r="EA204" s="13" t="s">
        <v>3</v>
      </c>
      <c r="EB204" s="13" t="s">
        <v>3</v>
      </c>
      <c r="EC204" s="13" t="s">
        <v>3</v>
      </c>
      <c r="ED204" s="13"/>
      <c r="EE204" s="13">
        <v>87477068</v>
      </c>
      <c r="EF204" s="13">
        <v>2</v>
      </c>
      <c r="EG204" s="13" t="s">
        <v>38</v>
      </c>
      <c r="EH204" s="13">
        <v>1</v>
      </c>
      <c r="EI204" s="13" t="s">
        <v>207</v>
      </c>
      <c r="EJ204" s="13">
        <v>1</v>
      </c>
      <c r="EK204" s="13">
        <v>1003</v>
      </c>
      <c r="EL204" s="13" t="s">
        <v>309</v>
      </c>
      <c r="EM204" s="13" t="s">
        <v>209</v>
      </c>
      <c r="EN204" s="13"/>
      <c r="EO204" s="13" t="s">
        <v>200</v>
      </c>
      <c r="EP204" s="13"/>
      <c r="EQ204" s="13">
        <v>132096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154</v>
      </c>
      <c r="EX204" s="13">
        <v>0</v>
      </c>
      <c r="EY204" s="13">
        <v>0</v>
      </c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>
        <v>0</v>
      </c>
      <c r="FR204" s="13">
        <v>0</v>
      </c>
      <c r="FS204" s="13">
        <v>0</v>
      </c>
      <c r="FT204" s="13"/>
      <c r="FU204" s="13"/>
      <c r="FV204" s="13"/>
      <c r="FW204" s="13"/>
      <c r="FX204" s="13">
        <v>89</v>
      </c>
      <c r="FY204" s="13">
        <v>40</v>
      </c>
      <c r="FZ204" s="13"/>
      <c r="GA204" s="13" t="s">
        <v>3</v>
      </c>
      <c r="GB204" s="13"/>
      <c r="GC204" s="13"/>
      <c r="GD204" s="13">
        <v>1</v>
      </c>
      <c r="GE204" s="13"/>
      <c r="GF204" s="13">
        <v>721379007</v>
      </c>
      <c r="GG204" s="13">
        <v>2</v>
      </c>
      <c r="GH204" s="13">
        <v>1</v>
      </c>
      <c r="GI204" s="13">
        <v>-2</v>
      </c>
      <c r="GJ204" s="13">
        <v>0</v>
      </c>
      <c r="GK204" s="13">
        <v>0</v>
      </c>
      <c r="GL204" s="13">
        <f t="shared" si="117"/>
        <v>0</v>
      </c>
      <c r="GM204" s="13">
        <f t="shared" si="118"/>
        <v>0</v>
      </c>
      <c r="GN204" s="13">
        <f t="shared" si="119"/>
        <v>0</v>
      </c>
      <c r="GO204" s="13">
        <f t="shared" si="120"/>
        <v>0</v>
      </c>
      <c r="GP204" s="13">
        <f t="shared" si="121"/>
        <v>0</v>
      </c>
      <c r="GQ204" s="13"/>
      <c r="GR204" s="13">
        <v>0</v>
      </c>
      <c r="GS204" s="13">
        <v>3</v>
      </c>
      <c r="GT204" s="13">
        <v>0</v>
      </c>
      <c r="GU204" s="13" t="s">
        <v>3</v>
      </c>
      <c r="GV204" s="13">
        <f t="shared" si="122"/>
        <v>0</v>
      </c>
      <c r="GW204" s="13">
        <v>1</v>
      </c>
      <c r="GX204" s="13">
        <f t="shared" si="123"/>
        <v>0</v>
      </c>
      <c r="GY204" s="13"/>
      <c r="GZ204" s="13"/>
      <c r="HA204" s="13">
        <v>0</v>
      </c>
      <c r="HB204" s="13">
        <v>0</v>
      </c>
      <c r="HC204" s="13">
        <f>GV204*GW204</f>
        <v>0</v>
      </c>
      <c r="HD204" s="13"/>
      <c r="HE204" s="13" t="s">
        <v>3</v>
      </c>
      <c r="HF204" s="13" t="s">
        <v>3</v>
      </c>
      <c r="HG204" s="13"/>
      <c r="HH204" s="13"/>
      <c r="HI204" s="13"/>
      <c r="HJ204" s="13"/>
      <c r="HK204" s="13"/>
      <c r="HL204" s="13"/>
      <c r="HM204" s="13" t="s">
        <v>3</v>
      </c>
      <c r="HN204" s="13" t="s">
        <v>310</v>
      </c>
      <c r="HO204" s="13" t="s">
        <v>311</v>
      </c>
      <c r="HP204" s="13" t="s">
        <v>309</v>
      </c>
      <c r="HQ204" s="13" t="s">
        <v>309</v>
      </c>
      <c r="HR204" s="13"/>
      <c r="HS204" s="13">
        <v>0</v>
      </c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>
        <v>0</v>
      </c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</row>
    <row r="205" spans="1:255" x14ac:dyDescent="0.2">
      <c r="A205" s="11">
        <v>17</v>
      </c>
      <c r="B205" s="11">
        <v>1</v>
      </c>
      <c r="C205" s="11">
        <f>ROW(SmtRes!A679)</f>
        <v>679</v>
      </c>
      <c r="D205" s="11">
        <f>ROW(EtalonRes!A891)</f>
        <v>891</v>
      </c>
      <c r="E205" s="11" t="s">
        <v>3</v>
      </c>
      <c r="F205" s="11" t="s">
        <v>312</v>
      </c>
      <c r="G205" s="11" t="s">
        <v>313</v>
      </c>
      <c r="H205" s="11" t="s">
        <v>307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f t="shared" si="109"/>
        <v>0</v>
      </c>
      <c r="O205" s="11">
        <f>ROUND(CP205,2)</f>
        <v>0</v>
      </c>
      <c r="P205" s="11">
        <f>SUMIF(SmtRes!AQ679:'SmtRes'!AQ679,"=1",SmtRes!DF679:'SmtRes'!DF679)</f>
        <v>0</v>
      </c>
      <c r="Q205" s="11">
        <f>SUMIF(SmtRes!AQ679:'SmtRes'!AQ679,"=1",SmtRes!DG679:'SmtRes'!DG679)</f>
        <v>0</v>
      </c>
      <c r="R205" s="11">
        <f>SUMIF(SmtRes!AQ679:'SmtRes'!AQ679,"=1",SmtRes!DH679:'SmtRes'!DH679)</f>
        <v>0</v>
      </c>
      <c r="S205" s="11">
        <f>SUMIF(SmtRes!AQ679:'SmtRes'!AQ679,"=1",SmtRes!DI679:'SmtRes'!DI679)</f>
        <v>0</v>
      </c>
      <c r="T205" s="11">
        <f t="shared" si="110"/>
        <v>0</v>
      </c>
      <c r="U205" s="11">
        <f>SUMIF(SmtRes!AQ679:'SmtRes'!AQ679,"=1",SmtRes!CV679:'SmtRes'!CV679)</f>
        <v>0</v>
      </c>
      <c r="V205" s="11">
        <f>SUMIF(SmtRes!AQ679:'SmtRes'!AQ679,"=1",SmtRes!CW679:'SmtRes'!CW679)</f>
        <v>0</v>
      </c>
      <c r="W205" s="11">
        <f t="shared" si="111"/>
        <v>0</v>
      </c>
      <c r="X205" s="11">
        <f t="shared" si="112"/>
        <v>0</v>
      </c>
      <c r="Y205" s="11">
        <f t="shared" si="113"/>
        <v>0</v>
      </c>
      <c r="Z205" s="11"/>
      <c r="AA205" s="11">
        <v>-1</v>
      </c>
      <c r="AB205" s="11">
        <f t="shared" si="114"/>
        <v>75096.039600000004</v>
      </c>
      <c r="AC205" s="11">
        <f>ROUND((0),6)</f>
        <v>0</v>
      </c>
      <c r="AD205" s="11">
        <f>ROUND((((0)-(0))+AE205),6)</f>
        <v>0</v>
      </c>
      <c r="AE205" s="11">
        <f>ROUND((0),6)</f>
        <v>0</v>
      </c>
      <c r="AF205" s="11">
        <f>ROUND((SUM(SmtRes!BT679:'SmtRes'!BT679)),6)</f>
        <v>75096.039600000004</v>
      </c>
      <c r="AG205" s="11">
        <f t="shared" si="115"/>
        <v>0</v>
      </c>
      <c r="AH205" s="11">
        <f>(SUM(SmtRes!BU679:'SmtRes'!BU679))</f>
        <v>111.78</v>
      </c>
      <c r="AI205" s="11">
        <f>(0)</f>
        <v>0</v>
      </c>
      <c r="AJ205" s="11">
        <f t="shared" si="116"/>
        <v>0</v>
      </c>
      <c r="AK205" s="11">
        <v>65300.904000000002</v>
      </c>
      <c r="AL205" s="11">
        <v>0</v>
      </c>
      <c r="AM205" s="11">
        <v>0</v>
      </c>
      <c r="AN205" s="11">
        <v>0</v>
      </c>
      <c r="AO205" s="11">
        <v>65300.904000000002</v>
      </c>
      <c r="AP205" s="11">
        <v>0</v>
      </c>
      <c r="AQ205" s="11">
        <v>97.2</v>
      </c>
      <c r="AR205" s="11">
        <v>0</v>
      </c>
      <c r="AS205" s="11">
        <v>0</v>
      </c>
      <c r="AT205" s="11">
        <v>89</v>
      </c>
      <c r="AU205" s="11">
        <v>40</v>
      </c>
      <c r="AV205" s="11">
        <v>1</v>
      </c>
      <c r="AW205" s="11">
        <v>1</v>
      </c>
      <c r="AX205" s="11"/>
      <c r="AY205" s="11"/>
      <c r="AZ205" s="11">
        <v>1</v>
      </c>
      <c r="BA205" s="11">
        <v>1</v>
      </c>
      <c r="BB205" s="11">
        <v>1</v>
      </c>
      <c r="BC205" s="11">
        <v>1</v>
      </c>
      <c r="BD205" s="11" t="s">
        <v>3</v>
      </c>
      <c r="BE205" s="11" t="s">
        <v>3</v>
      </c>
      <c r="BF205" s="11" t="s">
        <v>3</v>
      </c>
      <c r="BG205" s="11" t="s">
        <v>3</v>
      </c>
      <c r="BH205" s="11">
        <v>0</v>
      </c>
      <c r="BI205" s="11">
        <v>1</v>
      </c>
      <c r="BJ205" s="11" t="s">
        <v>314</v>
      </c>
      <c r="BK205" s="11"/>
      <c r="BL205" s="11"/>
      <c r="BM205" s="11">
        <v>1003</v>
      </c>
      <c r="BN205" s="11">
        <v>0</v>
      </c>
      <c r="BO205" s="11" t="s">
        <v>3</v>
      </c>
      <c r="BP205" s="11">
        <v>0</v>
      </c>
      <c r="BQ205" s="11">
        <v>2</v>
      </c>
      <c r="BR205" s="11">
        <v>0</v>
      </c>
      <c r="BS205" s="11">
        <v>1</v>
      </c>
      <c r="BT205" s="11">
        <v>1</v>
      </c>
      <c r="BU205" s="11">
        <v>1</v>
      </c>
      <c r="BV205" s="11">
        <v>1</v>
      </c>
      <c r="BW205" s="11">
        <v>1</v>
      </c>
      <c r="BX205" s="11">
        <v>1</v>
      </c>
      <c r="BY205" s="11" t="s">
        <v>3</v>
      </c>
      <c r="BZ205" s="11">
        <v>89</v>
      </c>
      <c r="CA205" s="11">
        <v>40</v>
      </c>
      <c r="CB205" s="11" t="s">
        <v>3</v>
      </c>
      <c r="CC205" s="11"/>
      <c r="CD205" s="11"/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 t="s">
        <v>196</v>
      </c>
      <c r="CO205" s="11">
        <v>0</v>
      </c>
      <c r="CP205" s="11">
        <f>(P205+Q205+S205+R205)</f>
        <v>0</v>
      </c>
      <c r="CQ205" s="11">
        <f>SUMIF(SmtRes!AQ679:'SmtRes'!AQ679,"=1",SmtRes!AA679:'SmtRes'!AA679)</f>
        <v>0</v>
      </c>
      <c r="CR205" s="11">
        <f>SUMIF(SmtRes!AQ679:'SmtRes'!AQ679,"=1",SmtRes!AB679:'SmtRes'!AB679)</f>
        <v>0</v>
      </c>
      <c r="CS205" s="11">
        <f>SUMIF(SmtRes!AQ679:'SmtRes'!AQ679,"=1",SmtRes!AC679:'SmtRes'!AC679)</f>
        <v>0</v>
      </c>
      <c r="CT205" s="11">
        <f>SUMIF(SmtRes!AQ679:'SmtRes'!AQ679,"=1",SmtRes!AD679:'SmtRes'!AD679)</f>
        <v>671.82</v>
      </c>
      <c r="CU205" s="11">
        <f>AG205</f>
        <v>0</v>
      </c>
      <c r="CV205" s="11">
        <f>SUMIF(SmtRes!AQ679:'SmtRes'!AQ679,"=1",SmtRes!BU679:'SmtRes'!BU679)</f>
        <v>111.78</v>
      </c>
      <c r="CW205" s="11">
        <f>SUMIF(SmtRes!AQ679:'SmtRes'!AQ679,"=1",SmtRes!BV679:'SmtRes'!BV679)</f>
        <v>0</v>
      </c>
      <c r="CX205" s="11">
        <f>AJ205</f>
        <v>0</v>
      </c>
      <c r="CY205" s="11">
        <f>(((S205+R205)*AT205)/100)</f>
        <v>0</v>
      </c>
      <c r="CZ205" s="11">
        <f>(((S205+R205)*AU205)/100)</f>
        <v>0</v>
      </c>
      <c r="DA205" s="11"/>
      <c r="DB205" s="11">
        <v>71</v>
      </c>
      <c r="DC205" s="11" t="s">
        <v>3</v>
      </c>
      <c r="DD205" s="11" t="s">
        <v>3</v>
      </c>
      <c r="DE205" s="11" t="s">
        <v>197</v>
      </c>
      <c r="DF205" s="11" t="s">
        <v>197</v>
      </c>
      <c r="DG205" s="11" t="s">
        <v>197</v>
      </c>
      <c r="DH205" s="11" t="s">
        <v>3</v>
      </c>
      <c r="DI205" s="11" t="s">
        <v>197</v>
      </c>
      <c r="DJ205" s="11" t="s">
        <v>197</v>
      </c>
      <c r="DK205" s="11" t="s">
        <v>3</v>
      </c>
      <c r="DL205" s="11" t="s">
        <v>3</v>
      </c>
      <c r="DM205" s="11" t="s">
        <v>3</v>
      </c>
      <c r="DN205" s="11">
        <v>0</v>
      </c>
      <c r="DO205" s="11">
        <v>0</v>
      </c>
      <c r="DP205" s="11">
        <v>1</v>
      </c>
      <c r="DQ205" s="11">
        <v>1</v>
      </c>
      <c r="DR205" s="11"/>
      <c r="DS205" s="11"/>
      <c r="DT205" s="11"/>
      <c r="DU205" s="11">
        <v>1007</v>
      </c>
      <c r="DV205" s="11" t="s">
        <v>307</v>
      </c>
      <c r="DW205" s="11" t="s">
        <v>307</v>
      </c>
      <c r="DX205" s="11">
        <v>100</v>
      </c>
      <c r="DY205" s="11"/>
      <c r="DZ205" s="11" t="s">
        <v>3</v>
      </c>
      <c r="EA205" s="11" t="s">
        <v>3</v>
      </c>
      <c r="EB205" s="11" t="s">
        <v>3</v>
      </c>
      <c r="EC205" s="11" t="s">
        <v>3</v>
      </c>
      <c r="ED205" s="11"/>
      <c r="EE205" s="11">
        <v>87477068</v>
      </c>
      <c r="EF205" s="11">
        <v>2</v>
      </c>
      <c r="EG205" s="11" t="s">
        <v>38</v>
      </c>
      <c r="EH205" s="11">
        <v>1</v>
      </c>
      <c r="EI205" s="11" t="s">
        <v>207</v>
      </c>
      <c r="EJ205" s="11">
        <v>1</v>
      </c>
      <c r="EK205" s="11">
        <v>1003</v>
      </c>
      <c r="EL205" s="11" t="s">
        <v>309</v>
      </c>
      <c r="EM205" s="11" t="s">
        <v>209</v>
      </c>
      <c r="EN205" s="11"/>
      <c r="EO205" s="11" t="s">
        <v>200</v>
      </c>
      <c r="EP205" s="11"/>
      <c r="EQ205" s="11">
        <v>132096</v>
      </c>
      <c r="ER205" s="11">
        <v>0</v>
      </c>
      <c r="ES205" s="11">
        <v>0</v>
      </c>
      <c r="ET205" s="11">
        <v>0</v>
      </c>
      <c r="EU205" s="11">
        <v>0</v>
      </c>
      <c r="EV205" s="11">
        <v>0</v>
      </c>
      <c r="EW205" s="11">
        <v>97.2</v>
      </c>
      <c r="EX205" s="11">
        <v>0</v>
      </c>
      <c r="EY205" s="11">
        <v>0</v>
      </c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>
        <v>0</v>
      </c>
      <c r="FR205" s="11">
        <v>0</v>
      </c>
      <c r="FS205" s="11">
        <v>0</v>
      </c>
      <c r="FT205" s="11"/>
      <c r="FU205" s="11"/>
      <c r="FV205" s="11"/>
      <c r="FW205" s="11"/>
      <c r="FX205" s="11">
        <v>89</v>
      </c>
      <c r="FY205" s="11">
        <v>40</v>
      </c>
      <c r="FZ205" s="11"/>
      <c r="GA205" s="11" t="s">
        <v>3</v>
      </c>
      <c r="GB205" s="11"/>
      <c r="GC205" s="11"/>
      <c r="GD205" s="11">
        <v>1</v>
      </c>
      <c r="GE205" s="11"/>
      <c r="GF205" s="11">
        <v>1331284081</v>
      </c>
      <c r="GG205" s="11">
        <v>2</v>
      </c>
      <c r="GH205" s="11">
        <v>1</v>
      </c>
      <c r="GI205" s="11">
        <v>-2</v>
      </c>
      <c r="GJ205" s="11">
        <v>0</v>
      </c>
      <c r="GK205" s="11">
        <v>0</v>
      </c>
      <c r="GL205" s="11">
        <f t="shared" si="117"/>
        <v>0</v>
      </c>
      <c r="GM205" s="11">
        <f t="shared" si="118"/>
        <v>0</v>
      </c>
      <c r="GN205" s="11">
        <f t="shared" si="119"/>
        <v>0</v>
      </c>
      <c r="GO205" s="11">
        <f t="shared" si="120"/>
        <v>0</v>
      </c>
      <c r="GP205" s="11">
        <f t="shared" si="121"/>
        <v>0</v>
      </c>
      <c r="GQ205" s="11"/>
      <c r="GR205" s="11">
        <v>0</v>
      </c>
      <c r="GS205" s="11">
        <v>3</v>
      </c>
      <c r="GT205" s="11">
        <v>0</v>
      </c>
      <c r="GU205" s="11" t="s">
        <v>3</v>
      </c>
      <c r="GV205" s="11">
        <f t="shared" si="122"/>
        <v>0</v>
      </c>
      <c r="GW205" s="11">
        <v>1</v>
      </c>
      <c r="GX205" s="11">
        <f t="shared" si="123"/>
        <v>0</v>
      </c>
      <c r="GY205" s="11"/>
      <c r="GZ205" s="11"/>
      <c r="HA205" s="11">
        <v>0</v>
      </c>
      <c r="HB205" s="11">
        <v>0</v>
      </c>
      <c r="HC205" s="11">
        <f>GV205*GW205</f>
        <v>0</v>
      </c>
      <c r="HD205" s="11"/>
      <c r="HE205" s="11" t="s">
        <v>3</v>
      </c>
      <c r="HF205" s="11" t="s">
        <v>3</v>
      </c>
      <c r="HG205" s="11"/>
      <c r="HH205" s="11"/>
      <c r="HI205" s="11"/>
      <c r="HJ205" s="11"/>
      <c r="HK205" s="11"/>
      <c r="HL205" s="11"/>
      <c r="HM205" s="11" t="s">
        <v>3</v>
      </c>
      <c r="HN205" s="11" t="s">
        <v>310</v>
      </c>
      <c r="HO205" s="11" t="s">
        <v>311</v>
      </c>
      <c r="HP205" s="11" t="s">
        <v>309</v>
      </c>
      <c r="HQ205" s="11" t="s">
        <v>309</v>
      </c>
      <c r="HR205" s="11"/>
      <c r="HS205" s="11">
        <v>0</v>
      </c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>
        <v>0</v>
      </c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</row>
    <row r="206" spans="1:255" x14ac:dyDescent="0.2">
      <c r="A206" s="13">
        <v>17</v>
      </c>
      <c r="B206" s="13">
        <v>1</v>
      </c>
      <c r="C206" s="13">
        <f>ROW(SmtRes!A680)</f>
        <v>680</v>
      </c>
      <c r="D206" s="13">
        <f>ROW(EtalonRes!A892)</f>
        <v>892</v>
      </c>
      <c r="E206" s="13" t="s">
        <v>3</v>
      </c>
      <c r="F206" s="13" t="s">
        <v>312</v>
      </c>
      <c r="G206" s="13" t="s">
        <v>313</v>
      </c>
      <c r="H206" s="13" t="s">
        <v>307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f t="shared" si="109"/>
        <v>0</v>
      </c>
      <c r="O206" s="13">
        <f>ROUND(CP206,2)</f>
        <v>0</v>
      </c>
      <c r="P206" s="13">
        <f>SUMIF(SmtRes!AQ680:'SmtRes'!AQ680,"=1",SmtRes!DF680:'SmtRes'!DF680)</f>
        <v>0</v>
      </c>
      <c r="Q206" s="13">
        <f>SUMIF(SmtRes!AQ680:'SmtRes'!AQ680,"=1",SmtRes!DG680:'SmtRes'!DG680)</f>
        <v>0</v>
      </c>
      <c r="R206" s="13">
        <f>SUMIF(SmtRes!AQ680:'SmtRes'!AQ680,"=1",SmtRes!DH680:'SmtRes'!DH680)</f>
        <v>0</v>
      </c>
      <c r="S206" s="13">
        <f>SUMIF(SmtRes!AQ680:'SmtRes'!AQ680,"=1",SmtRes!DI680:'SmtRes'!DI680)</f>
        <v>0</v>
      </c>
      <c r="T206" s="13">
        <f t="shared" si="110"/>
        <v>0</v>
      </c>
      <c r="U206" s="13">
        <f>SUMIF(SmtRes!AQ680:'SmtRes'!AQ680,"=1",SmtRes!CV680:'SmtRes'!CV680)</f>
        <v>0</v>
      </c>
      <c r="V206" s="13">
        <f>SUMIF(SmtRes!AQ680:'SmtRes'!AQ680,"=1",SmtRes!CW680:'SmtRes'!CW680)</f>
        <v>0</v>
      </c>
      <c r="W206" s="13">
        <f t="shared" si="111"/>
        <v>0</v>
      </c>
      <c r="X206" s="13">
        <f t="shared" si="112"/>
        <v>0</v>
      </c>
      <c r="Y206" s="13">
        <f t="shared" si="113"/>
        <v>0</v>
      </c>
      <c r="Z206" s="13"/>
      <c r="AA206" s="13">
        <v>-1</v>
      </c>
      <c r="AB206" s="13">
        <f t="shared" si="114"/>
        <v>75096.039600000004</v>
      </c>
      <c r="AC206" s="13">
        <f>ROUND((0),6)</f>
        <v>0</v>
      </c>
      <c r="AD206" s="13">
        <f>ROUND((((0)-(0))+AE206),6)</f>
        <v>0</v>
      </c>
      <c r="AE206" s="13">
        <f>ROUND((0),6)</f>
        <v>0</v>
      </c>
      <c r="AF206" s="13">
        <f>ROUND((SUM(SmtRes!BT680:'SmtRes'!BT680)),6)</f>
        <v>75096.039600000004</v>
      </c>
      <c r="AG206" s="13">
        <f t="shared" si="115"/>
        <v>0</v>
      </c>
      <c r="AH206" s="13">
        <f>(SUM(SmtRes!BU680:'SmtRes'!BU680))</f>
        <v>111.78</v>
      </c>
      <c r="AI206" s="13">
        <f>(0)</f>
        <v>0</v>
      </c>
      <c r="AJ206" s="13">
        <f t="shared" si="116"/>
        <v>0</v>
      </c>
      <c r="AK206" s="13">
        <v>65300.904000000002</v>
      </c>
      <c r="AL206" s="13">
        <v>0</v>
      </c>
      <c r="AM206" s="13">
        <v>0</v>
      </c>
      <c r="AN206" s="13">
        <v>0</v>
      </c>
      <c r="AO206" s="13">
        <v>65300.904000000002</v>
      </c>
      <c r="AP206" s="13">
        <v>0</v>
      </c>
      <c r="AQ206" s="13">
        <v>97.2</v>
      </c>
      <c r="AR206" s="13">
        <v>0</v>
      </c>
      <c r="AS206" s="13">
        <v>0</v>
      </c>
      <c r="AT206" s="13">
        <v>89</v>
      </c>
      <c r="AU206" s="13">
        <v>40</v>
      </c>
      <c r="AV206" s="13">
        <v>1</v>
      </c>
      <c r="AW206" s="13">
        <v>1</v>
      </c>
      <c r="AX206" s="13"/>
      <c r="AY206" s="13"/>
      <c r="AZ206" s="13">
        <v>1</v>
      </c>
      <c r="BA206" s="13">
        <v>1</v>
      </c>
      <c r="BB206" s="13">
        <v>1</v>
      </c>
      <c r="BC206" s="13">
        <v>1</v>
      </c>
      <c r="BD206" s="13" t="s">
        <v>3</v>
      </c>
      <c r="BE206" s="13" t="s">
        <v>3</v>
      </c>
      <c r="BF206" s="13" t="s">
        <v>3</v>
      </c>
      <c r="BG206" s="13" t="s">
        <v>3</v>
      </c>
      <c r="BH206" s="13">
        <v>0</v>
      </c>
      <c r="BI206" s="13">
        <v>1</v>
      </c>
      <c r="BJ206" s="13" t="s">
        <v>314</v>
      </c>
      <c r="BK206" s="13"/>
      <c r="BL206" s="13"/>
      <c r="BM206" s="13">
        <v>1003</v>
      </c>
      <c r="BN206" s="13">
        <v>0</v>
      </c>
      <c r="BO206" s="13" t="s">
        <v>3</v>
      </c>
      <c r="BP206" s="13">
        <v>0</v>
      </c>
      <c r="BQ206" s="13">
        <v>2</v>
      </c>
      <c r="BR206" s="13">
        <v>0</v>
      </c>
      <c r="BS206" s="13">
        <v>1</v>
      </c>
      <c r="BT206" s="13">
        <v>1</v>
      </c>
      <c r="BU206" s="13">
        <v>1</v>
      </c>
      <c r="BV206" s="13">
        <v>1</v>
      </c>
      <c r="BW206" s="13">
        <v>1</v>
      </c>
      <c r="BX206" s="13">
        <v>1</v>
      </c>
      <c r="BY206" s="13" t="s">
        <v>3</v>
      </c>
      <c r="BZ206" s="13">
        <v>89</v>
      </c>
      <c r="CA206" s="13">
        <v>40</v>
      </c>
      <c r="CB206" s="13" t="s">
        <v>3</v>
      </c>
      <c r="CC206" s="13"/>
      <c r="CD206" s="13"/>
      <c r="CE206" s="13">
        <v>0</v>
      </c>
      <c r="CF206" s="13">
        <v>0</v>
      </c>
      <c r="CG206" s="13">
        <v>0</v>
      </c>
      <c r="CH206" s="13">
        <v>0</v>
      </c>
      <c r="CI206" s="13">
        <v>0</v>
      </c>
      <c r="CJ206" s="13">
        <v>0</v>
      </c>
      <c r="CK206" s="13">
        <v>0</v>
      </c>
      <c r="CL206" s="13">
        <v>0</v>
      </c>
      <c r="CM206" s="13">
        <v>0</v>
      </c>
      <c r="CN206" s="13" t="s">
        <v>196</v>
      </c>
      <c r="CO206" s="13">
        <v>0</v>
      </c>
      <c r="CP206" s="13">
        <f>(P206+Q206+S206+R206)</f>
        <v>0</v>
      </c>
      <c r="CQ206" s="13">
        <f>SUMIF(SmtRes!AQ680:'SmtRes'!AQ680,"=1",SmtRes!AA680:'SmtRes'!AA680)</f>
        <v>0</v>
      </c>
      <c r="CR206" s="13">
        <f>SUMIF(SmtRes!AQ680:'SmtRes'!AQ680,"=1",SmtRes!AB680:'SmtRes'!AB680)</f>
        <v>0</v>
      </c>
      <c r="CS206" s="13">
        <f>SUMIF(SmtRes!AQ680:'SmtRes'!AQ680,"=1",SmtRes!AC680:'SmtRes'!AC680)</f>
        <v>0</v>
      </c>
      <c r="CT206" s="13">
        <f>SUMIF(SmtRes!AQ680:'SmtRes'!AQ680,"=1",SmtRes!AD680:'SmtRes'!AD680)</f>
        <v>671.82</v>
      </c>
      <c r="CU206" s="13">
        <f>AG206</f>
        <v>0</v>
      </c>
      <c r="CV206" s="13">
        <f>SUMIF(SmtRes!AQ680:'SmtRes'!AQ680,"=1",SmtRes!BU680:'SmtRes'!BU680)</f>
        <v>111.78</v>
      </c>
      <c r="CW206" s="13">
        <f>SUMIF(SmtRes!AQ680:'SmtRes'!AQ680,"=1",SmtRes!BV680:'SmtRes'!BV680)</f>
        <v>0</v>
      </c>
      <c r="CX206" s="13">
        <f>AJ206</f>
        <v>0</v>
      </c>
      <c r="CY206" s="13">
        <f>(((S206+R206)*AT206)/100)</f>
        <v>0</v>
      </c>
      <c r="CZ206" s="13">
        <f>(((S206+R206)*AU206)/100)</f>
        <v>0</v>
      </c>
      <c r="DA206" s="13"/>
      <c r="DB206" s="13">
        <v>72</v>
      </c>
      <c r="DC206" s="13" t="s">
        <v>3</v>
      </c>
      <c r="DD206" s="13" t="s">
        <v>3</v>
      </c>
      <c r="DE206" s="13" t="s">
        <v>197</v>
      </c>
      <c r="DF206" s="13" t="s">
        <v>197</v>
      </c>
      <c r="DG206" s="13" t="s">
        <v>197</v>
      </c>
      <c r="DH206" s="13" t="s">
        <v>3</v>
      </c>
      <c r="DI206" s="13" t="s">
        <v>197</v>
      </c>
      <c r="DJ206" s="13" t="s">
        <v>197</v>
      </c>
      <c r="DK206" s="13" t="s">
        <v>3</v>
      </c>
      <c r="DL206" s="13" t="s">
        <v>3</v>
      </c>
      <c r="DM206" s="13" t="s">
        <v>3</v>
      </c>
      <c r="DN206" s="13">
        <v>0</v>
      </c>
      <c r="DO206" s="13">
        <v>0</v>
      </c>
      <c r="DP206" s="13">
        <v>1</v>
      </c>
      <c r="DQ206" s="13">
        <v>1</v>
      </c>
      <c r="DR206" s="13"/>
      <c r="DS206" s="13"/>
      <c r="DT206" s="13"/>
      <c r="DU206" s="13">
        <v>1007</v>
      </c>
      <c r="DV206" s="13" t="s">
        <v>307</v>
      </c>
      <c r="DW206" s="13" t="s">
        <v>307</v>
      </c>
      <c r="DX206" s="13">
        <v>100</v>
      </c>
      <c r="DY206" s="13"/>
      <c r="DZ206" s="13" t="s">
        <v>3</v>
      </c>
      <c r="EA206" s="13" t="s">
        <v>3</v>
      </c>
      <c r="EB206" s="13" t="s">
        <v>3</v>
      </c>
      <c r="EC206" s="13" t="s">
        <v>3</v>
      </c>
      <c r="ED206" s="13"/>
      <c r="EE206" s="13">
        <v>87477068</v>
      </c>
      <c r="EF206" s="13">
        <v>2</v>
      </c>
      <c r="EG206" s="13" t="s">
        <v>38</v>
      </c>
      <c r="EH206" s="13">
        <v>1</v>
      </c>
      <c r="EI206" s="13" t="s">
        <v>207</v>
      </c>
      <c r="EJ206" s="13">
        <v>1</v>
      </c>
      <c r="EK206" s="13">
        <v>1003</v>
      </c>
      <c r="EL206" s="13" t="s">
        <v>309</v>
      </c>
      <c r="EM206" s="13" t="s">
        <v>209</v>
      </c>
      <c r="EN206" s="13"/>
      <c r="EO206" s="13" t="s">
        <v>200</v>
      </c>
      <c r="EP206" s="13"/>
      <c r="EQ206" s="13">
        <v>132096</v>
      </c>
      <c r="ER206" s="13">
        <v>0</v>
      </c>
      <c r="ES206" s="13">
        <v>0</v>
      </c>
      <c r="ET206" s="13">
        <v>0</v>
      </c>
      <c r="EU206" s="13">
        <v>0</v>
      </c>
      <c r="EV206" s="13">
        <v>0</v>
      </c>
      <c r="EW206" s="13">
        <v>97.2</v>
      </c>
      <c r="EX206" s="13">
        <v>0</v>
      </c>
      <c r="EY206" s="13">
        <v>0</v>
      </c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>
        <v>0</v>
      </c>
      <c r="FR206" s="13">
        <v>0</v>
      </c>
      <c r="FS206" s="13">
        <v>0</v>
      </c>
      <c r="FT206" s="13"/>
      <c r="FU206" s="13"/>
      <c r="FV206" s="13"/>
      <c r="FW206" s="13"/>
      <c r="FX206" s="13">
        <v>89</v>
      </c>
      <c r="FY206" s="13">
        <v>40</v>
      </c>
      <c r="FZ206" s="13"/>
      <c r="GA206" s="13" t="s">
        <v>3</v>
      </c>
      <c r="GB206" s="13"/>
      <c r="GC206" s="13"/>
      <c r="GD206" s="13">
        <v>1</v>
      </c>
      <c r="GE206" s="13"/>
      <c r="GF206" s="13">
        <v>1331284081</v>
      </c>
      <c r="GG206" s="13">
        <v>2</v>
      </c>
      <c r="GH206" s="13">
        <v>1</v>
      </c>
      <c r="GI206" s="13">
        <v>-2</v>
      </c>
      <c r="GJ206" s="13">
        <v>0</v>
      </c>
      <c r="GK206" s="13">
        <v>0</v>
      </c>
      <c r="GL206" s="13">
        <f t="shared" si="117"/>
        <v>0</v>
      </c>
      <c r="GM206" s="13">
        <f t="shared" si="118"/>
        <v>0</v>
      </c>
      <c r="GN206" s="13">
        <f t="shared" si="119"/>
        <v>0</v>
      </c>
      <c r="GO206" s="13">
        <f t="shared" si="120"/>
        <v>0</v>
      </c>
      <c r="GP206" s="13">
        <f t="shared" si="121"/>
        <v>0</v>
      </c>
      <c r="GQ206" s="13"/>
      <c r="GR206" s="13">
        <v>0</v>
      </c>
      <c r="GS206" s="13">
        <v>3</v>
      </c>
      <c r="GT206" s="13">
        <v>0</v>
      </c>
      <c r="GU206" s="13" t="s">
        <v>3</v>
      </c>
      <c r="GV206" s="13">
        <f t="shared" si="122"/>
        <v>0</v>
      </c>
      <c r="GW206" s="13">
        <v>1</v>
      </c>
      <c r="GX206" s="13">
        <f t="shared" si="123"/>
        <v>0</v>
      </c>
      <c r="GY206" s="13"/>
      <c r="GZ206" s="13"/>
      <c r="HA206" s="13">
        <v>0</v>
      </c>
      <c r="HB206" s="13">
        <v>0</v>
      </c>
      <c r="HC206" s="13">
        <f>GV206*GW206</f>
        <v>0</v>
      </c>
      <c r="HD206" s="13"/>
      <c r="HE206" s="13" t="s">
        <v>3</v>
      </c>
      <c r="HF206" s="13" t="s">
        <v>3</v>
      </c>
      <c r="HG206" s="13"/>
      <c r="HH206" s="13"/>
      <c r="HI206" s="13"/>
      <c r="HJ206" s="13"/>
      <c r="HK206" s="13"/>
      <c r="HL206" s="13"/>
      <c r="HM206" s="13" t="s">
        <v>3</v>
      </c>
      <c r="HN206" s="13" t="s">
        <v>310</v>
      </c>
      <c r="HO206" s="13" t="s">
        <v>311</v>
      </c>
      <c r="HP206" s="13" t="s">
        <v>309</v>
      </c>
      <c r="HQ206" s="13" t="s">
        <v>309</v>
      </c>
      <c r="HR206" s="13"/>
      <c r="HS206" s="13">
        <v>0</v>
      </c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>
        <v>0</v>
      </c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</row>
    <row r="208" spans="1:255" x14ac:dyDescent="0.2">
      <c r="A208" s="9">
        <v>51</v>
      </c>
      <c r="B208" s="9">
        <f>B107</f>
        <v>1</v>
      </c>
      <c r="C208" s="9">
        <f>A107</f>
        <v>4</v>
      </c>
      <c r="D208" s="9">
        <f>ROW(A107)</f>
        <v>107</v>
      </c>
      <c r="E208" s="9"/>
      <c r="F208" s="9" t="str">
        <f>IF(F107&lt;&gt;"",F107,"")</f>
        <v>Новый раздел</v>
      </c>
      <c r="G208" s="9" t="str">
        <f>IF(G107&lt;&gt;"",G107,"")</f>
        <v>СМР</v>
      </c>
      <c r="H208" s="9">
        <v>0</v>
      </c>
      <c r="I208" s="9"/>
      <c r="J208" s="9"/>
      <c r="K208" s="9"/>
      <c r="L208" s="9"/>
      <c r="M208" s="9"/>
      <c r="N208" s="9"/>
      <c r="O208" s="9">
        <f t="shared" ref="O208:T208" si="143">ROUND(AB208,2)</f>
        <v>9241.61</v>
      </c>
      <c r="P208" s="9">
        <f t="shared" si="143"/>
        <v>160.16999999999999</v>
      </c>
      <c r="Q208" s="9">
        <f t="shared" si="143"/>
        <v>1514.69</v>
      </c>
      <c r="R208" s="9">
        <f t="shared" si="143"/>
        <v>1461.98</v>
      </c>
      <c r="S208" s="9">
        <f t="shared" si="143"/>
        <v>6104.77</v>
      </c>
      <c r="T208" s="9">
        <f t="shared" si="143"/>
        <v>0</v>
      </c>
      <c r="U208" s="9">
        <f>AH208</f>
        <v>7.3812519999999999</v>
      </c>
      <c r="V208" s="9">
        <f>AI208</f>
        <v>1.5040435999999999</v>
      </c>
      <c r="W208" s="9">
        <f>ROUND(AJ208,2)</f>
        <v>0</v>
      </c>
      <c r="X208" s="9">
        <f>ROUND(AK208,2)</f>
        <v>7630.63</v>
      </c>
      <c r="Y208" s="9">
        <f>ROUND(AL208,2)</f>
        <v>4264.95</v>
      </c>
      <c r="Z208" s="9"/>
      <c r="AA208" s="9"/>
      <c r="AB208" s="9">
        <f>ROUND(SUMIF(AA111:AA206,"=91157964",O111:O206),2)</f>
        <v>9241.61</v>
      </c>
      <c r="AC208" s="9">
        <f>ROUND(SUMIF(AA111:AA206,"=91157964",P111:P206),2)</f>
        <v>160.16999999999999</v>
      </c>
      <c r="AD208" s="9">
        <f>ROUND(SUMIF(AA111:AA206,"=91157964",Q111:Q206),2)</f>
        <v>1514.69</v>
      </c>
      <c r="AE208" s="9">
        <f>ROUND(SUMIF(AA111:AA206,"=91157964",R111:R206),2)</f>
        <v>1461.98</v>
      </c>
      <c r="AF208" s="9">
        <f>ROUND(SUMIF(AA111:AA206,"=91157964",S111:S206),2)</f>
        <v>6104.77</v>
      </c>
      <c r="AG208" s="9">
        <f>ROUND(SUMIF(AA111:AA206,"=91157964",T111:T206),2)</f>
        <v>0</v>
      </c>
      <c r="AH208" s="9">
        <f>SUMIF(AA111:AA206,"=91157964",U111:U206)</f>
        <v>7.3812519999999999</v>
      </c>
      <c r="AI208" s="9">
        <f>SUMIF(AA111:AA206,"=91157964",V111:V206)</f>
        <v>1.5040435999999999</v>
      </c>
      <c r="AJ208" s="9">
        <f>ROUND(SUMIF(AA111:AA206,"=91157964",W111:W206),2)</f>
        <v>0</v>
      </c>
      <c r="AK208" s="9">
        <f>ROUND(SUMIF(AA111:AA206,"=91157964",X111:X206),2)</f>
        <v>7630.63</v>
      </c>
      <c r="AL208" s="9">
        <f>ROUND(SUMIF(AA111:AA206,"=91157964",Y111:Y206),2)</f>
        <v>4264.95</v>
      </c>
      <c r="AM208" s="9"/>
      <c r="AN208" s="9"/>
      <c r="AO208" s="9">
        <f t="shared" ref="AO208:BD208" si="144">ROUND(BX208,2)</f>
        <v>0</v>
      </c>
      <c r="AP208" s="9">
        <f t="shared" si="144"/>
        <v>0</v>
      </c>
      <c r="AQ208" s="9">
        <f t="shared" si="144"/>
        <v>0</v>
      </c>
      <c r="AR208" s="9">
        <f t="shared" si="144"/>
        <v>21137.19</v>
      </c>
      <c r="AS208" s="9">
        <f t="shared" si="144"/>
        <v>11889.24</v>
      </c>
      <c r="AT208" s="9">
        <f t="shared" si="144"/>
        <v>9247.9500000000007</v>
      </c>
      <c r="AU208" s="9">
        <f t="shared" si="144"/>
        <v>0</v>
      </c>
      <c r="AV208" s="9">
        <f t="shared" si="144"/>
        <v>160.16999999999999</v>
      </c>
      <c r="AW208" s="9">
        <f t="shared" si="144"/>
        <v>160.16999999999999</v>
      </c>
      <c r="AX208" s="9">
        <f t="shared" si="144"/>
        <v>0</v>
      </c>
      <c r="AY208" s="9">
        <f t="shared" si="144"/>
        <v>160.16999999999999</v>
      </c>
      <c r="AZ208" s="9">
        <f t="shared" si="144"/>
        <v>0</v>
      </c>
      <c r="BA208" s="9">
        <f t="shared" si="144"/>
        <v>0</v>
      </c>
      <c r="BB208" s="9">
        <f t="shared" si="144"/>
        <v>0</v>
      </c>
      <c r="BC208" s="9">
        <f t="shared" si="144"/>
        <v>0</v>
      </c>
      <c r="BD208" s="9">
        <f t="shared" si="144"/>
        <v>0</v>
      </c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>
        <f>ROUND(SUMIF(AA111:AA206,"=91157964",FQ111:FQ206),2)</f>
        <v>0</v>
      </c>
      <c r="BY208" s="9">
        <f>ROUND(SUMIF(AA111:AA206,"=91157964",FR111:FR206),2)</f>
        <v>0</v>
      </c>
      <c r="BZ208" s="9">
        <f>ROUND(SUMIF(AA111:AA206,"=91157964",GL111:GL206),2)</f>
        <v>0</v>
      </c>
      <c r="CA208" s="9">
        <f>ROUND(SUMIF(AA111:AA206,"=91157964",GM111:GM206),2)</f>
        <v>21137.19</v>
      </c>
      <c r="CB208" s="9">
        <f>ROUND(SUMIF(AA111:AA206,"=91157964",GN111:GN206),2)</f>
        <v>11889.24</v>
      </c>
      <c r="CC208" s="9">
        <f>ROUND(SUMIF(AA111:AA206,"=91157964",GO111:GO206),2)</f>
        <v>9247.9500000000007</v>
      </c>
      <c r="CD208" s="9">
        <f>ROUND(SUMIF(AA111:AA206,"=91157964",GP111:GP206),2)</f>
        <v>0</v>
      </c>
      <c r="CE208" s="9">
        <f>AC208-BX208</f>
        <v>160.16999999999999</v>
      </c>
      <c r="CF208" s="9">
        <f>AC208-BY208</f>
        <v>160.16999999999999</v>
      </c>
      <c r="CG208" s="9">
        <f>BX208-BZ208</f>
        <v>0</v>
      </c>
      <c r="CH208" s="9">
        <f>AC208-BX208-BY208+BZ208</f>
        <v>160.16999999999999</v>
      </c>
      <c r="CI208" s="9">
        <f>BY208-BZ208</f>
        <v>0</v>
      </c>
      <c r="CJ208" s="9">
        <f>ROUND(SUMIF(AA111:AA206,"=91157964",GX111:GX206),2)</f>
        <v>0</v>
      </c>
      <c r="CK208" s="9">
        <f>ROUND(SUMIF(AA111:AA206,"=91157964",GY111:GY206),2)</f>
        <v>0</v>
      </c>
      <c r="CL208" s="9">
        <f>ROUND(SUMIF(AA111:AA206,"=91157964",GZ111:GZ206),2)</f>
        <v>0</v>
      </c>
      <c r="CM208" s="9">
        <f>ROUND(SUMIF(AA111:AA206,"=91157964",HD111:HD206),2)</f>
        <v>0</v>
      </c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10">
        <f t="shared" ref="DG208:DL208" si="145">ROUND(DT208,2)</f>
        <v>9241.61</v>
      </c>
      <c r="DH208" s="10">
        <f t="shared" si="145"/>
        <v>160.16999999999999</v>
      </c>
      <c r="DI208" s="10">
        <f t="shared" si="145"/>
        <v>1514.69</v>
      </c>
      <c r="DJ208" s="10">
        <f t="shared" si="145"/>
        <v>1461.98</v>
      </c>
      <c r="DK208" s="10">
        <f t="shared" si="145"/>
        <v>6104.77</v>
      </c>
      <c r="DL208" s="10">
        <f t="shared" si="145"/>
        <v>0</v>
      </c>
      <c r="DM208" s="10">
        <f>DZ208</f>
        <v>7.3812519999999999</v>
      </c>
      <c r="DN208" s="10">
        <f>EA208</f>
        <v>1.5040435999999999</v>
      </c>
      <c r="DO208" s="10">
        <f>ROUND(EB208,2)</f>
        <v>0</v>
      </c>
      <c r="DP208" s="10">
        <f>ROUND(EC208,2)</f>
        <v>7630.63</v>
      </c>
      <c r="DQ208" s="10">
        <f>ROUND(ED208,2)</f>
        <v>4264.95</v>
      </c>
      <c r="DR208" s="10"/>
      <c r="DS208" s="10"/>
      <c r="DT208" s="10">
        <f>ROUND(SUMIF(AA111:AA206,"=91157899",O111:O206),2)</f>
        <v>9241.61</v>
      </c>
      <c r="DU208" s="10">
        <f>ROUND(SUMIF(AA111:AA206,"=91157899",P111:P206),2)</f>
        <v>160.16999999999999</v>
      </c>
      <c r="DV208" s="10">
        <f>ROUND(SUMIF(AA111:AA206,"=91157899",Q111:Q206),2)</f>
        <v>1514.69</v>
      </c>
      <c r="DW208" s="10">
        <f>ROUND(SUMIF(AA111:AA206,"=91157899",R111:R206),2)</f>
        <v>1461.98</v>
      </c>
      <c r="DX208" s="10">
        <f>ROUND(SUMIF(AA111:AA206,"=91157899",S111:S206),2)</f>
        <v>6104.77</v>
      </c>
      <c r="DY208" s="10">
        <f>ROUND(SUMIF(AA111:AA206,"=91157899",T111:T206),2)</f>
        <v>0</v>
      </c>
      <c r="DZ208" s="10">
        <f>SUMIF(AA111:AA206,"=91157899",U111:U206)</f>
        <v>7.3812519999999999</v>
      </c>
      <c r="EA208" s="10">
        <f>SUMIF(AA111:AA206,"=91157899",V111:V206)</f>
        <v>1.5040435999999999</v>
      </c>
      <c r="EB208" s="10">
        <f>ROUND(SUMIF(AA111:AA206,"=91157899",W111:W206),2)</f>
        <v>0</v>
      </c>
      <c r="EC208" s="10">
        <f>ROUND(SUMIF(AA111:AA206,"=91157899",X111:X206),2)</f>
        <v>7630.63</v>
      </c>
      <c r="ED208" s="10">
        <f>ROUND(SUMIF(AA111:AA206,"=91157899",Y111:Y206),2)</f>
        <v>4264.95</v>
      </c>
      <c r="EE208" s="10"/>
      <c r="EF208" s="10"/>
      <c r="EG208" s="10">
        <f t="shared" ref="EG208:EV208" si="146">ROUND(FP208,2)</f>
        <v>0</v>
      </c>
      <c r="EH208" s="10">
        <f t="shared" si="146"/>
        <v>0</v>
      </c>
      <c r="EI208" s="10">
        <f t="shared" si="146"/>
        <v>0</v>
      </c>
      <c r="EJ208" s="10">
        <f t="shared" si="146"/>
        <v>21137.19</v>
      </c>
      <c r="EK208" s="10">
        <f t="shared" si="146"/>
        <v>11889.24</v>
      </c>
      <c r="EL208" s="10">
        <f t="shared" si="146"/>
        <v>9247.9500000000007</v>
      </c>
      <c r="EM208" s="10">
        <f t="shared" si="146"/>
        <v>0</v>
      </c>
      <c r="EN208" s="10">
        <f t="shared" si="146"/>
        <v>160.16999999999999</v>
      </c>
      <c r="EO208" s="10">
        <f t="shared" si="146"/>
        <v>160.16999999999999</v>
      </c>
      <c r="EP208" s="10">
        <f t="shared" si="146"/>
        <v>0</v>
      </c>
      <c r="EQ208" s="10">
        <f t="shared" si="146"/>
        <v>160.16999999999999</v>
      </c>
      <c r="ER208" s="10">
        <f t="shared" si="146"/>
        <v>0</v>
      </c>
      <c r="ES208" s="10">
        <f t="shared" si="146"/>
        <v>0</v>
      </c>
      <c r="ET208" s="10">
        <f t="shared" si="146"/>
        <v>0</v>
      </c>
      <c r="EU208" s="10">
        <f t="shared" si="146"/>
        <v>0</v>
      </c>
      <c r="EV208" s="10">
        <f t="shared" si="146"/>
        <v>0</v>
      </c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>
        <f>ROUND(SUMIF(AA111:AA206,"=91157899",FQ111:FQ206),2)</f>
        <v>0</v>
      </c>
      <c r="FQ208" s="10">
        <f>ROUND(SUMIF(AA111:AA206,"=91157899",FR111:FR206),2)</f>
        <v>0</v>
      </c>
      <c r="FR208" s="10">
        <f>ROUND(SUMIF(AA111:AA206,"=91157899",GL111:GL206),2)</f>
        <v>0</v>
      </c>
      <c r="FS208" s="10">
        <f>ROUND(SUMIF(AA111:AA206,"=91157899",GM111:GM206),2)</f>
        <v>21137.19</v>
      </c>
      <c r="FT208" s="10">
        <f>ROUND(SUMIF(AA111:AA206,"=91157899",GN111:GN206),2)</f>
        <v>11889.24</v>
      </c>
      <c r="FU208" s="10">
        <f>ROUND(SUMIF(AA111:AA206,"=91157899",GO111:GO206),2)</f>
        <v>9247.9500000000007</v>
      </c>
      <c r="FV208" s="10">
        <f>ROUND(SUMIF(AA111:AA206,"=91157899",GP111:GP206),2)</f>
        <v>0</v>
      </c>
      <c r="FW208" s="10">
        <f>DU208-FP208</f>
        <v>160.16999999999999</v>
      </c>
      <c r="FX208" s="10">
        <f>DU208-FQ208</f>
        <v>160.16999999999999</v>
      </c>
      <c r="FY208" s="10">
        <f>FP208-FR208</f>
        <v>0</v>
      </c>
      <c r="FZ208" s="10">
        <f>DU208-FP208-FQ208+FR208</f>
        <v>160.16999999999999</v>
      </c>
      <c r="GA208" s="10">
        <f>FQ208-FR208</f>
        <v>0</v>
      </c>
      <c r="GB208" s="10">
        <f>ROUND(SUMIF(AA111:AA206,"=91157899",GX111:GX206),2)</f>
        <v>0</v>
      </c>
      <c r="GC208" s="10">
        <f>ROUND(SUMIF(AA111:AA206,"=91157899",GY111:GY206),2)</f>
        <v>0</v>
      </c>
      <c r="GD208" s="10">
        <f>ROUND(SUMIF(AA111:AA206,"=91157899",GZ111:GZ206),2)</f>
        <v>0</v>
      </c>
      <c r="GE208" s="10">
        <f>ROUND(SUMIF(AA111:AA206,"=91157899",HD111:HD206),2)</f>
        <v>0</v>
      </c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>
        <v>0</v>
      </c>
    </row>
    <row r="210" spans="1:28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201</v>
      </c>
      <c r="F210" s="15">
        <f>ROUND(Source!O208,O210)</f>
        <v>9241.61</v>
      </c>
      <c r="G210" s="15" t="s">
        <v>138</v>
      </c>
      <c r="H210" s="15" t="s">
        <v>139</v>
      </c>
      <c r="I210" s="15"/>
      <c r="J210" s="15"/>
      <c r="K210" s="15">
        <v>201</v>
      </c>
      <c r="L210" s="15">
        <v>1</v>
      </c>
      <c r="M210" s="15">
        <v>3</v>
      </c>
      <c r="N210" s="15" t="s">
        <v>3</v>
      </c>
      <c r="O210" s="15">
        <v>2</v>
      </c>
      <c r="P210" s="15">
        <f>ROUND(Source!DG208,O210)</f>
        <v>9241.61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8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202</v>
      </c>
      <c r="F211" s="15">
        <f>ROUND(Source!P208,O211)</f>
        <v>160.16999999999999</v>
      </c>
      <c r="G211" s="15" t="s">
        <v>140</v>
      </c>
      <c r="H211" s="15" t="s">
        <v>141</v>
      </c>
      <c r="I211" s="15"/>
      <c r="J211" s="15"/>
      <c r="K211" s="15">
        <v>202</v>
      </c>
      <c r="L211" s="15">
        <v>2</v>
      </c>
      <c r="M211" s="15">
        <v>3</v>
      </c>
      <c r="N211" s="15" t="s">
        <v>3</v>
      </c>
      <c r="O211" s="15">
        <v>2</v>
      </c>
      <c r="P211" s="15">
        <f>ROUND(Source!DH208,O211)</f>
        <v>160.16999999999999</v>
      </c>
      <c r="Q211" s="15"/>
      <c r="R211" s="15"/>
      <c r="S211" s="15"/>
      <c r="T211" s="15"/>
      <c r="U211" s="15"/>
      <c r="V211" s="15"/>
      <c r="W211" s="15">
        <v>0</v>
      </c>
      <c r="X211" s="15">
        <v>1</v>
      </c>
      <c r="Y211" s="15">
        <v>0</v>
      </c>
      <c r="Z211" s="15">
        <v>0</v>
      </c>
      <c r="AA211" s="15">
        <v>1</v>
      </c>
      <c r="AB211" s="15">
        <v>0</v>
      </c>
    </row>
    <row r="212" spans="1:28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222</v>
      </c>
      <c r="F212" s="15">
        <f>ROUND(Source!AO208,O212)</f>
        <v>0</v>
      </c>
      <c r="G212" s="15" t="s">
        <v>142</v>
      </c>
      <c r="H212" s="15" t="s">
        <v>143</v>
      </c>
      <c r="I212" s="15"/>
      <c r="J212" s="15"/>
      <c r="K212" s="15">
        <v>222</v>
      </c>
      <c r="L212" s="15">
        <v>3</v>
      </c>
      <c r="M212" s="15">
        <v>3</v>
      </c>
      <c r="N212" s="15" t="s">
        <v>3</v>
      </c>
      <c r="O212" s="15">
        <v>2</v>
      </c>
      <c r="P212" s="15">
        <f>ROUND(Source!EG208,O212)</f>
        <v>0</v>
      </c>
      <c r="Q212" s="15"/>
      <c r="R212" s="15"/>
      <c r="S212" s="15"/>
      <c r="T212" s="15"/>
      <c r="U212" s="15"/>
      <c r="V212" s="15"/>
      <c r="W212" s="15">
        <v>0</v>
      </c>
      <c r="X212" s="15">
        <v>1</v>
      </c>
      <c r="Y212" s="15">
        <v>0</v>
      </c>
      <c r="Z212" s="15">
        <v>0</v>
      </c>
      <c r="AA212" s="15">
        <v>1</v>
      </c>
      <c r="AB212" s="15">
        <v>0</v>
      </c>
    </row>
    <row r="213" spans="1:28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225</v>
      </c>
      <c r="F213" s="15">
        <f>ROUND(Source!AV208,O213)</f>
        <v>160.16999999999999</v>
      </c>
      <c r="G213" s="15" t="s">
        <v>144</v>
      </c>
      <c r="H213" s="15" t="s">
        <v>145</v>
      </c>
      <c r="I213" s="15"/>
      <c r="J213" s="15"/>
      <c r="K213" s="15">
        <v>225</v>
      </c>
      <c r="L213" s="15">
        <v>4</v>
      </c>
      <c r="M213" s="15">
        <v>3</v>
      </c>
      <c r="N213" s="15" t="s">
        <v>3</v>
      </c>
      <c r="O213" s="15">
        <v>2</v>
      </c>
      <c r="P213" s="15">
        <f>ROUND(Source!EN208,O213)</f>
        <v>160.16999999999999</v>
      </c>
      <c r="Q213" s="15"/>
      <c r="R213" s="15"/>
      <c r="S213" s="15"/>
      <c r="T213" s="15"/>
      <c r="U213" s="15"/>
      <c r="V213" s="15"/>
      <c r="W213" s="15">
        <v>0</v>
      </c>
      <c r="X213" s="15">
        <v>1</v>
      </c>
      <c r="Y213" s="15">
        <v>0</v>
      </c>
      <c r="Z213" s="15">
        <v>0</v>
      </c>
      <c r="AA213" s="15">
        <v>1</v>
      </c>
      <c r="AB213" s="15">
        <v>0</v>
      </c>
    </row>
    <row r="214" spans="1:28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226</v>
      </c>
      <c r="F214" s="15">
        <f>ROUND(Source!AW208,O214)</f>
        <v>160.16999999999999</v>
      </c>
      <c r="G214" s="15" t="s">
        <v>146</v>
      </c>
      <c r="H214" s="15" t="s">
        <v>147</v>
      </c>
      <c r="I214" s="15"/>
      <c r="J214" s="15"/>
      <c r="K214" s="15">
        <v>226</v>
      </c>
      <c r="L214" s="15">
        <v>5</v>
      </c>
      <c r="M214" s="15">
        <v>3</v>
      </c>
      <c r="N214" s="15" t="s">
        <v>3</v>
      </c>
      <c r="O214" s="15">
        <v>2</v>
      </c>
      <c r="P214" s="15">
        <f>ROUND(Source!EO208,O214)</f>
        <v>160.16999999999999</v>
      </c>
      <c r="Q214" s="15"/>
      <c r="R214" s="15"/>
      <c r="S214" s="15"/>
      <c r="T214" s="15"/>
      <c r="U214" s="15"/>
      <c r="V214" s="15"/>
      <c r="W214" s="15">
        <v>0</v>
      </c>
      <c r="X214" s="15">
        <v>1</v>
      </c>
      <c r="Y214" s="15">
        <v>0</v>
      </c>
      <c r="Z214" s="15">
        <v>0</v>
      </c>
      <c r="AA214" s="15">
        <v>1</v>
      </c>
      <c r="AB214" s="15">
        <v>0</v>
      </c>
    </row>
    <row r="215" spans="1:28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227</v>
      </c>
      <c r="F215" s="15">
        <f>ROUND(Source!AX208,O215)</f>
        <v>0</v>
      </c>
      <c r="G215" s="15" t="s">
        <v>148</v>
      </c>
      <c r="H215" s="15" t="s">
        <v>149</v>
      </c>
      <c r="I215" s="15"/>
      <c r="J215" s="15"/>
      <c r="K215" s="15">
        <v>227</v>
      </c>
      <c r="L215" s="15">
        <v>6</v>
      </c>
      <c r="M215" s="15">
        <v>3</v>
      </c>
      <c r="N215" s="15" t="s">
        <v>3</v>
      </c>
      <c r="O215" s="15">
        <v>2</v>
      </c>
      <c r="P215" s="15">
        <f>ROUND(Source!EP208,O215)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8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228</v>
      </c>
      <c r="F216" s="15">
        <f>ROUND(Source!AY208,O216)</f>
        <v>160.16999999999999</v>
      </c>
      <c r="G216" s="15" t="s">
        <v>150</v>
      </c>
      <c r="H216" s="15" t="s">
        <v>151</v>
      </c>
      <c r="I216" s="15"/>
      <c r="J216" s="15"/>
      <c r="K216" s="15">
        <v>228</v>
      </c>
      <c r="L216" s="15">
        <v>7</v>
      </c>
      <c r="M216" s="15">
        <v>3</v>
      </c>
      <c r="N216" s="15" t="s">
        <v>3</v>
      </c>
      <c r="O216" s="15">
        <v>2</v>
      </c>
      <c r="P216" s="15">
        <f>ROUND(Source!EQ208,O216)</f>
        <v>160.16999999999999</v>
      </c>
      <c r="Q216" s="15"/>
      <c r="R216" s="15"/>
      <c r="S216" s="15"/>
      <c r="T216" s="15"/>
      <c r="U216" s="15"/>
      <c r="V216" s="15"/>
      <c r="W216" s="15">
        <v>0</v>
      </c>
      <c r="X216" s="15">
        <v>1</v>
      </c>
      <c r="Y216" s="15">
        <v>0</v>
      </c>
      <c r="Z216" s="15">
        <v>0</v>
      </c>
      <c r="AA216" s="15">
        <v>1</v>
      </c>
      <c r="AB216" s="15">
        <v>0</v>
      </c>
    </row>
    <row r="217" spans="1:28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216</v>
      </c>
      <c r="F217" s="15">
        <f>ROUND(Source!AP208,O217)</f>
        <v>0</v>
      </c>
      <c r="G217" s="15" t="s">
        <v>152</v>
      </c>
      <c r="H217" s="15" t="s">
        <v>153</v>
      </c>
      <c r="I217" s="15"/>
      <c r="J217" s="15"/>
      <c r="K217" s="15">
        <v>216</v>
      </c>
      <c r="L217" s="15">
        <v>8</v>
      </c>
      <c r="M217" s="15">
        <v>3</v>
      </c>
      <c r="N217" s="15" t="s">
        <v>3</v>
      </c>
      <c r="O217" s="15">
        <v>2</v>
      </c>
      <c r="P217" s="15">
        <f>ROUND(Source!EH208,O217)</f>
        <v>0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8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223</v>
      </c>
      <c r="F218" s="15">
        <f>ROUND(Source!AQ208,O218)</f>
        <v>0</v>
      </c>
      <c r="G218" s="15" t="s">
        <v>154</v>
      </c>
      <c r="H218" s="15" t="s">
        <v>155</v>
      </c>
      <c r="I218" s="15"/>
      <c r="J218" s="15"/>
      <c r="K218" s="15">
        <v>223</v>
      </c>
      <c r="L218" s="15">
        <v>9</v>
      </c>
      <c r="M218" s="15">
        <v>3</v>
      </c>
      <c r="N218" s="15" t="s">
        <v>3</v>
      </c>
      <c r="O218" s="15">
        <v>2</v>
      </c>
      <c r="P218" s="15">
        <f>ROUND(Source!EI208,O218)</f>
        <v>0</v>
      </c>
      <c r="Q218" s="15"/>
      <c r="R218" s="15"/>
      <c r="S218" s="15"/>
      <c r="T218" s="15"/>
      <c r="U218" s="15"/>
      <c r="V218" s="15"/>
      <c r="W218" s="15">
        <v>0</v>
      </c>
      <c r="X218" s="15">
        <v>1</v>
      </c>
      <c r="Y218" s="15">
        <v>0</v>
      </c>
      <c r="Z218" s="15">
        <v>0</v>
      </c>
      <c r="AA218" s="15">
        <v>1</v>
      </c>
      <c r="AB218" s="15">
        <v>0</v>
      </c>
    </row>
    <row r="219" spans="1:28" x14ac:dyDescent="0.2">
      <c r="A219" s="15">
        <v>50</v>
      </c>
      <c r="B219" s="15">
        <v>0</v>
      </c>
      <c r="C219" s="15">
        <v>0</v>
      </c>
      <c r="D219" s="15">
        <v>1</v>
      </c>
      <c r="E219" s="15">
        <v>229</v>
      </c>
      <c r="F219" s="15">
        <f>ROUND(Source!AZ208,O219)</f>
        <v>0</v>
      </c>
      <c r="G219" s="15" t="s">
        <v>156</v>
      </c>
      <c r="H219" s="15" t="s">
        <v>157</v>
      </c>
      <c r="I219" s="15"/>
      <c r="J219" s="15"/>
      <c r="K219" s="15">
        <v>229</v>
      </c>
      <c r="L219" s="15">
        <v>10</v>
      </c>
      <c r="M219" s="15">
        <v>3</v>
      </c>
      <c r="N219" s="15" t="s">
        <v>3</v>
      </c>
      <c r="O219" s="15">
        <v>2</v>
      </c>
      <c r="P219" s="15">
        <f>ROUND(Source!ER208,O219)</f>
        <v>0</v>
      </c>
      <c r="Q219" s="15"/>
      <c r="R219" s="15"/>
      <c r="S219" s="15"/>
      <c r="T219" s="15"/>
      <c r="U219" s="15"/>
      <c r="V219" s="15"/>
      <c r="W219" s="15">
        <v>0</v>
      </c>
      <c r="X219" s="15">
        <v>1</v>
      </c>
      <c r="Y219" s="15">
        <v>0</v>
      </c>
      <c r="Z219" s="15">
        <v>0</v>
      </c>
      <c r="AA219" s="15">
        <v>1</v>
      </c>
      <c r="AB219" s="15">
        <v>0</v>
      </c>
    </row>
    <row r="220" spans="1:28" x14ac:dyDescent="0.2">
      <c r="A220" s="15">
        <v>50</v>
      </c>
      <c r="B220" s="15">
        <v>0</v>
      </c>
      <c r="C220" s="15">
        <v>0</v>
      </c>
      <c r="D220" s="15">
        <v>1</v>
      </c>
      <c r="E220" s="15">
        <v>203</v>
      </c>
      <c r="F220" s="15">
        <f>ROUND(Source!Q208,O220)</f>
        <v>1514.69</v>
      </c>
      <c r="G220" s="15" t="s">
        <v>158</v>
      </c>
      <c r="H220" s="15" t="s">
        <v>159</v>
      </c>
      <c r="I220" s="15"/>
      <c r="J220" s="15"/>
      <c r="K220" s="15">
        <v>203</v>
      </c>
      <c r="L220" s="15">
        <v>11</v>
      </c>
      <c r="M220" s="15">
        <v>3</v>
      </c>
      <c r="N220" s="15" t="s">
        <v>3</v>
      </c>
      <c r="O220" s="15">
        <v>2</v>
      </c>
      <c r="P220" s="15">
        <f>ROUND(Source!DI208,O220)</f>
        <v>1514.69</v>
      </c>
      <c r="Q220" s="15"/>
      <c r="R220" s="15"/>
      <c r="S220" s="15"/>
      <c r="T220" s="15"/>
      <c r="U220" s="15"/>
      <c r="V220" s="15"/>
      <c r="W220" s="15">
        <v>0</v>
      </c>
      <c r="X220" s="15">
        <v>1</v>
      </c>
      <c r="Y220" s="15">
        <v>0</v>
      </c>
      <c r="Z220" s="15">
        <v>0</v>
      </c>
      <c r="AA220" s="15">
        <v>1</v>
      </c>
      <c r="AB220" s="15">
        <v>0</v>
      </c>
    </row>
    <row r="221" spans="1:28" x14ac:dyDescent="0.2">
      <c r="A221" s="15">
        <v>50</v>
      </c>
      <c r="B221" s="15">
        <v>0</v>
      </c>
      <c r="C221" s="15">
        <v>0</v>
      </c>
      <c r="D221" s="15">
        <v>1</v>
      </c>
      <c r="E221" s="15">
        <v>231</v>
      </c>
      <c r="F221" s="15">
        <f>ROUND(Source!BB208,O221)</f>
        <v>0</v>
      </c>
      <c r="G221" s="15" t="s">
        <v>160</v>
      </c>
      <c r="H221" s="15" t="s">
        <v>161</v>
      </c>
      <c r="I221" s="15"/>
      <c r="J221" s="15"/>
      <c r="K221" s="15">
        <v>231</v>
      </c>
      <c r="L221" s="15">
        <v>12</v>
      </c>
      <c r="M221" s="15">
        <v>3</v>
      </c>
      <c r="N221" s="15" t="s">
        <v>3</v>
      </c>
      <c r="O221" s="15">
        <v>2</v>
      </c>
      <c r="P221" s="15">
        <f>ROUND(Source!ET208,O221)</f>
        <v>0</v>
      </c>
      <c r="Q221" s="15"/>
      <c r="R221" s="15"/>
      <c r="S221" s="15"/>
      <c r="T221" s="15"/>
      <c r="U221" s="15"/>
      <c r="V221" s="15"/>
      <c r="W221" s="15">
        <v>0</v>
      </c>
      <c r="X221" s="15">
        <v>1</v>
      </c>
      <c r="Y221" s="15">
        <v>0</v>
      </c>
      <c r="Z221" s="15">
        <v>0</v>
      </c>
      <c r="AA221" s="15">
        <v>1</v>
      </c>
      <c r="AB221" s="15">
        <v>0</v>
      </c>
    </row>
    <row r="222" spans="1:28" x14ac:dyDescent="0.2">
      <c r="A222" s="15">
        <v>50</v>
      </c>
      <c r="B222" s="15">
        <v>0</v>
      </c>
      <c r="C222" s="15">
        <v>0</v>
      </c>
      <c r="D222" s="15">
        <v>1</v>
      </c>
      <c r="E222" s="15">
        <v>204</v>
      </c>
      <c r="F222" s="15">
        <f>ROUND(Source!R208,O222)</f>
        <v>1461.98</v>
      </c>
      <c r="G222" s="15" t="s">
        <v>162</v>
      </c>
      <c r="H222" s="15" t="s">
        <v>163</v>
      </c>
      <c r="I222" s="15"/>
      <c r="J222" s="15"/>
      <c r="K222" s="15">
        <v>204</v>
      </c>
      <c r="L222" s="15">
        <v>13</v>
      </c>
      <c r="M222" s="15">
        <v>3</v>
      </c>
      <c r="N222" s="15" t="s">
        <v>3</v>
      </c>
      <c r="O222" s="15">
        <v>2</v>
      </c>
      <c r="P222" s="15">
        <f>ROUND(Source!DJ208,O222)</f>
        <v>1461.98</v>
      </c>
      <c r="Q222" s="15"/>
      <c r="R222" s="15"/>
      <c r="S222" s="15"/>
      <c r="T222" s="15"/>
      <c r="U222" s="15"/>
      <c r="V222" s="15"/>
      <c r="W222" s="15">
        <v>0</v>
      </c>
      <c r="X222" s="15">
        <v>1</v>
      </c>
      <c r="Y222" s="15">
        <v>0</v>
      </c>
      <c r="Z222" s="15">
        <v>0</v>
      </c>
      <c r="AA222" s="15">
        <v>1</v>
      </c>
      <c r="AB222" s="15">
        <v>0</v>
      </c>
    </row>
    <row r="223" spans="1:28" x14ac:dyDescent="0.2">
      <c r="A223" s="15">
        <v>50</v>
      </c>
      <c r="B223" s="15">
        <v>0</v>
      </c>
      <c r="C223" s="15">
        <v>0</v>
      </c>
      <c r="D223" s="15">
        <v>1</v>
      </c>
      <c r="E223" s="15">
        <v>205</v>
      </c>
      <c r="F223" s="15">
        <f>ROUND(Source!S208,O223)</f>
        <v>6104.77</v>
      </c>
      <c r="G223" s="15" t="s">
        <v>164</v>
      </c>
      <c r="H223" s="15" t="s">
        <v>165</v>
      </c>
      <c r="I223" s="15"/>
      <c r="J223" s="15"/>
      <c r="K223" s="15">
        <v>205</v>
      </c>
      <c r="L223" s="15">
        <v>14</v>
      </c>
      <c r="M223" s="15">
        <v>3</v>
      </c>
      <c r="N223" s="15" t="s">
        <v>3</v>
      </c>
      <c r="O223" s="15">
        <v>2</v>
      </c>
      <c r="P223" s="15">
        <f>ROUND(Source!DK208,O223)</f>
        <v>6104.77</v>
      </c>
      <c r="Q223" s="15"/>
      <c r="R223" s="15"/>
      <c r="S223" s="15"/>
      <c r="T223" s="15"/>
      <c r="U223" s="15"/>
      <c r="V223" s="15"/>
      <c r="W223" s="15">
        <v>0</v>
      </c>
      <c r="X223" s="15">
        <v>1</v>
      </c>
      <c r="Y223" s="15">
        <v>0</v>
      </c>
      <c r="Z223" s="15">
        <v>0</v>
      </c>
      <c r="AA223" s="15">
        <v>1</v>
      </c>
      <c r="AB223" s="15">
        <v>0</v>
      </c>
    </row>
    <row r="224" spans="1:28" x14ac:dyDescent="0.2">
      <c r="A224" s="15">
        <v>50</v>
      </c>
      <c r="B224" s="15">
        <v>0</v>
      </c>
      <c r="C224" s="15">
        <v>0</v>
      </c>
      <c r="D224" s="15">
        <v>1</v>
      </c>
      <c r="E224" s="15">
        <v>232</v>
      </c>
      <c r="F224" s="15">
        <f>ROUND(Source!BC208,O224)</f>
        <v>0</v>
      </c>
      <c r="G224" s="15" t="s">
        <v>166</v>
      </c>
      <c r="H224" s="15" t="s">
        <v>167</v>
      </c>
      <c r="I224" s="15"/>
      <c r="J224" s="15"/>
      <c r="K224" s="15">
        <v>232</v>
      </c>
      <c r="L224" s="15">
        <v>15</v>
      </c>
      <c r="M224" s="15">
        <v>3</v>
      </c>
      <c r="N224" s="15" t="s">
        <v>3</v>
      </c>
      <c r="O224" s="15">
        <v>2</v>
      </c>
      <c r="P224" s="15">
        <f>ROUND(Source!EU208,O224)</f>
        <v>0</v>
      </c>
      <c r="Q224" s="15"/>
      <c r="R224" s="15"/>
      <c r="S224" s="15"/>
      <c r="T224" s="15"/>
      <c r="U224" s="15"/>
      <c r="V224" s="15"/>
      <c r="W224" s="15">
        <v>0</v>
      </c>
      <c r="X224" s="15">
        <v>1</v>
      </c>
      <c r="Y224" s="15">
        <v>0</v>
      </c>
      <c r="Z224" s="15">
        <v>0</v>
      </c>
      <c r="AA224" s="15">
        <v>1</v>
      </c>
      <c r="AB224" s="15">
        <v>0</v>
      </c>
    </row>
    <row r="225" spans="1:206" x14ac:dyDescent="0.2">
      <c r="A225" s="15">
        <v>50</v>
      </c>
      <c r="B225" s="15">
        <v>0</v>
      </c>
      <c r="C225" s="15">
        <v>0</v>
      </c>
      <c r="D225" s="15">
        <v>1</v>
      </c>
      <c r="E225" s="15">
        <v>214</v>
      </c>
      <c r="F225" s="15">
        <f>ROUND(Source!AS208,O225)</f>
        <v>11889.24</v>
      </c>
      <c r="G225" s="15" t="s">
        <v>168</v>
      </c>
      <c r="H225" s="15" t="s">
        <v>169</v>
      </c>
      <c r="I225" s="15"/>
      <c r="J225" s="15"/>
      <c r="K225" s="15">
        <v>214</v>
      </c>
      <c r="L225" s="15">
        <v>16</v>
      </c>
      <c r="M225" s="15">
        <v>3</v>
      </c>
      <c r="N225" s="15" t="s">
        <v>3</v>
      </c>
      <c r="O225" s="15">
        <v>2</v>
      </c>
      <c r="P225" s="15">
        <f>ROUND(Source!EK208,O225)</f>
        <v>11889.24</v>
      </c>
      <c r="Q225" s="15"/>
      <c r="R225" s="15"/>
      <c r="S225" s="15"/>
      <c r="T225" s="15"/>
      <c r="U225" s="15"/>
      <c r="V225" s="15"/>
      <c r="W225" s="15">
        <v>0</v>
      </c>
      <c r="X225" s="15">
        <v>1</v>
      </c>
      <c r="Y225" s="15">
        <v>0</v>
      </c>
      <c r="Z225" s="15">
        <v>0</v>
      </c>
      <c r="AA225" s="15">
        <v>1</v>
      </c>
      <c r="AB225" s="15">
        <v>0</v>
      </c>
    </row>
    <row r="226" spans="1:206" x14ac:dyDescent="0.2">
      <c r="A226" s="15">
        <v>50</v>
      </c>
      <c r="B226" s="15">
        <v>0</v>
      </c>
      <c r="C226" s="15">
        <v>0</v>
      </c>
      <c r="D226" s="15">
        <v>1</v>
      </c>
      <c r="E226" s="15">
        <v>215</v>
      </c>
      <c r="F226" s="15">
        <f>ROUND(Source!AT208,O226)</f>
        <v>9247.9500000000007</v>
      </c>
      <c r="G226" s="15" t="s">
        <v>170</v>
      </c>
      <c r="H226" s="15" t="s">
        <v>171</v>
      </c>
      <c r="I226" s="15"/>
      <c r="J226" s="15"/>
      <c r="K226" s="15">
        <v>215</v>
      </c>
      <c r="L226" s="15">
        <v>17</v>
      </c>
      <c r="M226" s="15">
        <v>3</v>
      </c>
      <c r="N226" s="15" t="s">
        <v>3</v>
      </c>
      <c r="O226" s="15">
        <v>2</v>
      </c>
      <c r="P226" s="15">
        <f>ROUND(Source!EL208,O226)</f>
        <v>9247.9500000000007</v>
      </c>
      <c r="Q226" s="15"/>
      <c r="R226" s="15"/>
      <c r="S226" s="15"/>
      <c r="T226" s="15"/>
      <c r="U226" s="15"/>
      <c r="V226" s="15"/>
      <c r="W226" s="15">
        <v>0</v>
      </c>
      <c r="X226" s="15">
        <v>1</v>
      </c>
      <c r="Y226" s="15">
        <v>0</v>
      </c>
      <c r="Z226" s="15">
        <v>0</v>
      </c>
      <c r="AA226" s="15">
        <v>1</v>
      </c>
      <c r="AB226" s="15">
        <v>0</v>
      </c>
    </row>
    <row r="227" spans="1:206" x14ac:dyDescent="0.2">
      <c r="A227" s="15">
        <v>50</v>
      </c>
      <c r="B227" s="15">
        <v>0</v>
      </c>
      <c r="C227" s="15">
        <v>0</v>
      </c>
      <c r="D227" s="15">
        <v>1</v>
      </c>
      <c r="E227" s="15">
        <v>217</v>
      </c>
      <c r="F227" s="15">
        <f>ROUND(Source!AU208,O227)</f>
        <v>0</v>
      </c>
      <c r="G227" s="15" t="s">
        <v>172</v>
      </c>
      <c r="H227" s="15" t="s">
        <v>173</v>
      </c>
      <c r="I227" s="15"/>
      <c r="J227" s="15"/>
      <c r="K227" s="15">
        <v>217</v>
      </c>
      <c r="L227" s="15">
        <v>18</v>
      </c>
      <c r="M227" s="15">
        <v>3</v>
      </c>
      <c r="N227" s="15" t="s">
        <v>3</v>
      </c>
      <c r="O227" s="15">
        <v>2</v>
      </c>
      <c r="P227" s="15">
        <f>ROUND(Source!EM208,O227)</f>
        <v>0</v>
      </c>
      <c r="Q227" s="15"/>
      <c r="R227" s="15"/>
      <c r="S227" s="15"/>
      <c r="T227" s="15"/>
      <c r="U227" s="15"/>
      <c r="V227" s="15"/>
      <c r="W227" s="15">
        <v>0</v>
      </c>
      <c r="X227" s="15">
        <v>1</v>
      </c>
      <c r="Y227" s="15">
        <v>0</v>
      </c>
      <c r="Z227" s="15">
        <v>0</v>
      </c>
      <c r="AA227" s="15">
        <v>1</v>
      </c>
      <c r="AB227" s="15">
        <v>0</v>
      </c>
    </row>
    <row r="228" spans="1:206" x14ac:dyDescent="0.2">
      <c r="A228" s="15">
        <v>50</v>
      </c>
      <c r="B228" s="15">
        <v>0</v>
      </c>
      <c r="C228" s="15">
        <v>0</v>
      </c>
      <c r="D228" s="15">
        <v>1</v>
      </c>
      <c r="E228" s="15">
        <v>230</v>
      </c>
      <c r="F228" s="15">
        <f>ROUND(Source!BA208,O228)</f>
        <v>0</v>
      </c>
      <c r="G228" s="15" t="s">
        <v>174</v>
      </c>
      <c r="H228" s="15" t="s">
        <v>175</v>
      </c>
      <c r="I228" s="15"/>
      <c r="J228" s="15"/>
      <c r="K228" s="15">
        <v>230</v>
      </c>
      <c r="L228" s="15">
        <v>19</v>
      </c>
      <c r="M228" s="15">
        <v>3</v>
      </c>
      <c r="N228" s="15" t="s">
        <v>3</v>
      </c>
      <c r="O228" s="15">
        <v>2</v>
      </c>
      <c r="P228" s="15">
        <f>ROUND(Source!ES208,O228)</f>
        <v>0</v>
      </c>
      <c r="Q228" s="15"/>
      <c r="R228" s="15"/>
      <c r="S228" s="15"/>
      <c r="T228" s="15"/>
      <c r="U228" s="15"/>
      <c r="V228" s="15"/>
      <c r="W228" s="15">
        <v>0</v>
      </c>
      <c r="X228" s="15">
        <v>1</v>
      </c>
      <c r="Y228" s="15">
        <v>0</v>
      </c>
      <c r="Z228" s="15">
        <v>0</v>
      </c>
      <c r="AA228" s="15">
        <v>1</v>
      </c>
      <c r="AB228" s="15">
        <v>0</v>
      </c>
    </row>
    <row r="229" spans="1:206" x14ac:dyDescent="0.2">
      <c r="A229" s="15">
        <v>50</v>
      </c>
      <c r="B229" s="15">
        <v>0</v>
      </c>
      <c r="C229" s="15">
        <v>0</v>
      </c>
      <c r="D229" s="15">
        <v>1</v>
      </c>
      <c r="E229" s="15">
        <v>206</v>
      </c>
      <c r="F229" s="15">
        <f>ROUND(Source!T208,O229)</f>
        <v>0</v>
      </c>
      <c r="G229" s="15" t="s">
        <v>176</v>
      </c>
      <c r="H229" s="15" t="s">
        <v>177</v>
      </c>
      <c r="I229" s="15"/>
      <c r="J229" s="15"/>
      <c r="K229" s="15">
        <v>206</v>
      </c>
      <c r="L229" s="15">
        <v>20</v>
      </c>
      <c r="M229" s="15">
        <v>3</v>
      </c>
      <c r="N229" s="15" t="s">
        <v>3</v>
      </c>
      <c r="O229" s="15">
        <v>2</v>
      </c>
      <c r="P229" s="15">
        <f>ROUND(Source!DL208,O229)</f>
        <v>0</v>
      </c>
      <c r="Q229" s="15"/>
      <c r="R229" s="15"/>
      <c r="S229" s="15"/>
      <c r="T229" s="15"/>
      <c r="U229" s="15"/>
      <c r="V229" s="15"/>
      <c r="W229" s="15">
        <v>0</v>
      </c>
      <c r="X229" s="15">
        <v>1</v>
      </c>
      <c r="Y229" s="15">
        <v>0</v>
      </c>
      <c r="Z229" s="15">
        <v>0</v>
      </c>
      <c r="AA229" s="15">
        <v>1</v>
      </c>
      <c r="AB229" s="15">
        <v>0</v>
      </c>
    </row>
    <row r="230" spans="1:206" x14ac:dyDescent="0.2">
      <c r="A230" s="15">
        <v>50</v>
      </c>
      <c r="B230" s="15">
        <v>0</v>
      </c>
      <c r="C230" s="15">
        <v>0</v>
      </c>
      <c r="D230" s="15">
        <v>1</v>
      </c>
      <c r="E230" s="15">
        <v>207</v>
      </c>
      <c r="F230" s="15">
        <f>ROUND(Source!U208,O230)</f>
        <v>7.3812519999999999</v>
      </c>
      <c r="G230" s="15" t="s">
        <v>178</v>
      </c>
      <c r="H230" s="15" t="s">
        <v>179</v>
      </c>
      <c r="I230" s="15"/>
      <c r="J230" s="15"/>
      <c r="K230" s="15">
        <v>207</v>
      </c>
      <c r="L230" s="15">
        <v>21</v>
      </c>
      <c r="M230" s="15">
        <v>3</v>
      </c>
      <c r="N230" s="15" t="s">
        <v>3</v>
      </c>
      <c r="O230" s="15">
        <v>7</v>
      </c>
      <c r="P230" s="15">
        <f>ROUND(Source!DM208,O230)</f>
        <v>7.3812519999999999</v>
      </c>
      <c r="Q230" s="15"/>
      <c r="R230" s="15"/>
      <c r="S230" s="15"/>
      <c r="T230" s="15"/>
      <c r="U230" s="15"/>
      <c r="V230" s="15"/>
      <c r="W230" s="15">
        <v>0</v>
      </c>
      <c r="X230" s="15">
        <v>1</v>
      </c>
      <c r="Y230" s="15">
        <v>0</v>
      </c>
      <c r="Z230" s="15">
        <v>0</v>
      </c>
      <c r="AA230" s="15">
        <v>1</v>
      </c>
      <c r="AB230" s="15">
        <v>0</v>
      </c>
    </row>
    <row r="231" spans="1:206" x14ac:dyDescent="0.2">
      <c r="A231" s="15">
        <v>50</v>
      </c>
      <c r="B231" s="15">
        <v>0</v>
      </c>
      <c r="C231" s="15">
        <v>0</v>
      </c>
      <c r="D231" s="15">
        <v>1</v>
      </c>
      <c r="E231" s="15">
        <v>208</v>
      </c>
      <c r="F231" s="15">
        <f>ROUND(Source!V208,O231)</f>
        <v>1.5040435999999999</v>
      </c>
      <c r="G231" s="15" t="s">
        <v>180</v>
      </c>
      <c r="H231" s="15" t="s">
        <v>181</v>
      </c>
      <c r="I231" s="15"/>
      <c r="J231" s="15"/>
      <c r="K231" s="15">
        <v>208</v>
      </c>
      <c r="L231" s="15">
        <v>22</v>
      </c>
      <c r="M231" s="15">
        <v>3</v>
      </c>
      <c r="N231" s="15" t="s">
        <v>3</v>
      </c>
      <c r="O231" s="15">
        <v>7</v>
      </c>
      <c r="P231" s="15">
        <f>ROUND(Source!DN208,O231)</f>
        <v>1.5040435999999999</v>
      </c>
      <c r="Q231" s="15"/>
      <c r="R231" s="15"/>
      <c r="S231" s="15"/>
      <c r="T231" s="15"/>
      <c r="U231" s="15"/>
      <c r="V231" s="15"/>
      <c r="W231" s="15">
        <v>0</v>
      </c>
      <c r="X231" s="15">
        <v>1</v>
      </c>
      <c r="Y231" s="15">
        <v>0</v>
      </c>
      <c r="Z231" s="15">
        <v>0</v>
      </c>
      <c r="AA231" s="15">
        <v>1</v>
      </c>
      <c r="AB231" s="15">
        <v>0</v>
      </c>
    </row>
    <row r="232" spans="1:206" x14ac:dyDescent="0.2">
      <c r="A232" s="15">
        <v>50</v>
      </c>
      <c r="B232" s="15">
        <v>0</v>
      </c>
      <c r="C232" s="15">
        <v>0</v>
      </c>
      <c r="D232" s="15">
        <v>1</v>
      </c>
      <c r="E232" s="15">
        <v>209</v>
      </c>
      <c r="F232" s="15">
        <f>ROUND(Source!W208,O232)</f>
        <v>0</v>
      </c>
      <c r="G232" s="15" t="s">
        <v>182</v>
      </c>
      <c r="H232" s="15" t="s">
        <v>183</v>
      </c>
      <c r="I232" s="15"/>
      <c r="J232" s="15"/>
      <c r="K232" s="15">
        <v>209</v>
      </c>
      <c r="L232" s="15">
        <v>23</v>
      </c>
      <c r="M232" s="15">
        <v>3</v>
      </c>
      <c r="N232" s="15" t="s">
        <v>3</v>
      </c>
      <c r="O232" s="15">
        <v>2</v>
      </c>
      <c r="P232" s="15">
        <f>ROUND(Source!DO208,O232)</f>
        <v>0</v>
      </c>
      <c r="Q232" s="15"/>
      <c r="R232" s="15"/>
      <c r="S232" s="15"/>
      <c r="T232" s="15"/>
      <c r="U232" s="15"/>
      <c r="V232" s="15"/>
      <c r="W232" s="15">
        <v>0</v>
      </c>
      <c r="X232" s="15">
        <v>1</v>
      </c>
      <c r="Y232" s="15">
        <v>0</v>
      </c>
      <c r="Z232" s="15">
        <v>0</v>
      </c>
      <c r="AA232" s="15">
        <v>1</v>
      </c>
      <c r="AB232" s="15">
        <v>0</v>
      </c>
    </row>
    <row r="233" spans="1:206" x14ac:dyDescent="0.2">
      <c r="A233" s="15">
        <v>50</v>
      </c>
      <c r="B233" s="15">
        <v>0</v>
      </c>
      <c r="C233" s="15">
        <v>0</v>
      </c>
      <c r="D233" s="15">
        <v>1</v>
      </c>
      <c r="E233" s="15">
        <v>233</v>
      </c>
      <c r="F233" s="15">
        <f>ROUND(Source!BD208,O233)</f>
        <v>0</v>
      </c>
      <c r="G233" s="15" t="s">
        <v>184</v>
      </c>
      <c r="H233" s="15" t="s">
        <v>185</v>
      </c>
      <c r="I233" s="15"/>
      <c r="J233" s="15"/>
      <c r="K233" s="15">
        <v>233</v>
      </c>
      <c r="L233" s="15">
        <v>24</v>
      </c>
      <c r="M233" s="15">
        <v>3</v>
      </c>
      <c r="N233" s="15" t="s">
        <v>3</v>
      </c>
      <c r="O233" s="15">
        <v>2</v>
      </c>
      <c r="P233" s="15">
        <f>ROUND(Source!EV208,O233)</f>
        <v>0</v>
      </c>
      <c r="Q233" s="15"/>
      <c r="R233" s="15"/>
      <c r="S233" s="15"/>
      <c r="T233" s="15"/>
      <c r="U233" s="15"/>
      <c r="V233" s="15"/>
      <c r="W233" s="15">
        <v>0</v>
      </c>
      <c r="X233" s="15">
        <v>1</v>
      </c>
      <c r="Y233" s="15">
        <v>0</v>
      </c>
      <c r="Z233" s="15">
        <v>0</v>
      </c>
      <c r="AA233" s="15">
        <v>1</v>
      </c>
      <c r="AB233" s="15">
        <v>0</v>
      </c>
    </row>
    <row r="234" spans="1:206" x14ac:dyDescent="0.2">
      <c r="A234" s="15">
        <v>50</v>
      </c>
      <c r="B234" s="15">
        <v>0</v>
      </c>
      <c r="C234" s="15">
        <v>0</v>
      </c>
      <c r="D234" s="15">
        <v>1</v>
      </c>
      <c r="E234" s="15">
        <v>210</v>
      </c>
      <c r="F234" s="15">
        <f>ROUND(Source!X208,O234)</f>
        <v>7630.63</v>
      </c>
      <c r="G234" s="15" t="s">
        <v>186</v>
      </c>
      <c r="H234" s="15" t="s">
        <v>187</v>
      </c>
      <c r="I234" s="15"/>
      <c r="J234" s="15"/>
      <c r="K234" s="15">
        <v>210</v>
      </c>
      <c r="L234" s="15">
        <v>25</v>
      </c>
      <c r="M234" s="15">
        <v>3</v>
      </c>
      <c r="N234" s="15" t="s">
        <v>3</v>
      </c>
      <c r="O234" s="15">
        <v>2</v>
      </c>
      <c r="P234" s="15">
        <f>ROUND(Source!DP208,O234)</f>
        <v>7630.63</v>
      </c>
      <c r="Q234" s="15"/>
      <c r="R234" s="15"/>
      <c r="S234" s="15"/>
      <c r="T234" s="15"/>
      <c r="U234" s="15"/>
      <c r="V234" s="15"/>
      <c r="W234" s="15">
        <v>0</v>
      </c>
      <c r="X234" s="15">
        <v>1</v>
      </c>
      <c r="Y234" s="15">
        <v>0</v>
      </c>
      <c r="Z234" s="15">
        <v>0</v>
      </c>
      <c r="AA234" s="15">
        <v>1</v>
      </c>
      <c r="AB234" s="15">
        <v>0</v>
      </c>
    </row>
    <row r="235" spans="1:206" x14ac:dyDescent="0.2">
      <c r="A235" s="15">
        <v>50</v>
      </c>
      <c r="B235" s="15">
        <v>0</v>
      </c>
      <c r="C235" s="15">
        <v>0</v>
      </c>
      <c r="D235" s="15">
        <v>1</v>
      </c>
      <c r="E235" s="15">
        <v>211</v>
      </c>
      <c r="F235" s="15">
        <f>ROUND(Source!Y208,O235)</f>
        <v>4264.95</v>
      </c>
      <c r="G235" s="15" t="s">
        <v>188</v>
      </c>
      <c r="H235" s="15" t="s">
        <v>189</v>
      </c>
      <c r="I235" s="15"/>
      <c r="J235" s="15"/>
      <c r="K235" s="15">
        <v>211</v>
      </c>
      <c r="L235" s="15">
        <v>26</v>
      </c>
      <c r="M235" s="15">
        <v>3</v>
      </c>
      <c r="N235" s="15" t="s">
        <v>3</v>
      </c>
      <c r="O235" s="15">
        <v>2</v>
      </c>
      <c r="P235" s="15">
        <f>ROUND(Source!DQ208,O235)</f>
        <v>4264.95</v>
      </c>
      <c r="Q235" s="15"/>
      <c r="R235" s="15"/>
      <c r="S235" s="15"/>
      <c r="T235" s="15"/>
      <c r="U235" s="15"/>
      <c r="V235" s="15"/>
      <c r="W235" s="15">
        <v>0</v>
      </c>
      <c r="X235" s="15">
        <v>1</v>
      </c>
      <c r="Y235" s="15">
        <v>0</v>
      </c>
      <c r="Z235" s="15">
        <v>0</v>
      </c>
      <c r="AA235" s="15">
        <v>1</v>
      </c>
      <c r="AB235" s="15">
        <v>0</v>
      </c>
    </row>
    <row r="236" spans="1:206" x14ac:dyDescent="0.2">
      <c r="A236" s="15">
        <v>50</v>
      </c>
      <c r="B236" s="15">
        <v>0</v>
      </c>
      <c r="C236" s="15">
        <v>0</v>
      </c>
      <c r="D236" s="15">
        <v>1</v>
      </c>
      <c r="E236" s="15">
        <v>224</v>
      </c>
      <c r="F236" s="15">
        <f>ROUND(Source!AR208,O236)</f>
        <v>21137.19</v>
      </c>
      <c r="G236" s="15" t="s">
        <v>190</v>
      </c>
      <c r="H236" s="15" t="s">
        <v>191</v>
      </c>
      <c r="I236" s="15"/>
      <c r="J236" s="15"/>
      <c r="K236" s="15">
        <v>224</v>
      </c>
      <c r="L236" s="15">
        <v>27</v>
      </c>
      <c r="M236" s="15">
        <v>3</v>
      </c>
      <c r="N236" s="15" t="s">
        <v>3</v>
      </c>
      <c r="O236" s="15">
        <v>2</v>
      </c>
      <c r="P236" s="15">
        <f>ROUND(Source!EJ208,O236)</f>
        <v>21137.19</v>
      </c>
      <c r="Q236" s="15"/>
      <c r="R236" s="15"/>
      <c r="S236" s="15"/>
      <c r="T236" s="15"/>
      <c r="U236" s="15"/>
      <c r="V236" s="15"/>
      <c r="W236" s="15">
        <v>0</v>
      </c>
      <c r="X236" s="15">
        <v>1</v>
      </c>
      <c r="Y236" s="15">
        <v>0</v>
      </c>
      <c r="Z236" s="15">
        <v>0</v>
      </c>
      <c r="AA236" s="15">
        <v>1</v>
      </c>
      <c r="AB236" s="15">
        <v>0</v>
      </c>
    </row>
    <row r="238" spans="1:206" x14ac:dyDescent="0.2">
      <c r="A238" s="8">
        <v>4</v>
      </c>
      <c r="B238" s="8">
        <v>1</v>
      </c>
      <c r="C238" s="8"/>
      <c r="D238" s="8">
        <f>ROW(A273)</f>
        <v>273</v>
      </c>
      <c r="E238" s="8"/>
      <c r="F238" s="8" t="s">
        <v>30</v>
      </c>
      <c r="G238" s="8" t="s">
        <v>315</v>
      </c>
      <c r="H238" s="8" t="s">
        <v>3</v>
      </c>
      <c r="I238" s="8">
        <v>0</v>
      </c>
      <c r="J238" s="8"/>
      <c r="K238" s="8">
        <v>0</v>
      </c>
      <c r="L238" s="8"/>
      <c r="M238" s="8" t="s">
        <v>3</v>
      </c>
      <c r="N238" s="8"/>
      <c r="O238" s="8"/>
      <c r="P238" s="8"/>
      <c r="Q238" s="8"/>
      <c r="R238" s="8"/>
      <c r="S238" s="8">
        <v>0</v>
      </c>
      <c r="T238" s="8">
        <v>0</v>
      </c>
      <c r="U238" s="8" t="s">
        <v>3</v>
      </c>
      <c r="V238" s="8">
        <v>0</v>
      </c>
      <c r="W238" s="8"/>
      <c r="X238" s="8"/>
      <c r="Y238" s="8"/>
      <c r="Z238" s="8"/>
      <c r="AA238" s="8"/>
      <c r="AB238" s="8" t="s">
        <v>3</v>
      </c>
      <c r="AC238" s="8" t="s">
        <v>3</v>
      </c>
      <c r="AD238" s="8" t="s">
        <v>3</v>
      </c>
      <c r="AE238" s="8" t="s">
        <v>3</v>
      </c>
      <c r="AF238" s="8" t="s">
        <v>3</v>
      </c>
      <c r="AG238" s="8" t="s">
        <v>3</v>
      </c>
      <c r="AH238" s="8"/>
      <c r="AI238" s="8"/>
      <c r="AJ238" s="8"/>
      <c r="AK238" s="8"/>
      <c r="AL238" s="8"/>
      <c r="AM238" s="8"/>
      <c r="AN238" s="8"/>
      <c r="AO238" s="8"/>
      <c r="AP238" s="8" t="s">
        <v>3</v>
      </c>
      <c r="AQ238" s="8" t="s">
        <v>3</v>
      </c>
      <c r="AR238" s="8" t="s">
        <v>3</v>
      </c>
      <c r="AS238" s="8"/>
      <c r="AT238" s="8"/>
      <c r="AU238" s="8"/>
      <c r="AV238" s="8"/>
      <c r="AW238" s="8"/>
      <c r="AX238" s="8"/>
      <c r="AY238" s="8"/>
      <c r="AZ238" s="8" t="s">
        <v>3</v>
      </c>
      <c r="BA238" s="8"/>
      <c r="BB238" s="8" t="s">
        <v>3</v>
      </c>
      <c r="BC238" s="8" t="s">
        <v>3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 t="s">
        <v>3</v>
      </c>
      <c r="BI238" s="8" t="s">
        <v>3</v>
      </c>
      <c r="BJ238" s="8" t="s">
        <v>3</v>
      </c>
      <c r="BK238" s="8" t="s">
        <v>3</v>
      </c>
      <c r="BL238" s="8" t="s">
        <v>3</v>
      </c>
      <c r="BM238" s="8" t="s">
        <v>3</v>
      </c>
      <c r="BN238" s="8" t="s">
        <v>3</v>
      </c>
      <c r="BO238" s="8" t="s">
        <v>3</v>
      </c>
      <c r="BP238" s="8" t="s">
        <v>3</v>
      </c>
      <c r="BQ238" s="8"/>
      <c r="BR238" s="8"/>
      <c r="BS238" s="8"/>
      <c r="BT238" s="8"/>
      <c r="BU238" s="8"/>
      <c r="BV238" s="8"/>
      <c r="BW238" s="8"/>
      <c r="BX238" s="8">
        <v>0</v>
      </c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>
        <v>0</v>
      </c>
    </row>
    <row r="240" spans="1:206" x14ac:dyDescent="0.2">
      <c r="A240" s="9">
        <v>52</v>
      </c>
      <c r="B240" s="9">
        <f t="shared" ref="B240:G240" si="147">B273</f>
        <v>1</v>
      </c>
      <c r="C240" s="9">
        <f t="shared" si="147"/>
        <v>4</v>
      </c>
      <c r="D240" s="9">
        <f t="shared" si="147"/>
        <v>238</v>
      </c>
      <c r="E240" s="9">
        <f t="shared" si="147"/>
        <v>0</v>
      </c>
      <c r="F240" s="9" t="str">
        <f t="shared" si="147"/>
        <v>Новый раздел</v>
      </c>
      <c r="G240" s="9" t="str">
        <f t="shared" si="147"/>
        <v>Заземление</v>
      </c>
      <c r="H240" s="9"/>
      <c r="I240" s="9"/>
      <c r="J240" s="9"/>
      <c r="K240" s="9"/>
      <c r="L240" s="9"/>
      <c r="M240" s="9"/>
      <c r="N240" s="9"/>
      <c r="O240" s="9">
        <f t="shared" ref="O240:BZ240" si="148">O273</f>
        <v>3675.96</v>
      </c>
      <c r="P240" s="9">
        <f t="shared" si="148"/>
        <v>947.33</v>
      </c>
      <c r="Q240" s="9">
        <f t="shared" si="148"/>
        <v>75.73</v>
      </c>
      <c r="R240" s="9">
        <f t="shared" si="148"/>
        <v>53.36</v>
      </c>
      <c r="S240" s="9">
        <f t="shared" si="148"/>
        <v>2599.54</v>
      </c>
      <c r="T240" s="9">
        <f t="shared" si="148"/>
        <v>0</v>
      </c>
      <c r="U240" s="9">
        <f t="shared" si="148"/>
        <v>3.1640646000000001</v>
      </c>
      <c r="V240" s="9">
        <f t="shared" si="148"/>
        <v>5.2856300000000002E-2</v>
      </c>
      <c r="W240" s="9">
        <f t="shared" si="148"/>
        <v>0</v>
      </c>
      <c r="X240" s="9">
        <f t="shared" si="148"/>
        <v>2549.1999999999998</v>
      </c>
      <c r="Y240" s="9">
        <f t="shared" si="148"/>
        <v>1320.11</v>
      </c>
      <c r="Z240" s="9">
        <f t="shared" si="148"/>
        <v>0</v>
      </c>
      <c r="AA240" s="9">
        <f t="shared" si="148"/>
        <v>0</v>
      </c>
      <c r="AB240" s="9">
        <f t="shared" si="148"/>
        <v>3675.96</v>
      </c>
      <c r="AC240" s="9">
        <f t="shared" si="148"/>
        <v>947.33</v>
      </c>
      <c r="AD240" s="9">
        <f t="shared" si="148"/>
        <v>75.73</v>
      </c>
      <c r="AE240" s="9">
        <f t="shared" si="148"/>
        <v>53.36</v>
      </c>
      <c r="AF240" s="9">
        <f t="shared" si="148"/>
        <v>2599.54</v>
      </c>
      <c r="AG240" s="9">
        <f t="shared" si="148"/>
        <v>0</v>
      </c>
      <c r="AH240" s="9">
        <f t="shared" si="148"/>
        <v>3.1640646000000001</v>
      </c>
      <c r="AI240" s="9">
        <f t="shared" si="148"/>
        <v>5.2856300000000002E-2</v>
      </c>
      <c r="AJ240" s="9">
        <f t="shared" si="148"/>
        <v>0</v>
      </c>
      <c r="AK240" s="9">
        <f t="shared" si="148"/>
        <v>2549.1999999999998</v>
      </c>
      <c r="AL240" s="9">
        <f t="shared" si="148"/>
        <v>1320.11</v>
      </c>
      <c r="AM240" s="9">
        <f t="shared" si="148"/>
        <v>0</v>
      </c>
      <c r="AN240" s="9">
        <f t="shared" si="148"/>
        <v>0</v>
      </c>
      <c r="AO240" s="9">
        <f t="shared" si="148"/>
        <v>0</v>
      </c>
      <c r="AP240" s="9">
        <f t="shared" si="148"/>
        <v>0</v>
      </c>
      <c r="AQ240" s="9">
        <f t="shared" si="148"/>
        <v>0</v>
      </c>
      <c r="AR240" s="9">
        <f t="shared" si="148"/>
        <v>7545.27</v>
      </c>
      <c r="AS240" s="9">
        <f t="shared" si="148"/>
        <v>701.33</v>
      </c>
      <c r="AT240" s="9">
        <f t="shared" si="148"/>
        <v>6843.94</v>
      </c>
      <c r="AU240" s="9">
        <f t="shared" si="148"/>
        <v>0</v>
      </c>
      <c r="AV240" s="9">
        <f t="shared" si="148"/>
        <v>947.33</v>
      </c>
      <c r="AW240" s="9">
        <f t="shared" si="148"/>
        <v>947.33</v>
      </c>
      <c r="AX240" s="9">
        <f t="shared" si="148"/>
        <v>0</v>
      </c>
      <c r="AY240" s="9">
        <f t="shared" si="148"/>
        <v>947.33</v>
      </c>
      <c r="AZ240" s="9">
        <f t="shared" si="148"/>
        <v>0</v>
      </c>
      <c r="BA240" s="9">
        <f t="shared" si="148"/>
        <v>0</v>
      </c>
      <c r="BB240" s="9">
        <f t="shared" si="148"/>
        <v>0</v>
      </c>
      <c r="BC240" s="9">
        <f t="shared" si="148"/>
        <v>0</v>
      </c>
      <c r="BD240" s="9">
        <f t="shared" si="148"/>
        <v>0</v>
      </c>
      <c r="BE240" s="9">
        <f t="shared" si="148"/>
        <v>0</v>
      </c>
      <c r="BF240" s="9">
        <f t="shared" si="148"/>
        <v>0</v>
      </c>
      <c r="BG240" s="9">
        <f t="shared" si="148"/>
        <v>0</v>
      </c>
      <c r="BH240" s="9">
        <f t="shared" si="148"/>
        <v>0</v>
      </c>
      <c r="BI240" s="9">
        <f t="shared" si="148"/>
        <v>0</v>
      </c>
      <c r="BJ240" s="9">
        <f t="shared" si="148"/>
        <v>0</v>
      </c>
      <c r="BK240" s="9">
        <f t="shared" si="148"/>
        <v>0</v>
      </c>
      <c r="BL240" s="9">
        <f t="shared" si="148"/>
        <v>0</v>
      </c>
      <c r="BM240" s="9">
        <f t="shared" si="148"/>
        <v>0</v>
      </c>
      <c r="BN240" s="9">
        <f t="shared" si="148"/>
        <v>0</v>
      </c>
      <c r="BO240" s="9">
        <f t="shared" si="148"/>
        <v>0</v>
      </c>
      <c r="BP240" s="9">
        <f t="shared" si="148"/>
        <v>0</v>
      </c>
      <c r="BQ240" s="9">
        <f t="shared" si="148"/>
        <v>0</v>
      </c>
      <c r="BR240" s="9">
        <f t="shared" si="148"/>
        <v>0</v>
      </c>
      <c r="BS240" s="9">
        <f t="shared" si="148"/>
        <v>0</v>
      </c>
      <c r="BT240" s="9">
        <f t="shared" si="148"/>
        <v>0</v>
      </c>
      <c r="BU240" s="9">
        <f t="shared" si="148"/>
        <v>0</v>
      </c>
      <c r="BV240" s="9">
        <f t="shared" si="148"/>
        <v>0</v>
      </c>
      <c r="BW240" s="9">
        <f t="shared" si="148"/>
        <v>0</v>
      </c>
      <c r="BX240" s="9">
        <f t="shared" si="148"/>
        <v>0</v>
      </c>
      <c r="BY240" s="9">
        <f t="shared" si="148"/>
        <v>0</v>
      </c>
      <c r="BZ240" s="9">
        <f t="shared" si="148"/>
        <v>0</v>
      </c>
      <c r="CA240" s="9">
        <f t="shared" ref="CA240:EL240" si="149">CA273</f>
        <v>7545.27</v>
      </c>
      <c r="CB240" s="9">
        <f t="shared" si="149"/>
        <v>701.33</v>
      </c>
      <c r="CC240" s="9">
        <f t="shared" si="149"/>
        <v>6843.94</v>
      </c>
      <c r="CD240" s="9">
        <f t="shared" si="149"/>
        <v>0</v>
      </c>
      <c r="CE240" s="9">
        <f t="shared" si="149"/>
        <v>947.33</v>
      </c>
      <c r="CF240" s="9">
        <f t="shared" si="149"/>
        <v>947.33</v>
      </c>
      <c r="CG240" s="9">
        <f t="shared" si="149"/>
        <v>0</v>
      </c>
      <c r="CH240" s="9">
        <f t="shared" si="149"/>
        <v>947.33</v>
      </c>
      <c r="CI240" s="9">
        <f t="shared" si="149"/>
        <v>0</v>
      </c>
      <c r="CJ240" s="9">
        <f t="shared" si="149"/>
        <v>0</v>
      </c>
      <c r="CK240" s="9">
        <f t="shared" si="149"/>
        <v>0</v>
      </c>
      <c r="CL240" s="9">
        <f t="shared" si="149"/>
        <v>0</v>
      </c>
      <c r="CM240" s="9">
        <f t="shared" si="149"/>
        <v>0</v>
      </c>
      <c r="CN240" s="9">
        <f t="shared" si="149"/>
        <v>0</v>
      </c>
      <c r="CO240" s="9">
        <f t="shared" si="149"/>
        <v>0</v>
      </c>
      <c r="CP240" s="9">
        <f t="shared" si="149"/>
        <v>0</v>
      </c>
      <c r="CQ240" s="9">
        <f t="shared" si="149"/>
        <v>0</v>
      </c>
      <c r="CR240" s="9">
        <f t="shared" si="149"/>
        <v>0</v>
      </c>
      <c r="CS240" s="9">
        <f t="shared" si="149"/>
        <v>0</v>
      </c>
      <c r="CT240" s="9">
        <f t="shared" si="149"/>
        <v>0</v>
      </c>
      <c r="CU240" s="9">
        <f t="shared" si="149"/>
        <v>0</v>
      </c>
      <c r="CV240" s="9">
        <f t="shared" si="149"/>
        <v>0</v>
      </c>
      <c r="CW240" s="9">
        <f t="shared" si="149"/>
        <v>0</v>
      </c>
      <c r="CX240" s="9">
        <f t="shared" si="149"/>
        <v>0</v>
      </c>
      <c r="CY240" s="9">
        <f t="shared" si="149"/>
        <v>0</v>
      </c>
      <c r="CZ240" s="9">
        <f t="shared" si="149"/>
        <v>0</v>
      </c>
      <c r="DA240" s="9">
        <f t="shared" si="149"/>
        <v>0</v>
      </c>
      <c r="DB240" s="9">
        <f t="shared" si="149"/>
        <v>0</v>
      </c>
      <c r="DC240" s="9">
        <f t="shared" si="149"/>
        <v>0</v>
      </c>
      <c r="DD240" s="9">
        <f t="shared" si="149"/>
        <v>0</v>
      </c>
      <c r="DE240" s="9">
        <f t="shared" si="149"/>
        <v>0</v>
      </c>
      <c r="DF240" s="9">
        <f t="shared" si="149"/>
        <v>0</v>
      </c>
      <c r="DG240" s="10">
        <f t="shared" si="149"/>
        <v>3675.96</v>
      </c>
      <c r="DH240" s="10">
        <f t="shared" si="149"/>
        <v>947.33</v>
      </c>
      <c r="DI240" s="10">
        <f t="shared" si="149"/>
        <v>75.73</v>
      </c>
      <c r="DJ240" s="10">
        <f t="shared" si="149"/>
        <v>53.36</v>
      </c>
      <c r="DK240" s="10">
        <f t="shared" si="149"/>
        <v>2599.54</v>
      </c>
      <c r="DL240" s="10">
        <f t="shared" si="149"/>
        <v>0</v>
      </c>
      <c r="DM240" s="10">
        <f t="shared" si="149"/>
        <v>3.1640646000000001</v>
      </c>
      <c r="DN240" s="10">
        <f t="shared" si="149"/>
        <v>5.2856300000000002E-2</v>
      </c>
      <c r="DO240" s="10">
        <f t="shared" si="149"/>
        <v>0</v>
      </c>
      <c r="DP240" s="10">
        <f t="shared" si="149"/>
        <v>2549.1999999999998</v>
      </c>
      <c r="DQ240" s="10">
        <f t="shared" si="149"/>
        <v>1320.11</v>
      </c>
      <c r="DR240" s="10">
        <f t="shared" si="149"/>
        <v>0</v>
      </c>
      <c r="DS240" s="10">
        <f t="shared" si="149"/>
        <v>0</v>
      </c>
      <c r="DT240" s="10">
        <f t="shared" si="149"/>
        <v>3675.96</v>
      </c>
      <c r="DU240" s="10">
        <f t="shared" si="149"/>
        <v>947.33</v>
      </c>
      <c r="DV240" s="10">
        <f t="shared" si="149"/>
        <v>75.73</v>
      </c>
      <c r="DW240" s="10">
        <f t="shared" si="149"/>
        <v>53.36</v>
      </c>
      <c r="DX240" s="10">
        <f t="shared" si="149"/>
        <v>2599.54</v>
      </c>
      <c r="DY240" s="10">
        <f t="shared" si="149"/>
        <v>0</v>
      </c>
      <c r="DZ240" s="10">
        <f t="shared" si="149"/>
        <v>3.1640646000000001</v>
      </c>
      <c r="EA240" s="10">
        <f t="shared" si="149"/>
        <v>5.2856300000000002E-2</v>
      </c>
      <c r="EB240" s="10">
        <f t="shared" si="149"/>
        <v>0</v>
      </c>
      <c r="EC240" s="10">
        <f t="shared" si="149"/>
        <v>2549.1999999999998</v>
      </c>
      <c r="ED240" s="10">
        <f t="shared" si="149"/>
        <v>1320.11</v>
      </c>
      <c r="EE240" s="10">
        <f t="shared" si="149"/>
        <v>0</v>
      </c>
      <c r="EF240" s="10">
        <f t="shared" si="149"/>
        <v>0</v>
      </c>
      <c r="EG240" s="10">
        <f t="shared" si="149"/>
        <v>0</v>
      </c>
      <c r="EH240" s="10">
        <f t="shared" si="149"/>
        <v>0</v>
      </c>
      <c r="EI240" s="10">
        <f t="shared" si="149"/>
        <v>0</v>
      </c>
      <c r="EJ240" s="10">
        <f t="shared" si="149"/>
        <v>7545.27</v>
      </c>
      <c r="EK240" s="10">
        <f t="shared" si="149"/>
        <v>701.33</v>
      </c>
      <c r="EL240" s="10">
        <f t="shared" si="149"/>
        <v>6843.94</v>
      </c>
      <c r="EM240" s="10">
        <f t="shared" ref="EM240:GX240" si="150">EM273</f>
        <v>0</v>
      </c>
      <c r="EN240" s="10">
        <f t="shared" si="150"/>
        <v>947.33</v>
      </c>
      <c r="EO240" s="10">
        <f t="shared" si="150"/>
        <v>947.33</v>
      </c>
      <c r="EP240" s="10">
        <f t="shared" si="150"/>
        <v>0</v>
      </c>
      <c r="EQ240" s="10">
        <f t="shared" si="150"/>
        <v>947.33</v>
      </c>
      <c r="ER240" s="10">
        <f t="shared" si="150"/>
        <v>0</v>
      </c>
      <c r="ES240" s="10">
        <f t="shared" si="150"/>
        <v>0</v>
      </c>
      <c r="ET240" s="10">
        <f t="shared" si="150"/>
        <v>0</v>
      </c>
      <c r="EU240" s="10">
        <f t="shared" si="150"/>
        <v>0</v>
      </c>
      <c r="EV240" s="10">
        <f t="shared" si="150"/>
        <v>0</v>
      </c>
      <c r="EW240" s="10">
        <f t="shared" si="150"/>
        <v>0</v>
      </c>
      <c r="EX240" s="10">
        <f t="shared" si="150"/>
        <v>0</v>
      </c>
      <c r="EY240" s="10">
        <f t="shared" si="150"/>
        <v>0</v>
      </c>
      <c r="EZ240" s="10">
        <f t="shared" si="150"/>
        <v>0</v>
      </c>
      <c r="FA240" s="10">
        <f t="shared" si="150"/>
        <v>0</v>
      </c>
      <c r="FB240" s="10">
        <f t="shared" si="150"/>
        <v>0</v>
      </c>
      <c r="FC240" s="10">
        <f t="shared" si="150"/>
        <v>0</v>
      </c>
      <c r="FD240" s="10">
        <f t="shared" si="150"/>
        <v>0</v>
      </c>
      <c r="FE240" s="10">
        <f t="shared" si="150"/>
        <v>0</v>
      </c>
      <c r="FF240" s="10">
        <f t="shared" si="150"/>
        <v>0</v>
      </c>
      <c r="FG240" s="10">
        <f t="shared" si="150"/>
        <v>0</v>
      </c>
      <c r="FH240" s="10">
        <f t="shared" si="150"/>
        <v>0</v>
      </c>
      <c r="FI240" s="10">
        <f t="shared" si="150"/>
        <v>0</v>
      </c>
      <c r="FJ240" s="10">
        <f t="shared" si="150"/>
        <v>0</v>
      </c>
      <c r="FK240" s="10">
        <f t="shared" si="150"/>
        <v>0</v>
      </c>
      <c r="FL240" s="10">
        <f t="shared" si="150"/>
        <v>0</v>
      </c>
      <c r="FM240" s="10">
        <f t="shared" si="150"/>
        <v>0</v>
      </c>
      <c r="FN240" s="10">
        <f t="shared" si="150"/>
        <v>0</v>
      </c>
      <c r="FO240" s="10">
        <f t="shared" si="150"/>
        <v>0</v>
      </c>
      <c r="FP240" s="10">
        <f t="shared" si="150"/>
        <v>0</v>
      </c>
      <c r="FQ240" s="10">
        <f t="shared" si="150"/>
        <v>0</v>
      </c>
      <c r="FR240" s="10">
        <f t="shared" si="150"/>
        <v>0</v>
      </c>
      <c r="FS240" s="10">
        <f t="shared" si="150"/>
        <v>7545.27</v>
      </c>
      <c r="FT240" s="10">
        <f t="shared" si="150"/>
        <v>701.33</v>
      </c>
      <c r="FU240" s="10">
        <f t="shared" si="150"/>
        <v>6843.94</v>
      </c>
      <c r="FV240" s="10">
        <f t="shared" si="150"/>
        <v>0</v>
      </c>
      <c r="FW240" s="10">
        <f t="shared" si="150"/>
        <v>947.33</v>
      </c>
      <c r="FX240" s="10">
        <f t="shared" si="150"/>
        <v>947.33</v>
      </c>
      <c r="FY240" s="10">
        <f t="shared" si="150"/>
        <v>0</v>
      </c>
      <c r="FZ240" s="10">
        <f t="shared" si="150"/>
        <v>947.33</v>
      </c>
      <c r="GA240" s="10">
        <f t="shared" si="150"/>
        <v>0</v>
      </c>
      <c r="GB240" s="10">
        <f t="shared" si="150"/>
        <v>0</v>
      </c>
      <c r="GC240" s="10">
        <f t="shared" si="150"/>
        <v>0</v>
      </c>
      <c r="GD240" s="10">
        <f t="shared" si="150"/>
        <v>0</v>
      </c>
      <c r="GE240" s="10">
        <f t="shared" si="150"/>
        <v>0</v>
      </c>
      <c r="GF240" s="10">
        <f t="shared" si="150"/>
        <v>0</v>
      </c>
      <c r="GG240" s="10">
        <f t="shared" si="150"/>
        <v>0</v>
      </c>
      <c r="GH240" s="10">
        <f t="shared" si="150"/>
        <v>0</v>
      </c>
      <c r="GI240" s="10">
        <f t="shared" si="150"/>
        <v>0</v>
      </c>
      <c r="GJ240" s="10">
        <f t="shared" si="150"/>
        <v>0</v>
      </c>
      <c r="GK240" s="10">
        <f t="shared" si="150"/>
        <v>0</v>
      </c>
      <c r="GL240" s="10">
        <f t="shared" si="150"/>
        <v>0</v>
      </c>
      <c r="GM240" s="10">
        <f t="shared" si="150"/>
        <v>0</v>
      </c>
      <c r="GN240" s="10">
        <f t="shared" si="150"/>
        <v>0</v>
      </c>
      <c r="GO240" s="10">
        <f t="shared" si="150"/>
        <v>0</v>
      </c>
      <c r="GP240" s="10">
        <f t="shared" si="150"/>
        <v>0</v>
      </c>
      <c r="GQ240" s="10">
        <f t="shared" si="150"/>
        <v>0</v>
      </c>
      <c r="GR240" s="10">
        <f t="shared" si="150"/>
        <v>0</v>
      </c>
      <c r="GS240" s="10">
        <f t="shared" si="150"/>
        <v>0</v>
      </c>
      <c r="GT240" s="10">
        <f t="shared" si="150"/>
        <v>0</v>
      </c>
      <c r="GU240" s="10">
        <f t="shared" si="150"/>
        <v>0</v>
      </c>
      <c r="GV240" s="10">
        <f t="shared" si="150"/>
        <v>0</v>
      </c>
      <c r="GW240" s="10">
        <f t="shared" si="150"/>
        <v>0</v>
      </c>
      <c r="GX240" s="10">
        <f t="shared" si="150"/>
        <v>0</v>
      </c>
    </row>
    <row r="242" spans="1:255" x14ac:dyDescent="0.2">
      <c r="A242" s="11">
        <v>17</v>
      </c>
      <c r="B242" s="11">
        <v>1</v>
      </c>
      <c r="C242" s="11">
        <f>ROW(SmtRes!A681)</f>
        <v>681</v>
      </c>
      <c r="D242" s="11">
        <f>ROW(EtalonRes!A893)</f>
        <v>893</v>
      </c>
      <c r="E242" s="11" t="s">
        <v>316</v>
      </c>
      <c r="F242" s="11" t="s">
        <v>305</v>
      </c>
      <c r="G242" s="11" t="s">
        <v>306</v>
      </c>
      <c r="H242" s="11" t="s">
        <v>307</v>
      </c>
      <c r="I242" s="11">
        <v>1.5E-3</v>
      </c>
      <c r="J242" s="11">
        <v>0</v>
      </c>
      <c r="K242" s="11">
        <v>1.5E-3</v>
      </c>
      <c r="L242" s="11">
        <v>1.5E-3</v>
      </c>
      <c r="M242" s="11">
        <v>0</v>
      </c>
      <c r="N242" s="11">
        <f t="shared" ref="N242:N271" si="151">ROUND(L242-M242,4)</f>
        <v>1.5E-3</v>
      </c>
      <c r="O242" s="11">
        <f t="shared" ref="O242:O247" si="152">ROUND(CP242,2)</f>
        <v>186.15</v>
      </c>
      <c r="P242" s="11">
        <f>SUMIF(SmtRes!AQ681:'SmtRes'!AQ681,"=1",SmtRes!DF681:'SmtRes'!DF681)</f>
        <v>0</v>
      </c>
      <c r="Q242" s="11">
        <f>SUMIF(SmtRes!AQ681:'SmtRes'!AQ681,"=1",SmtRes!DG681:'SmtRes'!DG681)</f>
        <v>0</v>
      </c>
      <c r="R242" s="11">
        <f>SUMIF(SmtRes!AQ681:'SmtRes'!AQ681,"=1",SmtRes!DH681:'SmtRes'!DH681)</f>
        <v>0</v>
      </c>
      <c r="S242" s="11">
        <f>SUMIF(SmtRes!AQ681:'SmtRes'!AQ681,"=1",SmtRes!DI681:'SmtRes'!DI681)</f>
        <v>186.15</v>
      </c>
      <c r="T242" s="11">
        <f t="shared" ref="T242:T271" si="153">ROUND(CU242*I242,2)</f>
        <v>0</v>
      </c>
      <c r="U242" s="11">
        <f>SUMIF(SmtRes!AQ681:'SmtRes'!AQ681,"=1",SmtRes!CV681:'SmtRes'!CV681)</f>
        <v>0.26565</v>
      </c>
      <c r="V242" s="11">
        <f>SUMIF(SmtRes!AQ681:'SmtRes'!AQ681,"=1",SmtRes!CW681:'SmtRes'!CW681)</f>
        <v>0</v>
      </c>
      <c r="W242" s="11">
        <f t="shared" ref="W242:W271" si="154">ROUND(CX242*I242,2)</f>
        <v>0</v>
      </c>
      <c r="X242" s="11">
        <f t="shared" ref="X242:X271" si="155">ROUND(CY242,2)</f>
        <v>165.67</v>
      </c>
      <c r="Y242" s="11">
        <f t="shared" ref="Y242:Y271" si="156">ROUND(CZ242,2)</f>
        <v>74.459999999999994</v>
      </c>
      <c r="Z242" s="11"/>
      <c r="AA242" s="11">
        <v>91157964</v>
      </c>
      <c r="AB242" s="11">
        <f t="shared" ref="AB242:AB271" si="157">ROUND((AC242+AD242+AF242),6)</f>
        <v>124102.825</v>
      </c>
      <c r="AC242" s="11">
        <f>ROUND((0),6)</f>
        <v>0</v>
      </c>
      <c r="AD242" s="11">
        <f>ROUND((((0)-(0))+AE242),6)</f>
        <v>0</v>
      </c>
      <c r="AE242" s="11">
        <f>ROUND((0),6)</f>
        <v>0</v>
      </c>
      <c r="AF242" s="11">
        <f>ROUND((SUM(SmtRes!BT681:'SmtRes'!BT681)),6)</f>
        <v>124102.825</v>
      </c>
      <c r="AG242" s="11">
        <f t="shared" ref="AG242:AG271" si="158">ROUND((AP242),6)</f>
        <v>0</v>
      </c>
      <c r="AH242" s="11">
        <f>(SUM(SmtRes!BU681:'SmtRes'!BU681))</f>
        <v>177.1</v>
      </c>
      <c r="AI242" s="11">
        <f>(0)</f>
        <v>0</v>
      </c>
      <c r="AJ242" s="11">
        <f t="shared" ref="AJ242:AJ271" si="159">(AS242)</f>
        <v>0</v>
      </c>
      <c r="AK242" s="11">
        <v>107915.5</v>
      </c>
      <c r="AL242" s="11">
        <v>0</v>
      </c>
      <c r="AM242" s="11">
        <v>0</v>
      </c>
      <c r="AN242" s="11">
        <v>0</v>
      </c>
      <c r="AO242" s="11">
        <v>107915.5</v>
      </c>
      <c r="AP242" s="11">
        <v>0</v>
      </c>
      <c r="AQ242" s="11">
        <v>154</v>
      </c>
      <c r="AR242" s="11">
        <v>0</v>
      </c>
      <c r="AS242" s="11">
        <v>0</v>
      </c>
      <c r="AT242" s="11">
        <v>89</v>
      </c>
      <c r="AU242" s="11">
        <v>40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0</v>
      </c>
      <c r="BI242" s="11">
        <v>1</v>
      </c>
      <c r="BJ242" s="11" t="s">
        <v>308</v>
      </c>
      <c r="BK242" s="11"/>
      <c r="BL242" s="11"/>
      <c r="BM242" s="11">
        <v>1003</v>
      </c>
      <c r="BN242" s="11">
        <v>0</v>
      </c>
      <c r="BO242" s="11" t="s">
        <v>3</v>
      </c>
      <c r="BP242" s="11">
        <v>0</v>
      </c>
      <c r="BQ242" s="11">
        <v>2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89</v>
      </c>
      <c r="CA242" s="11">
        <v>40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9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196</v>
      </c>
      <c r="CO242" s="11">
        <v>0</v>
      </c>
      <c r="CP242" s="11">
        <f t="shared" ref="CP242:CP247" si="160">(P242+Q242+S242+R242)</f>
        <v>186.15</v>
      </c>
      <c r="CQ242" s="11">
        <f>SUMIF(SmtRes!AQ681:'SmtRes'!AQ681,"=1",SmtRes!AA681:'SmtRes'!AA681)</f>
        <v>0</v>
      </c>
      <c r="CR242" s="11">
        <f>SUMIF(SmtRes!AQ681:'SmtRes'!AQ681,"=1",SmtRes!AB681:'SmtRes'!AB681)</f>
        <v>0</v>
      </c>
      <c r="CS242" s="11">
        <f>SUMIF(SmtRes!AQ681:'SmtRes'!AQ681,"=1",SmtRes!AC681:'SmtRes'!AC681)</f>
        <v>0</v>
      </c>
      <c r="CT242" s="11">
        <f>SUMIF(SmtRes!AQ681:'SmtRes'!AQ681,"=1",SmtRes!AD681:'SmtRes'!AD681)</f>
        <v>700.75</v>
      </c>
      <c r="CU242" s="11">
        <f t="shared" ref="CU242:CU247" si="161">AG242</f>
        <v>0</v>
      </c>
      <c r="CV242" s="11">
        <f>SUMIF(SmtRes!AQ681:'SmtRes'!AQ681,"=1",SmtRes!BU681:'SmtRes'!BU681)</f>
        <v>177.1</v>
      </c>
      <c r="CW242" s="11">
        <f>SUMIF(SmtRes!AQ681:'SmtRes'!AQ681,"=1",SmtRes!BV681:'SmtRes'!BV681)</f>
        <v>0</v>
      </c>
      <c r="CX242" s="11">
        <f t="shared" ref="CX242:CX247" si="162">AJ242</f>
        <v>0</v>
      </c>
      <c r="CY242" s="11">
        <f t="shared" ref="CY242:CY247" si="163">(((S242+R242)*AT242)/100)</f>
        <v>165.67350000000002</v>
      </c>
      <c r="CZ242" s="11">
        <f t="shared" ref="CZ242:CZ247" si="164">(((S242+R242)*AU242)/100)</f>
        <v>74.459999999999994</v>
      </c>
      <c r="DA242" s="11"/>
      <c r="DB242" s="11">
        <v>73</v>
      </c>
      <c r="DC242" s="11" t="s">
        <v>3</v>
      </c>
      <c r="DD242" s="11" t="s">
        <v>3</v>
      </c>
      <c r="DE242" s="11" t="s">
        <v>197</v>
      </c>
      <c r="DF242" s="11" t="s">
        <v>197</v>
      </c>
      <c r="DG242" s="11" t="s">
        <v>197</v>
      </c>
      <c r="DH242" s="11" t="s">
        <v>3</v>
      </c>
      <c r="DI242" s="11" t="s">
        <v>197</v>
      </c>
      <c r="DJ242" s="11" t="s">
        <v>197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1007</v>
      </c>
      <c r="DV242" s="11" t="s">
        <v>307</v>
      </c>
      <c r="DW242" s="11" t="s">
        <v>307</v>
      </c>
      <c r="DX242" s="11">
        <v>100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87477068</v>
      </c>
      <c r="EF242" s="11">
        <v>2</v>
      </c>
      <c r="EG242" s="11" t="s">
        <v>38</v>
      </c>
      <c r="EH242" s="11">
        <v>1</v>
      </c>
      <c r="EI242" s="11" t="s">
        <v>207</v>
      </c>
      <c r="EJ242" s="11">
        <v>1</v>
      </c>
      <c r="EK242" s="11">
        <v>1003</v>
      </c>
      <c r="EL242" s="11" t="s">
        <v>309</v>
      </c>
      <c r="EM242" s="11" t="s">
        <v>209</v>
      </c>
      <c r="EN242" s="11"/>
      <c r="EO242" s="11" t="s">
        <v>200</v>
      </c>
      <c r="EP242" s="11"/>
      <c r="EQ242" s="11">
        <v>131072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154</v>
      </c>
      <c r="EX242" s="11">
        <v>0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89</v>
      </c>
      <c r="FY242" s="11">
        <v>40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721379007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ref="GL242:GL271" si="165">ROUND(IF(AND(BH242=3,BI242=3,FS242&lt;&gt;0),P242,0),2)</f>
        <v>0</v>
      </c>
      <c r="GM242" s="11">
        <f t="shared" ref="GM242:GM271" si="166">ROUND(O242+X242+Y242,2)+GX242</f>
        <v>426.28</v>
      </c>
      <c r="GN242" s="11">
        <f t="shared" ref="GN242:GN271" si="167">IF(OR(BI242=0,BI242=1),GM242-GX242,0)</f>
        <v>426.28</v>
      </c>
      <c r="GO242" s="11">
        <f t="shared" ref="GO242:GO271" si="168">IF(BI242=2,GM242-GX242,0)</f>
        <v>0</v>
      </c>
      <c r="GP242" s="11">
        <f t="shared" ref="GP242:GP271" si="169">IF(BI242=4,GM242-GX242,0)</f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ref="GV242:GV271" si="170">ROUND((GT242),6)</f>
        <v>0</v>
      </c>
      <c r="GW242" s="11">
        <v>1</v>
      </c>
      <c r="GX242" s="11">
        <f t="shared" ref="GX242:GX271" si="171">ROUND(HC242*I242,2)</f>
        <v>0</v>
      </c>
      <c r="GY242" s="11"/>
      <c r="GZ242" s="11"/>
      <c r="HA242" s="11">
        <v>0</v>
      </c>
      <c r="HB242" s="11">
        <v>0</v>
      </c>
      <c r="HC242" s="11">
        <f t="shared" ref="HC242:HC247" si="172">GV242*GW242</f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310</v>
      </c>
      <c r="HO242" s="11" t="s">
        <v>311</v>
      </c>
      <c r="HP242" s="11" t="s">
        <v>309</v>
      </c>
      <c r="HQ242" s="11" t="s">
        <v>309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17</v>
      </c>
      <c r="B243" s="13">
        <v>1</v>
      </c>
      <c r="C243" s="13">
        <f>ROW(SmtRes!A682)</f>
        <v>682</v>
      </c>
      <c r="D243" s="13">
        <f>ROW(EtalonRes!A894)</f>
        <v>894</v>
      </c>
      <c r="E243" s="13" t="s">
        <v>316</v>
      </c>
      <c r="F243" s="13" t="s">
        <v>305</v>
      </c>
      <c r="G243" s="13" t="s">
        <v>306</v>
      </c>
      <c r="H243" s="13" t="s">
        <v>307</v>
      </c>
      <c r="I243" s="13">
        <v>1.5E-3</v>
      </c>
      <c r="J243" s="13">
        <v>0</v>
      </c>
      <c r="K243" s="13">
        <v>1.5E-3</v>
      </c>
      <c r="L243" s="13">
        <v>1.5E-3</v>
      </c>
      <c r="M243" s="13">
        <v>0</v>
      </c>
      <c r="N243" s="13">
        <f t="shared" si="151"/>
        <v>1.5E-3</v>
      </c>
      <c r="O243" s="13">
        <f t="shared" si="152"/>
        <v>186.15</v>
      </c>
      <c r="P243" s="13">
        <f>SUMIF(SmtRes!AQ682:'SmtRes'!AQ682,"=1",SmtRes!DF682:'SmtRes'!DF682)</f>
        <v>0</v>
      </c>
      <c r="Q243" s="13">
        <f>SUMIF(SmtRes!AQ682:'SmtRes'!AQ682,"=1",SmtRes!DG682:'SmtRes'!DG682)</f>
        <v>0</v>
      </c>
      <c r="R243" s="13">
        <f>SUMIF(SmtRes!AQ682:'SmtRes'!AQ682,"=1",SmtRes!DH682:'SmtRes'!DH682)</f>
        <v>0</v>
      </c>
      <c r="S243" s="13">
        <f>SUMIF(SmtRes!AQ682:'SmtRes'!AQ682,"=1",SmtRes!DI682:'SmtRes'!DI682)</f>
        <v>186.15</v>
      </c>
      <c r="T243" s="13">
        <f t="shared" si="153"/>
        <v>0</v>
      </c>
      <c r="U243" s="13">
        <f>SUMIF(SmtRes!AQ682:'SmtRes'!AQ682,"=1",SmtRes!CV682:'SmtRes'!CV682)</f>
        <v>0.26565</v>
      </c>
      <c r="V243" s="13">
        <f>SUMIF(SmtRes!AQ682:'SmtRes'!AQ682,"=1",SmtRes!CW682:'SmtRes'!CW682)</f>
        <v>0</v>
      </c>
      <c r="W243" s="13">
        <f t="shared" si="154"/>
        <v>0</v>
      </c>
      <c r="X243" s="13">
        <f t="shared" si="155"/>
        <v>165.67</v>
      </c>
      <c r="Y243" s="13">
        <f t="shared" si="156"/>
        <v>74.459999999999994</v>
      </c>
      <c r="Z243" s="13"/>
      <c r="AA243" s="13">
        <v>91157899</v>
      </c>
      <c r="AB243" s="13">
        <f t="shared" si="157"/>
        <v>124102.825</v>
      </c>
      <c r="AC243" s="13">
        <f>ROUND((0),6)</f>
        <v>0</v>
      </c>
      <c r="AD243" s="13">
        <f>ROUND((((0)-(0))+AE243),6)</f>
        <v>0</v>
      </c>
      <c r="AE243" s="13">
        <f>ROUND((0),6)</f>
        <v>0</v>
      </c>
      <c r="AF243" s="13">
        <f>ROUND((SUM(SmtRes!BT682:'SmtRes'!BT682)),6)</f>
        <v>124102.825</v>
      </c>
      <c r="AG243" s="13">
        <f t="shared" si="158"/>
        <v>0</v>
      </c>
      <c r="AH243" s="13">
        <f>(SUM(SmtRes!BU682:'SmtRes'!BU682))</f>
        <v>177.1</v>
      </c>
      <c r="AI243" s="13">
        <f>(0)</f>
        <v>0</v>
      </c>
      <c r="AJ243" s="13">
        <f t="shared" si="159"/>
        <v>0</v>
      </c>
      <c r="AK243" s="13">
        <v>107915.5</v>
      </c>
      <c r="AL243" s="13">
        <v>0</v>
      </c>
      <c r="AM243" s="13">
        <v>0</v>
      </c>
      <c r="AN243" s="13">
        <v>0</v>
      </c>
      <c r="AO243" s="13">
        <v>107915.5</v>
      </c>
      <c r="AP243" s="13">
        <v>0</v>
      </c>
      <c r="AQ243" s="13">
        <v>154</v>
      </c>
      <c r="AR243" s="13">
        <v>0</v>
      </c>
      <c r="AS243" s="13">
        <v>0</v>
      </c>
      <c r="AT243" s="13">
        <v>89</v>
      </c>
      <c r="AU243" s="13">
        <v>40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0</v>
      </c>
      <c r="BI243" s="13">
        <v>1</v>
      </c>
      <c r="BJ243" s="13" t="s">
        <v>308</v>
      </c>
      <c r="BK243" s="13"/>
      <c r="BL243" s="13"/>
      <c r="BM243" s="13">
        <v>1003</v>
      </c>
      <c r="BN243" s="13">
        <v>0</v>
      </c>
      <c r="BO243" s="13" t="s">
        <v>3</v>
      </c>
      <c r="BP243" s="13">
        <v>0</v>
      </c>
      <c r="BQ243" s="13">
        <v>2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89</v>
      </c>
      <c r="CA243" s="13">
        <v>40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9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196</v>
      </c>
      <c r="CO243" s="13">
        <v>0</v>
      </c>
      <c r="CP243" s="13">
        <f t="shared" si="160"/>
        <v>186.15</v>
      </c>
      <c r="CQ243" s="13">
        <f>SUMIF(SmtRes!AQ682:'SmtRes'!AQ682,"=1",SmtRes!AA682:'SmtRes'!AA682)</f>
        <v>0</v>
      </c>
      <c r="CR243" s="13">
        <f>SUMIF(SmtRes!AQ682:'SmtRes'!AQ682,"=1",SmtRes!AB682:'SmtRes'!AB682)</f>
        <v>0</v>
      </c>
      <c r="CS243" s="13">
        <f>SUMIF(SmtRes!AQ682:'SmtRes'!AQ682,"=1",SmtRes!AC682:'SmtRes'!AC682)</f>
        <v>0</v>
      </c>
      <c r="CT243" s="13">
        <f>SUMIF(SmtRes!AQ682:'SmtRes'!AQ682,"=1",SmtRes!AD682:'SmtRes'!AD682)</f>
        <v>700.75</v>
      </c>
      <c r="CU243" s="13">
        <f t="shared" si="161"/>
        <v>0</v>
      </c>
      <c r="CV243" s="13">
        <f>SUMIF(SmtRes!AQ682:'SmtRes'!AQ682,"=1",SmtRes!BU682:'SmtRes'!BU682)</f>
        <v>177.1</v>
      </c>
      <c r="CW243" s="13">
        <f>SUMIF(SmtRes!AQ682:'SmtRes'!AQ682,"=1",SmtRes!BV682:'SmtRes'!BV682)</f>
        <v>0</v>
      </c>
      <c r="CX243" s="13">
        <f t="shared" si="162"/>
        <v>0</v>
      </c>
      <c r="CY243" s="13">
        <f t="shared" si="163"/>
        <v>165.67350000000002</v>
      </c>
      <c r="CZ243" s="13">
        <f t="shared" si="164"/>
        <v>74.459999999999994</v>
      </c>
      <c r="DA243" s="13"/>
      <c r="DB243" s="13">
        <v>74</v>
      </c>
      <c r="DC243" s="13" t="s">
        <v>3</v>
      </c>
      <c r="DD243" s="13" t="s">
        <v>3</v>
      </c>
      <c r="DE243" s="13" t="s">
        <v>197</v>
      </c>
      <c r="DF243" s="13" t="s">
        <v>197</v>
      </c>
      <c r="DG243" s="13" t="s">
        <v>197</v>
      </c>
      <c r="DH243" s="13" t="s">
        <v>3</v>
      </c>
      <c r="DI243" s="13" t="s">
        <v>197</v>
      </c>
      <c r="DJ243" s="13" t="s">
        <v>197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1007</v>
      </c>
      <c r="DV243" s="13" t="s">
        <v>307</v>
      </c>
      <c r="DW243" s="13" t="s">
        <v>307</v>
      </c>
      <c r="DX243" s="13">
        <v>100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87477068</v>
      </c>
      <c r="EF243" s="13">
        <v>2</v>
      </c>
      <c r="EG243" s="13" t="s">
        <v>38</v>
      </c>
      <c r="EH243" s="13">
        <v>1</v>
      </c>
      <c r="EI243" s="13" t="s">
        <v>207</v>
      </c>
      <c r="EJ243" s="13">
        <v>1</v>
      </c>
      <c r="EK243" s="13">
        <v>1003</v>
      </c>
      <c r="EL243" s="13" t="s">
        <v>309</v>
      </c>
      <c r="EM243" s="13" t="s">
        <v>209</v>
      </c>
      <c r="EN243" s="13"/>
      <c r="EO243" s="13" t="s">
        <v>200</v>
      </c>
      <c r="EP243" s="13"/>
      <c r="EQ243" s="13">
        <v>131072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154</v>
      </c>
      <c r="EX243" s="13">
        <v>0</v>
      </c>
      <c r="EY243" s="13">
        <v>0</v>
      </c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89</v>
      </c>
      <c r="FY243" s="13">
        <v>40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721379007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65"/>
        <v>0</v>
      </c>
      <c r="GM243" s="13">
        <f t="shared" si="166"/>
        <v>426.28</v>
      </c>
      <c r="GN243" s="13">
        <f t="shared" si="167"/>
        <v>426.28</v>
      </c>
      <c r="GO243" s="13">
        <f t="shared" si="168"/>
        <v>0</v>
      </c>
      <c r="GP243" s="13">
        <f t="shared" si="169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70"/>
        <v>0</v>
      </c>
      <c r="GW243" s="13">
        <v>1</v>
      </c>
      <c r="GX243" s="13">
        <f t="shared" si="171"/>
        <v>0</v>
      </c>
      <c r="GY243" s="13"/>
      <c r="GZ243" s="13"/>
      <c r="HA243" s="13">
        <v>0</v>
      </c>
      <c r="HB243" s="13">
        <v>0</v>
      </c>
      <c r="HC243" s="13">
        <f t="shared" si="172"/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310</v>
      </c>
      <c r="HO243" s="13" t="s">
        <v>311</v>
      </c>
      <c r="HP243" s="13" t="s">
        <v>309</v>
      </c>
      <c r="HQ243" s="13" t="s">
        <v>309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17</v>
      </c>
      <c r="B244" s="11">
        <v>1</v>
      </c>
      <c r="C244" s="11">
        <f>ROW(SmtRes!A683)</f>
        <v>683</v>
      </c>
      <c r="D244" s="11">
        <f>ROW(EtalonRes!A895)</f>
        <v>895</v>
      </c>
      <c r="E244" s="11" t="s">
        <v>317</v>
      </c>
      <c r="F244" s="11" t="s">
        <v>312</v>
      </c>
      <c r="G244" s="11" t="s">
        <v>313</v>
      </c>
      <c r="H244" s="11" t="s">
        <v>307</v>
      </c>
      <c r="I244" s="11">
        <v>1.5E-3</v>
      </c>
      <c r="J244" s="11">
        <v>0</v>
      </c>
      <c r="K244" s="11">
        <v>1.5E-3</v>
      </c>
      <c r="L244" s="11">
        <v>1.5E-3</v>
      </c>
      <c r="M244" s="11">
        <v>0</v>
      </c>
      <c r="N244" s="11">
        <f t="shared" si="151"/>
        <v>1.5E-3</v>
      </c>
      <c r="O244" s="11">
        <f t="shared" si="152"/>
        <v>112.64</v>
      </c>
      <c r="P244" s="11">
        <f>SUMIF(SmtRes!AQ683:'SmtRes'!AQ683,"=1",SmtRes!DF683:'SmtRes'!DF683)</f>
        <v>0</v>
      </c>
      <c r="Q244" s="11">
        <f>SUMIF(SmtRes!AQ683:'SmtRes'!AQ683,"=1",SmtRes!DG683:'SmtRes'!DG683)</f>
        <v>0</v>
      </c>
      <c r="R244" s="11">
        <f>SUMIF(SmtRes!AQ683:'SmtRes'!AQ683,"=1",SmtRes!DH683:'SmtRes'!DH683)</f>
        <v>0</v>
      </c>
      <c r="S244" s="11">
        <f>SUMIF(SmtRes!AQ683:'SmtRes'!AQ683,"=1",SmtRes!DI683:'SmtRes'!DI683)</f>
        <v>112.64</v>
      </c>
      <c r="T244" s="11">
        <f t="shared" si="153"/>
        <v>0</v>
      </c>
      <c r="U244" s="11">
        <f>SUMIF(SmtRes!AQ683:'SmtRes'!AQ683,"=1",SmtRes!CV683:'SmtRes'!CV683)</f>
        <v>0.16767000000000001</v>
      </c>
      <c r="V244" s="11">
        <f>SUMIF(SmtRes!AQ683:'SmtRes'!AQ683,"=1",SmtRes!CW683:'SmtRes'!CW683)</f>
        <v>0</v>
      </c>
      <c r="W244" s="11">
        <f t="shared" si="154"/>
        <v>0</v>
      </c>
      <c r="X244" s="11">
        <f t="shared" si="155"/>
        <v>100.25</v>
      </c>
      <c r="Y244" s="11">
        <f t="shared" si="156"/>
        <v>45.06</v>
      </c>
      <c r="Z244" s="11"/>
      <c r="AA244" s="11">
        <v>91157964</v>
      </c>
      <c r="AB244" s="11">
        <f t="shared" si="157"/>
        <v>75096.039600000004</v>
      </c>
      <c r="AC244" s="11">
        <f>ROUND((0),6)</f>
        <v>0</v>
      </c>
      <c r="AD244" s="11">
        <f>ROUND((((0)-(0))+AE244),6)</f>
        <v>0</v>
      </c>
      <c r="AE244" s="11">
        <f>ROUND((0),6)</f>
        <v>0</v>
      </c>
      <c r="AF244" s="11">
        <f>ROUND((SUM(SmtRes!BT683:'SmtRes'!BT683)),6)</f>
        <v>75096.039600000004</v>
      </c>
      <c r="AG244" s="11">
        <f t="shared" si="158"/>
        <v>0</v>
      </c>
      <c r="AH244" s="11">
        <f>(SUM(SmtRes!BU683:'SmtRes'!BU683))</f>
        <v>111.78</v>
      </c>
      <c r="AI244" s="11">
        <f>(0)</f>
        <v>0</v>
      </c>
      <c r="AJ244" s="11">
        <f t="shared" si="159"/>
        <v>0</v>
      </c>
      <c r="AK244" s="11">
        <v>65300.904000000002</v>
      </c>
      <c r="AL244" s="11">
        <v>0</v>
      </c>
      <c r="AM244" s="11">
        <v>0</v>
      </c>
      <c r="AN244" s="11">
        <v>0</v>
      </c>
      <c r="AO244" s="11">
        <v>65300.904000000002</v>
      </c>
      <c r="AP244" s="11">
        <v>0</v>
      </c>
      <c r="AQ244" s="11">
        <v>97.2</v>
      </c>
      <c r="AR244" s="11">
        <v>0</v>
      </c>
      <c r="AS244" s="11">
        <v>0</v>
      </c>
      <c r="AT244" s="11">
        <v>89</v>
      </c>
      <c r="AU244" s="11">
        <v>40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0</v>
      </c>
      <c r="BI244" s="11">
        <v>1</v>
      </c>
      <c r="BJ244" s="11" t="s">
        <v>314</v>
      </c>
      <c r="BK244" s="11"/>
      <c r="BL244" s="11"/>
      <c r="BM244" s="11">
        <v>1003</v>
      </c>
      <c r="BN244" s="11">
        <v>0</v>
      </c>
      <c r="BO244" s="11" t="s">
        <v>3</v>
      </c>
      <c r="BP244" s="11">
        <v>0</v>
      </c>
      <c r="BQ244" s="11">
        <v>2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89</v>
      </c>
      <c r="CA244" s="11">
        <v>40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196</v>
      </c>
      <c r="CO244" s="11">
        <v>0</v>
      </c>
      <c r="CP244" s="11">
        <f t="shared" si="160"/>
        <v>112.64</v>
      </c>
      <c r="CQ244" s="11">
        <f>SUMIF(SmtRes!AQ683:'SmtRes'!AQ683,"=1",SmtRes!AA683:'SmtRes'!AA683)</f>
        <v>0</v>
      </c>
      <c r="CR244" s="11">
        <f>SUMIF(SmtRes!AQ683:'SmtRes'!AQ683,"=1",SmtRes!AB683:'SmtRes'!AB683)</f>
        <v>0</v>
      </c>
      <c r="CS244" s="11">
        <f>SUMIF(SmtRes!AQ683:'SmtRes'!AQ683,"=1",SmtRes!AC683:'SmtRes'!AC683)</f>
        <v>0</v>
      </c>
      <c r="CT244" s="11">
        <f>SUMIF(SmtRes!AQ683:'SmtRes'!AQ683,"=1",SmtRes!AD683:'SmtRes'!AD683)</f>
        <v>671.82</v>
      </c>
      <c r="CU244" s="11">
        <f t="shared" si="161"/>
        <v>0</v>
      </c>
      <c r="CV244" s="11">
        <f>SUMIF(SmtRes!AQ683:'SmtRes'!AQ683,"=1",SmtRes!BU683:'SmtRes'!BU683)</f>
        <v>111.78</v>
      </c>
      <c r="CW244" s="11">
        <f>SUMIF(SmtRes!AQ683:'SmtRes'!AQ683,"=1",SmtRes!BV683:'SmtRes'!BV683)</f>
        <v>0</v>
      </c>
      <c r="CX244" s="11">
        <f t="shared" si="162"/>
        <v>0</v>
      </c>
      <c r="CY244" s="11">
        <f t="shared" si="163"/>
        <v>100.24960000000002</v>
      </c>
      <c r="CZ244" s="11">
        <f t="shared" si="164"/>
        <v>45.056000000000004</v>
      </c>
      <c r="DA244" s="11"/>
      <c r="DB244" s="11">
        <v>75</v>
      </c>
      <c r="DC244" s="11" t="s">
        <v>3</v>
      </c>
      <c r="DD244" s="11" t="s">
        <v>3</v>
      </c>
      <c r="DE244" s="11" t="s">
        <v>197</v>
      </c>
      <c r="DF244" s="11" t="s">
        <v>197</v>
      </c>
      <c r="DG244" s="11" t="s">
        <v>197</v>
      </c>
      <c r="DH244" s="11" t="s">
        <v>3</v>
      </c>
      <c r="DI244" s="11" t="s">
        <v>197</v>
      </c>
      <c r="DJ244" s="11" t="s">
        <v>197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1007</v>
      </c>
      <c r="DV244" s="11" t="s">
        <v>307</v>
      </c>
      <c r="DW244" s="11" t="s">
        <v>307</v>
      </c>
      <c r="DX244" s="11">
        <v>100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87477068</v>
      </c>
      <c r="EF244" s="11">
        <v>2</v>
      </c>
      <c r="EG244" s="11" t="s">
        <v>38</v>
      </c>
      <c r="EH244" s="11">
        <v>1</v>
      </c>
      <c r="EI244" s="11" t="s">
        <v>207</v>
      </c>
      <c r="EJ244" s="11">
        <v>1</v>
      </c>
      <c r="EK244" s="11">
        <v>1003</v>
      </c>
      <c r="EL244" s="11" t="s">
        <v>309</v>
      </c>
      <c r="EM244" s="11" t="s">
        <v>209</v>
      </c>
      <c r="EN244" s="11"/>
      <c r="EO244" s="11" t="s">
        <v>200</v>
      </c>
      <c r="EP244" s="11"/>
      <c r="EQ244" s="11">
        <v>131072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97.2</v>
      </c>
      <c r="EX244" s="11">
        <v>0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89</v>
      </c>
      <c r="FY244" s="11">
        <v>40</v>
      </c>
      <c r="FZ244" s="11"/>
      <c r="GA244" s="11" t="s">
        <v>3</v>
      </c>
      <c r="GB244" s="11"/>
      <c r="GC244" s="11"/>
      <c r="GD244" s="11">
        <v>1</v>
      </c>
      <c r="GE244" s="11"/>
      <c r="GF244" s="11">
        <v>1331284081</v>
      </c>
      <c r="GG244" s="11">
        <v>2</v>
      </c>
      <c r="GH244" s="11">
        <v>1</v>
      </c>
      <c r="GI244" s="11">
        <v>-2</v>
      </c>
      <c r="GJ244" s="11">
        <v>0</v>
      </c>
      <c r="GK244" s="11">
        <v>0</v>
      </c>
      <c r="GL244" s="11">
        <f t="shared" si="165"/>
        <v>0</v>
      </c>
      <c r="GM244" s="11">
        <f t="shared" si="166"/>
        <v>257.95</v>
      </c>
      <c r="GN244" s="11">
        <f t="shared" si="167"/>
        <v>257.95</v>
      </c>
      <c r="GO244" s="11">
        <f t="shared" si="168"/>
        <v>0</v>
      </c>
      <c r="GP244" s="11">
        <f t="shared" si="169"/>
        <v>0</v>
      </c>
      <c r="GQ244" s="11"/>
      <c r="GR244" s="11">
        <v>0</v>
      </c>
      <c r="GS244" s="11">
        <v>3</v>
      </c>
      <c r="GT244" s="11">
        <v>0</v>
      </c>
      <c r="GU244" s="11" t="s">
        <v>3</v>
      </c>
      <c r="GV244" s="11">
        <f t="shared" si="170"/>
        <v>0</v>
      </c>
      <c r="GW244" s="11">
        <v>1</v>
      </c>
      <c r="GX244" s="11">
        <f t="shared" si="171"/>
        <v>0</v>
      </c>
      <c r="GY244" s="11"/>
      <c r="GZ244" s="11"/>
      <c r="HA244" s="11">
        <v>0</v>
      </c>
      <c r="HB244" s="11">
        <v>0</v>
      </c>
      <c r="HC244" s="11">
        <f t="shared" si="172"/>
        <v>0</v>
      </c>
      <c r="HD244" s="11"/>
      <c r="HE244" s="11" t="s">
        <v>3</v>
      </c>
      <c r="HF244" s="11" t="s">
        <v>3</v>
      </c>
      <c r="HG244" s="11"/>
      <c r="HH244" s="11"/>
      <c r="HI244" s="11"/>
      <c r="HJ244" s="11"/>
      <c r="HK244" s="11"/>
      <c r="HL244" s="11"/>
      <c r="HM244" s="11" t="s">
        <v>3</v>
      </c>
      <c r="HN244" s="11" t="s">
        <v>310</v>
      </c>
      <c r="HO244" s="11" t="s">
        <v>311</v>
      </c>
      <c r="HP244" s="11" t="s">
        <v>309</v>
      </c>
      <c r="HQ244" s="11" t="s">
        <v>309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17</v>
      </c>
      <c r="B245" s="13">
        <v>1</v>
      </c>
      <c r="C245" s="13">
        <f>ROW(SmtRes!A684)</f>
        <v>684</v>
      </c>
      <c r="D245" s="13">
        <f>ROW(EtalonRes!A896)</f>
        <v>896</v>
      </c>
      <c r="E245" s="13" t="s">
        <v>317</v>
      </c>
      <c r="F245" s="13" t="s">
        <v>312</v>
      </c>
      <c r="G245" s="13" t="s">
        <v>313</v>
      </c>
      <c r="H245" s="13" t="s">
        <v>307</v>
      </c>
      <c r="I245" s="13">
        <v>1.5E-3</v>
      </c>
      <c r="J245" s="13">
        <v>0</v>
      </c>
      <c r="K245" s="13">
        <v>1.5E-3</v>
      </c>
      <c r="L245" s="13">
        <v>1.5E-3</v>
      </c>
      <c r="M245" s="13">
        <v>0</v>
      </c>
      <c r="N245" s="13">
        <f t="shared" si="151"/>
        <v>1.5E-3</v>
      </c>
      <c r="O245" s="13">
        <f t="shared" si="152"/>
        <v>112.64</v>
      </c>
      <c r="P245" s="13">
        <f>SUMIF(SmtRes!AQ684:'SmtRes'!AQ684,"=1",SmtRes!DF684:'SmtRes'!DF684)</f>
        <v>0</v>
      </c>
      <c r="Q245" s="13">
        <f>SUMIF(SmtRes!AQ684:'SmtRes'!AQ684,"=1",SmtRes!DG684:'SmtRes'!DG684)</f>
        <v>0</v>
      </c>
      <c r="R245" s="13">
        <f>SUMIF(SmtRes!AQ684:'SmtRes'!AQ684,"=1",SmtRes!DH684:'SmtRes'!DH684)</f>
        <v>0</v>
      </c>
      <c r="S245" s="13">
        <f>SUMIF(SmtRes!AQ684:'SmtRes'!AQ684,"=1",SmtRes!DI684:'SmtRes'!DI684)</f>
        <v>112.64</v>
      </c>
      <c r="T245" s="13">
        <f t="shared" si="153"/>
        <v>0</v>
      </c>
      <c r="U245" s="13">
        <f>SUMIF(SmtRes!AQ684:'SmtRes'!AQ684,"=1",SmtRes!CV684:'SmtRes'!CV684)</f>
        <v>0.16767000000000001</v>
      </c>
      <c r="V245" s="13">
        <f>SUMIF(SmtRes!AQ684:'SmtRes'!AQ684,"=1",SmtRes!CW684:'SmtRes'!CW684)</f>
        <v>0</v>
      </c>
      <c r="W245" s="13">
        <f t="shared" si="154"/>
        <v>0</v>
      </c>
      <c r="X245" s="13">
        <f t="shared" si="155"/>
        <v>100.25</v>
      </c>
      <c r="Y245" s="13">
        <f t="shared" si="156"/>
        <v>45.06</v>
      </c>
      <c r="Z245" s="13"/>
      <c r="AA245" s="13">
        <v>91157899</v>
      </c>
      <c r="AB245" s="13">
        <f t="shared" si="157"/>
        <v>75096.039600000004</v>
      </c>
      <c r="AC245" s="13">
        <f>ROUND((0),6)</f>
        <v>0</v>
      </c>
      <c r="AD245" s="13">
        <f>ROUND((((0)-(0))+AE245),6)</f>
        <v>0</v>
      </c>
      <c r="AE245" s="13">
        <f>ROUND((0),6)</f>
        <v>0</v>
      </c>
      <c r="AF245" s="13">
        <f>ROUND((SUM(SmtRes!BT684:'SmtRes'!BT684)),6)</f>
        <v>75096.039600000004</v>
      </c>
      <c r="AG245" s="13">
        <f t="shared" si="158"/>
        <v>0</v>
      </c>
      <c r="AH245" s="13">
        <f>(SUM(SmtRes!BU684:'SmtRes'!BU684))</f>
        <v>111.78</v>
      </c>
      <c r="AI245" s="13">
        <f>(0)</f>
        <v>0</v>
      </c>
      <c r="AJ245" s="13">
        <f t="shared" si="159"/>
        <v>0</v>
      </c>
      <c r="AK245" s="13">
        <v>65300.904000000002</v>
      </c>
      <c r="AL245" s="13">
        <v>0</v>
      </c>
      <c r="AM245" s="13">
        <v>0</v>
      </c>
      <c r="AN245" s="13">
        <v>0</v>
      </c>
      <c r="AO245" s="13">
        <v>65300.904000000002</v>
      </c>
      <c r="AP245" s="13">
        <v>0</v>
      </c>
      <c r="AQ245" s="13">
        <v>97.2</v>
      </c>
      <c r="AR245" s="13">
        <v>0</v>
      </c>
      <c r="AS245" s="13">
        <v>0</v>
      </c>
      <c r="AT245" s="13">
        <v>89</v>
      </c>
      <c r="AU245" s="13">
        <v>40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0</v>
      </c>
      <c r="BI245" s="13">
        <v>1</v>
      </c>
      <c r="BJ245" s="13" t="s">
        <v>314</v>
      </c>
      <c r="BK245" s="13"/>
      <c r="BL245" s="13"/>
      <c r="BM245" s="13">
        <v>1003</v>
      </c>
      <c r="BN245" s="13">
        <v>0</v>
      </c>
      <c r="BO245" s="13" t="s">
        <v>3</v>
      </c>
      <c r="BP245" s="13">
        <v>0</v>
      </c>
      <c r="BQ245" s="13">
        <v>2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89</v>
      </c>
      <c r="CA245" s="13">
        <v>40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10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196</v>
      </c>
      <c r="CO245" s="13">
        <v>0</v>
      </c>
      <c r="CP245" s="13">
        <f t="shared" si="160"/>
        <v>112.64</v>
      </c>
      <c r="CQ245" s="13">
        <f>SUMIF(SmtRes!AQ684:'SmtRes'!AQ684,"=1",SmtRes!AA684:'SmtRes'!AA684)</f>
        <v>0</v>
      </c>
      <c r="CR245" s="13">
        <f>SUMIF(SmtRes!AQ684:'SmtRes'!AQ684,"=1",SmtRes!AB684:'SmtRes'!AB684)</f>
        <v>0</v>
      </c>
      <c r="CS245" s="13">
        <f>SUMIF(SmtRes!AQ684:'SmtRes'!AQ684,"=1",SmtRes!AC684:'SmtRes'!AC684)</f>
        <v>0</v>
      </c>
      <c r="CT245" s="13">
        <f>SUMIF(SmtRes!AQ684:'SmtRes'!AQ684,"=1",SmtRes!AD684:'SmtRes'!AD684)</f>
        <v>671.82</v>
      </c>
      <c r="CU245" s="13">
        <f t="shared" si="161"/>
        <v>0</v>
      </c>
      <c r="CV245" s="13">
        <f>SUMIF(SmtRes!AQ684:'SmtRes'!AQ684,"=1",SmtRes!BU684:'SmtRes'!BU684)</f>
        <v>111.78</v>
      </c>
      <c r="CW245" s="13">
        <f>SUMIF(SmtRes!AQ684:'SmtRes'!AQ684,"=1",SmtRes!BV684:'SmtRes'!BV684)</f>
        <v>0</v>
      </c>
      <c r="CX245" s="13">
        <f t="shared" si="162"/>
        <v>0</v>
      </c>
      <c r="CY245" s="13">
        <f t="shared" si="163"/>
        <v>100.24960000000002</v>
      </c>
      <c r="CZ245" s="13">
        <f t="shared" si="164"/>
        <v>45.056000000000004</v>
      </c>
      <c r="DA245" s="13"/>
      <c r="DB245" s="13">
        <v>76</v>
      </c>
      <c r="DC245" s="13" t="s">
        <v>3</v>
      </c>
      <c r="DD245" s="13" t="s">
        <v>3</v>
      </c>
      <c r="DE245" s="13" t="s">
        <v>197</v>
      </c>
      <c r="DF245" s="13" t="s">
        <v>197</v>
      </c>
      <c r="DG245" s="13" t="s">
        <v>197</v>
      </c>
      <c r="DH245" s="13" t="s">
        <v>3</v>
      </c>
      <c r="DI245" s="13" t="s">
        <v>197</v>
      </c>
      <c r="DJ245" s="13" t="s">
        <v>197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1007</v>
      </c>
      <c r="DV245" s="13" t="s">
        <v>307</v>
      </c>
      <c r="DW245" s="13" t="s">
        <v>307</v>
      </c>
      <c r="DX245" s="13">
        <v>100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87477068</v>
      </c>
      <c r="EF245" s="13">
        <v>2</v>
      </c>
      <c r="EG245" s="13" t="s">
        <v>38</v>
      </c>
      <c r="EH245" s="13">
        <v>1</v>
      </c>
      <c r="EI245" s="13" t="s">
        <v>207</v>
      </c>
      <c r="EJ245" s="13">
        <v>1</v>
      </c>
      <c r="EK245" s="13">
        <v>1003</v>
      </c>
      <c r="EL245" s="13" t="s">
        <v>309</v>
      </c>
      <c r="EM245" s="13" t="s">
        <v>209</v>
      </c>
      <c r="EN245" s="13"/>
      <c r="EO245" s="13" t="s">
        <v>200</v>
      </c>
      <c r="EP245" s="13"/>
      <c r="EQ245" s="13">
        <v>131072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97.2</v>
      </c>
      <c r="EX245" s="13">
        <v>0</v>
      </c>
      <c r="EY245" s="13">
        <v>0</v>
      </c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89</v>
      </c>
      <c r="FY245" s="13">
        <v>40</v>
      </c>
      <c r="FZ245" s="13"/>
      <c r="GA245" s="13" t="s">
        <v>3</v>
      </c>
      <c r="GB245" s="13"/>
      <c r="GC245" s="13"/>
      <c r="GD245" s="13">
        <v>1</v>
      </c>
      <c r="GE245" s="13"/>
      <c r="GF245" s="13">
        <v>1331284081</v>
      </c>
      <c r="GG245" s="13">
        <v>2</v>
      </c>
      <c r="GH245" s="13">
        <v>1</v>
      </c>
      <c r="GI245" s="13">
        <v>-2</v>
      </c>
      <c r="GJ245" s="13">
        <v>0</v>
      </c>
      <c r="GK245" s="13">
        <v>0</v>
      </c>
      <c r="GL245" s="13">
        <f t="shared" si="165"/>
        <v>0</v>
      </c>
      <c r="GM245" s="13">
        <f t="shared" si="166"/>
        <v>257.95</v>
      </c>
      <c r="GN245" s="13">
        <f t="shared" si="167"/>
        <v>257.95</v>
      </c>
      <c r="GO245" s="13">
        <f t="shared" si="168"/>
        <v>0</v>
      </c>
      <c r="GP245" s="13">
        <f t="shared" si="169"/>
        <v>0</v>
      </c>
      <c r="GQ245" s="13"/>
      <c r="GR245" s="13">
        <v>0</v>
      </c>
      <c r="GS245" s="13">
        <v>3</v>
      </c>
      <c r="GT245" s="13">
        <v>0</v>
      </c>
      <c r="GU245" s="13" t="s">
        <v>3</v>
      </c>
      <c r="GV245" s="13">
        <f t="shared" si="170"/>
        <v>0</v>
      </c>
      <c r="GW245" s="13">
        <v>1</v>
      </c>
      <c r="GX245" s="13">
        <f t="shared" si="171"/>
        <v>0</v>
      </c>
      <c r="GY245" s="13"/>
      <c r="GZ245" s="13"/>
      <c r="HA245" s="13">
        <v>0</v>
      </c>
      <c r="HB245" s="13">
        <v>0</v>
      </c>
      <c r="HC245" s="13">
        <f t="shared" si="172"/>
        <v>0</v>
      </c>
      <c r="HD245" s="13"/>
      <c r="HE245" s="13" t="s">
        <v>3</v>
      </c>
      <c r="HF245" s="13" t="s">
        <v>3</v>
      </c>
      <c r="HG245" s="13"/>
      <c r="HH245" s="13"/>
      <c r="HI245" s="13"/>
      <c r="HJ245" s="13"/>
      <c r="HK245" s="13"/>
      <c r="HL245" s="13"/>
      <c r="HM245" s="13" t="s">
        <v>3</v>
      </c>
      <c r="HN245" s="13" t="s">
        <v>310</v>
      </c>
      <c r="HO245" s="13" t="s">
        <v>311</v>
      </c>
      <c r="HP245" s="13" t="s">
        <v>309</v>
      </c>
      <c r="HQ245" s="13" t="s">
        <v>309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17</v>
      </c>
      <c r="B246" s="11">
        <v>1</v>
      </c>
      <c r="C246" s="11">
        <f>ROW(SmtRes!A693)</f>
        <v>693</v>
      </c>
      <c r="D246" s="11">
        <f>ROW(EtalonRes!A904)</f>
        <v>904</v>
      </c>
      <c r="E246" s="11" t="s">
        <v>318</v>
      </c>
      <c r="F246" s="11" t="s">
        <v>319</v>
      </c>
      <c r="G246" s="11" t="s">
        <v>320</v>
      </c>
      <c r="H246" s="11" t="s">
        <v>321</v>
      </c>
      <c r="I246" s="11">
        <v>0.1</v>
      </c>
      <c r="J246" s="11">
        <v>0</v>
      </c>
      <c r="K246" s="11">
        <v>0.1</v>
      </c>
      <c r="L246" s="11">
        <v>0.1</v>
      </c>
      <c r="M246" s="11">
        <v>0</v>
      </c>
      <c r="N246" s="11">
        <f t="shared" si="151"/>
        <v>0.1</v>
      </c>
      <c r="O246" s="11">
        <f t="shared" si="152"/>
        <v>1025.3</v>
      </c>
      <c r="P246" s="11">
        <f>SUMIF(SmtRes!AQ685:'SmtRes'!AQ693,"=1",SmtRes!DF685:'SmtRes'!DF693)</f>
        <v>256.33</v>
      </c>
      <c r="Q246" s="11">
        <f>SUMIF(SmtRes!AQ685:'SmtRes'!AQ693,"=1",SmtRes!DG685:'SmtRes'!DG693)</f>
        <v>40.49</v>
      </c>
      <c r="R246" s="11">
        <f>SUMIF(SmtRes!AQ685:'SmtRes'!AQ693,"=1",SmtRes!DH685:'SmtRes'!DH693)</f>
        <v>30.18</v>
      </c>
      <c r="S246" s="11">
        <f>SUMIF(SmtRes!AQ685:'SmtRes'!AQ693,"=1",SmtRes!DI685:'SmtRes'!DI693)</f>
        <v>698.3</v>
      </c>
      <c r="T246" s="11">
        <f t="shared" si="153"/>
        <v>0</v>
      </c>
      <c r="U246" s="11">
        <f>SUMIF(SmtRes!AQ685:'SmtRes'!AQ693,"=1",SmtRes!CV685:'SmtRes'!CV693)</f>
        <v>0.82915000000000005</v>
      </c>
      <c r="V246" s="11">
        <f>SUMIF(SmtRes!AQ685:'SmtRes'!AQ693,"=1",SmtRes!CW685:'SmtRes'!CW693)</f>
        <v>2.9899999999999999E-2</v>
      </c>
      <c r="W246" s="11">
        <f t="shared" si="154"/>
        <v>0</v>
      </c>
      <c r="X246" s="11">
        <f t="shared" si="155"/>
        <v>706.63</v>
      </c>
      <c r="Y246" s="11">
        <f t="shared" si="156"/>
        <v>371.52</v>
      </c>
      <c r="Z246" s="11"/>
      <c r="AA246" s="11">
        <v>91157964</v>
      </c>
      <c r="AB246" s="11">
        <f t="shared" si="157"/>
        <v>9979.133065</v>
      </c>
      <c r="AC246" s="11">
        <f>ROUND((SUM(SmtRes!BQ685:'SmtRes'!BQ693)),6)</f>
        <v>2591.1914000000002</v>
      </c>
      <c r="AD246" s="11">
        <f>ROUND((((SUM(SmtRes!BR685:'SmtRes'!BR693))-(SUM(SmtRes!BS685:'SmtRes'!BS693)))+AE246),6)</f>
        <v>404.92327999999998</v>
      </c>
      <c r="AE246" s="11">
        <f>ROUND((SUM(SmtRes!BS685:'SmtRes'!BS693)),6)</f>
        <v>301.79116499999998</v>
      </c>
      <c r="AF246" s="11">
        <f>ROUND((SUM(SmtRes!BT685:'SmtRes'!BT693)),6)</f>
        <v>6983.0183850000003</v>
      </c>
      <c r="AG246" s="11">
        <f t="shared" si="158"/>
        <v>0</v>
      </c>
      <c r="AH246" s="11">
        <f>(SUM(SmtRes!BU685:'SmtRes'!BU693))</f>
        <v>8.2914999999999992</v>
      </c>
      <c r="AI246" s="11">
        <f>(SUM(SmtRes!BV685:'SmtRes'!BV693))</f>
        <v>0.29899999999999999</v>
      </c>
      <c r="AJ246" s="11">
        <f t="shared" si="159"/>
        <v>0</v>
      </c>
      <c r="AK246" s="11">
        <v>9277.9156000000003</v>
      </c>
      <c r="AL246" s="11">
        <v>2591.1914000000002</v>
      </c>
      <c r="AM246" s="11">
        <v>352.10719999999998</v>
      </c>
      <c r="AN246" s="11">
        <v>262.4271</v>
      </c>
      <c r="AO246" s="11">
        <v>6072.1899000000003</v>
      </c>
      <c r="AP246" s="11">
        <v>0</v>
      </c>
      <c r="AQ246" s="11">
        <v>7.21</v>
      </c>
      <c r="AR246" s="11">
        <v>0.26</v>
      </c>
      <c r="AS246" s="11">
        <v>0</v>
      </c>
      <c r="AT246" s="11">
        <v>97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0</v>
      </c>
      <c r="BI246" s="11">
        <v>2</v>
      </c>
      <c r="BJ246" s="11" t="s">
        <v>322</v>
      </c>
      <c r="BK246" s="11"/>
      <c r="BL246" s="11"/>
      <c r="BM246" s="11">
        <v>108001</v>
      </c>
      <c r="BN246" s="11">
        <v>0</v>
      </c>
      <c r="BO246" s="11" t="s">
        <v>3</v>
      </c>
      <c r="BP246" s="11">
        <v>0</v>
      </c>
      <c r="BQ246" s="11">
        <v>3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97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11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196</v>
      </c>
      <c r="CO246" s="11">
        <v>0</v>
      </c>
      <c r="CP246" s="11">
        <f t="shared" si="160"/>
        <v>1025.3</v>
      </c>
      <c r="CQ246" s="11">
        <f>SUMIF(SmtRes!AQ685:'SmtRes'!AQ693,"=1",SmtRes!AA685:'SmtRes'!AA693)</f>
        <v>1354.74</v>
      </c>
      <c r="CR246" s="11">
        <f>SUMIF(SmtRes!AQ685:'SmtRes'!AQ693,"=1",SmtRes!AB685:'SmtRes'!AB693)</f>
        <v>2160.2399999999998</v>
      </c>
      <c r="CS246" s="11">
        <f>SUMIF(SmtRes!AQ685:'SmtRes'!AQ693,"=1",SmtRes!AC685:'SmtRes'!AC693)</f>
        <v>2018.67</v>
      </c>
      <c r="CT246" s="11">
        <f>SUMIF(SmtRes!AQ685:'SmtRes'!AQ693,"=1",SmtRes!AD685:'SmtRes'!AD693)</f>
        <v>842.19</v>
      </c>
      <c r="CU246" s="11">
        <f t="shared" si="161"/>
        <v>0</v>
      </c>
      <c r="CV246" s="11">
        <f>SUMIF(SmtRes!AQ685:'SmtRes'!AQ693,"=1",SmtRes!BU685:'SmtRes'!BU693)</f>
        <v>8.2914999999999992</v>
      </c>
      <c r="CW246" s="11">
        <f>SUMIF(SmtRes!AQ685:'SmtRes'!AQ693,"=1",SmtRes!BV685:'SmtRes'!BV693)</f>
        <v>0.29899999999999999</v>
      </c>
      <c r="CX246" s="11">
        <f t="shared" si="162"/>
        <v>0</v>
      </c>
      <c r="CY246" s="11">
        <f t="shared" si="163"/>
        <v>706.62559999999996</v>
      </c>
      <c r="CZ246" s="11">
        <f t="shared" si="164"/>
        <v>371.52479999999997</v>
      </c>
      <c r="DA246" s="11"/>
      <c r="DB246" s="11">
        <v>77</v>
      </c>
      <c r="DC246" s="11" t="s">
        <v>3</v>
      </c>
      <c r="DD246" s="11" t="s">
        <v>3</v>
      </c>
      <c r="DE246" s="11" t="s">
        <v>197</v>
      </c>
      <c r="DF246" s="11" t="s">
        <v>197</v>
      </c>
      <c r="DG246" s="11" t="s">
        <v>197</v>
      </c>
      <c r="DH246" s="11" t="s">
        <v>3</v>
      </c>
      <c r="DI246" s="11" t="s">
        <v>197</v>
      </c>
      <c r="DJ246" s="11" t="s">
        <v>197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1013</v>
      </c>
      <c r="DV246" s="11" t="s">
        <v>321</v>
      </c>
      <c r="DW246" s="11" t="s">
        <v>321</v>
      </c>
      <c r="DX246" s="11">
        <v>1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87476968</v>
      </c>
      <c r="EF246" s="11">
        <v>3</v>
      </c>
      <c r="EG246" s="11" t="s">
        <v>96</v>
      </c>
      <c r="EH246" s="11">
        <v>0</v>
      </c>
      <c r="EI246" s="11" t="s">
        <v>3</v>
      </c>
      <c r="EJ246" s="11">
        <v>2</v>
      </c>
      <c r="EK246" s="11">
        <v>108001</v>
      </c>
      <c r="EL246" s="11" t="s">
        <v>97</v>
      </c>
      <c r="EM246" s="11" t="s">
        <v>98</v>
      </c>
      <c r="EN246" s="11"/>
      <c r="EO246" s="11" t="s">
        <v>200</v>
      </c>
      <c r="EP246" s="11"/>
      <c r="EQ246" s="11">
        <v>131072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7.21</v>
      </c>
      <c r="EX246" s="11">
        <v>0.26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97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-2040962282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65"/>
        <v>0</v>
      </c>
      <c r="GM246" s="11">
        <f t="shared" si="166"/>
        <v>2103.4499999999998</v>
      </c>
      <c r="GN246" s="11">
        <f t="shared" si="167"/>
        <v>0</v>
      </c>
      <c r="GO246" s="11">
        <f t="shared" si="168"/>
        <v>2103.4499999999998</v>
      </c>
      <c r="GP246" s="11">
        <f t="shared" si="169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70"/>
        <v>0</v>
      </c>
      <c r="GW246" s="11">
        <v>1</v>
      </c>
      <c r="GX246" s="11">
        <f t="shared" si="171"/>
        <v>0</v>
      </c>
      <c r="GY246" s="11"/>
      <c r="GZ246" s="11"/>
      <c r="HA246" s="11">
        <v>0</v>
      </c>
      <c r="HB246" s="11">
        <v>0</v>
      </c>
      <c r="HC246" s="11">
        <f t="shared" si="172"/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99</v>
      </c>
      <c r="HO246" s="11" t="s">
        <v>100</v>
      </c>
      <c r="HP246" s="11" t="s">
        <v>97</v>
      </c>
      <c r="HQ246" s="11" t="s">
        <v>97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17</v>
      </c>
      <c r="B247" s="13">
        <v>1</v>
      </c>
      <c r="C247" s="13">
        <f>ROW(SmtRes!A702)</f>
        <v>702</v>
      </c>
      <c r="D247" s="13">
        <f>ROW(EtalonRes!A912)</f>
        <v>912</v>
      </c>
      <c r="E247" s="13" t="s">
        <v>318</v>
      </c>
      <c r="F247" s="13" t="s">
        <v>319</v>
      </c>
      <c r="G247" s="13" t="s">
        <v>320</v>
      </c>
      <c r="H247" s="13" t="s">
        <v>321</v>
      </c>
      <c r="I247" s="13">
        <v>0.1</v>
      </c>
      <c r="J247" s="13">
        <v>0</v>
      </c>
      <c r="K247" s="13">
        <v>0.1</v>
      </c>
      <c r="L247" s="13">
        <v>0.1</v>
      </c>
      <c r="M247" s="13">
        <v>0</v>
      </c>
      <c r="N247" s="13">
        <f t="shared" si="151"/>
        <v>0.1</v>
      </c>
      <c r="O247" s="13">
        <f t="shared" si="152"/>
        <v>1025.3</v>
      </c>
      <c r="P247" s="13">
        <f>SUMIF(SmtRes!AQ694:'SmtRes'!AQ702,"=1",SmtRes!DF694:'SmtRes'!DF702)</f>
        <v>256.33</v>
      </c>
      <c r="Q247" s="13">
        <f>SUMIF(SmtRes!AQ694:'SmtRes'!AQ702,"=1",SmtRes!DG694:'SmtRes'!DG702)</f>
        <v>40.49</v>
      </c>
      <c r="R247" s="13">
        <f>SUMIF(SmtRes!AQ694:'SmtRes'!AQ702,"=1",SmtRes!DH694:'SmtRes'!DH702)</f>
        <v>30.18</v>
      </c>
      <c r="S247" s="13">
        <f>SUMIF(SmtRes!AQ694:'SmtRes'!AQ702,"=1",SmtRes!DI694:'SmtRes'!DI702)</f>
        <v>698.3</v>
      </c>
      <c r="T247" s="13">
        <f t="shared" si="153"/>
        <v>0</v>
      </c>
      <c r="U247" s="13">
        <f>SUMIF(SmtRes!AQ694:'SmtRes'!AQ702,"=1",SmtRes!CV694:'SmtRes'!CV702)</f>
        <v>0.82915000000000005</v>
      </c>
      <c r="V247" s="13">
        <f>SUMIF(SmtRes!AQ694:'SmtRes'!AQ702,"=1",SmtRes!CW694:'SmtRes'!CW702)</f>
        <v>2.9899999999999999E-2</v>
      </c>
      <c r="W247" s="13">
        <f t="shared" si="154"/>
        <v>0</v>
      </c>
      <c r="X247" s="13">
        <f t="shared" si="155"/>
        <v>706.63</v>
      </c>
      <c r="Y247" s="13">
        <f t="shared" si="156"/>
        <v>371.52</v>
      </c>
      <c r="Z247" s="13"/>
      <c r="AA247" s="13">
        <v>91157899</v>
      </c>
      <c r="AB247" s="13">
        <f t="shared" si="157"/>
        <v>9979.133065</v>
      </c>
      <c r="AC247" s="13">
        <f>ROUND((SUM(SmtRes!BQ694:'SmtRes'!BQ702)),6)</f>
        <v>2591.1914000000002</v>
      </c>
      <c r="AD247" s="13">
        <f>ROUND((((SUM(SmtRes!BR694:'SmtRes'!BR702))-(SUM(SmtRes!BS694:'SmtRes'!BS702)))+AE247),6)</f>
        <v>404.92327999999998</v>
      </c>
      <c r="AE247" s="13">
        <f>ROUND((SUM(SmtRes!BS694:'SmtRes'!BS702)),6)</f>
        <v>301.79116499999998</v>
      </c>
      <c r="AF247" s="13">
        <f>ROUND((SUM(SmtRes!BT694:'SmtRes'!BT702)),6)</f>
        <v>6983.0183850000003</v>
      </c>
      <c r="AG247" s="13">
        <f t="shared" si="158"/>
        <v>0</v>
      </c>
      <c r="AH247" s="13">
        <f>(SUM(SmtRes!BU694:'SmtRes'!BU702))</f>
        <v>8.2914999999999992</v>
      </c>
      <c r="AI247" s="13">
        <f>(SUM(SmtRes!BV694:'SmtRes'!BV702))</f>
        <v>0.29899999999999999</v>
      </c>
      <c r="AJ247" s="13">
        <f t="shared" si="159"/>
        <v>0</v>
      </c>
      <c r="AK247" s="13">
        <v>9277.9156000000003</v>
      </c>
      <c r="AL247" s="13">
        <v>2591.1914000000002</v>
      </c>
      <c r="AM247" s="13">
        <v>352.10719999999998</v>
      </c>
      <c r="AN247" s="13">
        <v>262.4271</v>
      </c>
      <c r="AO247" s="13">
        <v>6072.1899000000003</v>
      </c>
      <c r="AP247" s="13">
        <v>0</v>
      </c>
      <c r="AQ247" s="13">
        <v>7.21</v>
      </c>
      <c r="AR247" s="13">
        <v>0.26</v>
      </c>
      <c r="AS247" s="13">
        <v>0</v>
      </c>
      <c r="AT247" s="13">
        <v>97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0</v>
      </c>
      <c r="BI247" s="13">
        <v>2</v>
      </c>
      <c r="BJ247" s="13" t="s">
        <v>322</v>
      </c>
      <c r="BK247" s="13"/>
      <c r="BL247" s="13"/>
      <c r="BM247" s="13">
        <v>108001</v>
      </c>
      <c r="BN247" s="13">
        <v>0</v>
      </c>
      <c r="BO247" s="13" t="s">
        <v>3</v>
      </c>
      <c r="BP247" s="13">
        <v>0</v>
      </c>
      <c r="BQ247" s="13">
        <v>3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97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11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196</v>
      </c>
      <c r="CO247" s="13">
        <v>0</v>
      </c>
      <c r="CP247" s="13">
        <f t="shared" si="160"/>
        <v>1025.3</v>
      </c>
      <c r="CQ247" s="13">
        <f>SUMIF(SmtRes!AQ694:'SmtRes'!AQ702,"=1",SmtRes!AA694:'SmtRes'!AA702)</f>
        <v>1354.74</v>
      </c>
      <c r="CR247" s="13">
        <f>SUMIF(SmtRes!AQ694:'SmtRes'!AQ702,"=1",SmtRes!AB694:'SmtRes'!AB702)</f>
        <v>2160.2399999999998</v>
      </c>
      <c r="CS247" s="13">
        <f>SUMIF(SmtRes!AQ694:'SmtRes'!AQ702,"=1",SmtRes!AC694:'SmtRes'!AC702)</f>
        <v>2018.67</v>
      </c>
      <c r="CT247" s="13">
        <f>SUMIF(SmtRes!AQ694:'SmtRes'!AQ702,"=1",SmtRes!AD694:'SmtRes'!AD702)</f>
        <v>842.19</v>
      </c>
      <c r="CU247" s="13">
        <f t="shared" si="161"/>
        <v>0</v>
      </c>
      <c r="CV247" s="13">
        <f>SUMIF(SmtRes!AQ694:'SmtRes'!AQ702,"=1",SmtRes!BU694:'SmtRes'!BU702)</f>
        <v>8.2914999999999992</v>
      </c>
      <c r="CW247" s="13">
        <f>SUMIF(SmtRes!AQ694:'SmtRes'!AQ702,"=1",SmtRes!BV694:'SmtRes'!BV702)</f>
        <v>0.29899999999999999</v>
      </c>
      <c r="CX247" s="13">
        <f t="shared" si="162"/>
        <v>0</v>
      </c>
      <c r="CY247" s="13">
        <f t="shared" si="163"/>
        <v>706.62559999999996</v>
      </c>
      <c r="CZ247" s="13">
        <f t="shared" si="164"/>
        <v>371.52479999999997</v>
      </c>
      <c r="DA247" s="13"/>
      <c r="DB247" s="13">
        <v>78</v>
      </c>
      <c r="DC247" s="13" t="s">
        <v>3</v>
      </c>
      <c r="DD247" s="13" t="s">
        <v>3</v>
      </c>
      <c r="DE247" s="13" t="s">
        <v>197</v>
      </c>
      <c r="DF247" s="13" t="s">
        <v>197</v>
      </c>
      <c r="DG247" s="13" t="s">
        <v>197</v>
      </c>
      <c r="DH247" s="13" t="s">
        <v>3</v>
      </c>
      <c r="DI247" s="13" t="s">
        <v>197</v>
      </c>
      <c r="DJ247" s="13" t="s">
        <v>197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1013</v>
      </c>
      <c r="DV247" s="13" t="s">
        <v>321</v>
      </c>
      <c r="DW247" s="13" t="s">
        <v>321</v>
      </c>
      <c r="DX247" s="13">
        <v>1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87476968</v>
      </c>
      <c r="EF247" s="13">
        <v>3</v>
      </c>
      <c r="EG247" s="13" t="s">
        <v>96</v>
      </c>
      <c r="EH247" s="13">
        <v>0</v>
      </c>
      <c r="EI247" s="13" t="s">
        <v>3</v>
      </c>
      <c r="EJ247" s="13">
        <v>2</v>
      </c>
      <c r="EK247" s="13">
        <v>108001</v>
      </c>
      <c r="EL247" s="13" t="s">
        <v>97</v>
      </c>
      <c r="EM247" s="13" t="s">
        <v>98</v>
      </c>
      <c r="EN247" s="13"/>
      <c r="EO247" s="13" t="s">
        <v>200</v>
      </c>
      <c r="EP247" s="13"/>
      <c r="EQ247" s="13">
        <v>131072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7.21</v>
      </c>
      <c r="EX247" s="13">
        <v>0.26</v>
      </c>
      <c r="EY247" s="13">
        <v>0</v>
      </c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97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-2040962282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65"/>
        <v>0</v>
      </c>
      <c r="GM247" s="13">
        <f t="shared" si="166"/>
        <v>2103.4499999999998</v>
      </c>
      <c r="GN247" s="13">
        <f t="shared" si="167"/>
        <v>0</v>
      </c>
      <c r="GO247" s="13">
        <f t="shared" si="168"/>
        <v>2103.4499999999998</v>
      </c>
      <c r="GP247" s="13">
        <f t="shared" si="169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70"/>
        <v>0</v>
      </c>
      <c r="GW247" s="13">
        <v>1</v>
      </c>
      <c r="GX247" s="13">
        <f t="shared" si="171"/>
        <v>0</v>
      </c>
      <c r="GY247" s="13"/>
      <c r="GZ247" s="13"/>
      <c r="HA247" s="13">
        <v>0</v>
      </c>
      <c r="HB247" s="13">
        <v>0</v>
      </c>
      <c r="HC247" s="13">
        <f t="shared" si="172"/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99</v>
      </c>
      <c r="HO247" s="13" t="s">
        <v>100</v>
      </c>
      <c r="HP247" s="13" t="s">
        <v>97</v>
      </c>
      <c r="HQ247" s="13" t="s">
        <v>97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8" spans="1:255" x14ac:dyDescent="0.2">
      <c r="A248" s="11">
        <v>18</v>
      </c>
      <c r="B248" s="11">
        <v>1</v>
      </c>
      <c r="C248" s="11">
        <v>693</v>
      </c>
      <c r="D248" s="11"/>
      <c r="E248" s="11" t="s">
        <v>323</v>
      </c>
      <c r="F248" s="11" t="s">
        <v>101</v>
      </c>
      <c r="G248" s="11" t="s">
        <v>102</v>
      </c>
      <c r="H248" s="11" t="s">
        <v>103</v>
      </c>
      <c r="I248" s="11">
        <f>J248</f>
        <v>2</v>
      </c>
      <c r="J248" s="11">
        <v>2</v>
      </c>
      <c r="K248" s="11">
        <v>2</v>
      </c>
      <c r="L248" s="11">
        <v>0.2</v>
      </c>
      <c r="M248" s="11">
        <v>0</v>
      </c>
      <c r="N248" s="11">
        <f t="shared" si="151"/>
        <v>0.2</v>
      </c>
      <c r="O248" s="11">
        <f>ROUND(P248,2)</f>
        <v>12.14</v>
      </c>
      <c r="P248" s="11">
        <f>ROUND(ROUND(ROUND(SUMIF(SmtRes!AQ694:'SmtRes'!AQ702,"=1",SmtRes!CU694:'SmtRes'!CU702),2),2)*I248/100,2)</f>
        <v>12.14</v>
      </c>
      <c r="Q248" s="11">
        <f>ROUND(CR248*I248,2)</f>
        <v>0</v>
      </c>
      <c r="R248" s="11">
        <f>ROUND(CS248*I248,2)</f>
        <v>0</v>
      </c>
      <c r="S248" s="11">
        <f>ROUND(CT248*I248,2)</f>
        <v>0</v>
      </c>
      <c r="T248" s="11">
        <f t="shared" si="153"/>
        <v>0</v>
      </c>
      <c r="U248" s="11">
        <f>ROUND(CV248*I248,7)</f>
        <v>0</v>
      </c>
      <c r="V248" s="11">
        <f>ROUND(CW248*I248,7)</f>
        <v>0</v>
      </c>
      <c r="W248" s="11">
        <f t="shared" si="154"/>
        <v>0</v>
      </c>
      <c r="X248" s="11">
        <f t="shared" si="155"/>
        <v>0</v>
      </c>
      <c r="Y248" s="11">
        <f t="shared" si="156"/>
        <v>0</v>
      </c>
      <c r="Z248" s="11"/>
      <c r="AA248" s="11">
        <v>91157964</v>
      </c>
      <c r="AB248" s="11">
        <f t="shared" si="157"/>
        <v>0</v>
      </c>
      <c r="AC248" s="11">
        <f>ROUND((ES248),6)</f>
        <v>0</v>
      </c>
      <c r="AD248" s="11">
        <f>ROUND((((ET248)-(EU248))+AE248),6)</f>
        <v>0</v>
      </c>
      <c r="AE248" s="11">
        <f t="shared" ref="AE248:AF251" si="173">ROUND((EU248),6)</f>
        <v>0</v>
      </c>
      <c r="AF248" s="11">
        <f t="shared" si="173"/>
        <v>0</v>
      </c>
      <c r="AG248" s="11">
        <f t="shared" si="158"/>
        <v>0</v>
      </c>
      <c r="AH248" s="11">
        <f t="shared" ref="AH248:AI251" si="174">(EW248)</f>
        <v>0</v>
      </c>
      <c r="AI248" s="11">
        <f t="shared" si="174"/>
        <v>0</v>
      </c>
      <c r="AJ248" s="11">
        <f t="shared" si="159"/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97</v>
      </c>
      <c r="AU248" s="11">
        <v>51</v>
      </c>
      <c r="AV248" s="11">
        <v>1</v>
      </c>
      <c r="AW248" s="11">
        <v>1</v>
      </c>
      <c r="AX248" s="11"/>
      <c r="AY248" s="11"/>
      <c r="AZ248" s="11">
        <v>1</v>
      </c>
      <c r="BA248" s="11">
        <v>1</v>
      </c>
      <c r="BB248" s="11">
        <v>1</v>
      </c>
      <c r="BC248" s="11">
        <v>1</v>
      </c>
      <c r="BD248" s="11" t="s">
        <v>3</v>
      </c>
      <c r="BE248" s="11" t="s">
        <v>3</v>
      </c>
      <c r="BF248" s="11" t="s">
        <v>3</v>
      </c>
      <c r="BG248" s="11" t="s">
        <v>3</v>
      </c>
      <c r="BH248" s="11">
        <v>3</v>
      </c>
      <c r="BI248" s="11">
        <v>2</v>
      </c>
      <c r="BJ248" s="11" t="s">
        <v>3</v>
      </c>
      <c r="BK248" s="11"/>
      <c r="BL248" s="11"/>
      <c r="BM248" s="11">
        <v>108001</v>
      </c>
      <c r="BN248" s="11">
        <v>0</v>
      </c>
      <c r="BO248" s="11" t="s">
        <v>3</v>
      </c>
      <c r="BP248" s="11">
        <v>0</v>
      </c>
      <c r="BQ248" s="11">
        <v>3</v>
      </c>
      <c r="BR248" s="11">
        <v>0</v>
      </c>
      <c r="BS248" s="11">
        <v>1</v>
      </c>
      <c r="BT248" s="11">
        <v>1</v>
      </c>
      <c r="BU248" s="11">
        <v>1</v>
      </c>
      <c r="BV248" s="11">
        <v>1</v>
      </c>
      <c r="BW248" s="11">
        <v>1</v>
      </c>
      <c r="BX248" s="11">
        <v>1</v>
      </c>
      <c r="BY248" s="11" t="s">
        <v>3</v>
      </c>
      <c r="BZ248" s="11">
        <v>97</v>
      </c>
      <c r="CA248" s="11">
        <v>51</v>
      </c>
      <c r="CB248" s="11" t="s">
        <v>3</v>
      </c>
      <c r="CC248" s="11"/>
      <c r="CD248" s="11"/>
      <c r="CE248" s="11">
        <v>0</v>
      </c>
      <c r="CF248" s="11">
        <v>0</v>
      </c>
      <c r="CG248" s="11">
        <v>0</v>
      </c>
      <c r="CH248" s="11">
        <v>11</v>
      </c>
      <c r="CI248" s="11">
        <v>1</v>
      </c>
      <c r="CJ248" s="11">
        <v>0</v>
      </c>
      <c r="CK248" s="11">
        <v>0</v>
      </c>
      <c r="CL248" s="11">
        <v>0</v>
      </c>
      <c r="CM248" s="11">
        <v>0</v>
      </c>
      <c r="CN248" s="11" t="s">
        <v>3</v>
      </c>
      <c r="CO248" s="11">
        <v>0</v>
      </c>
      <c r="CP248" s="11">
        <f t="shared" ref="CP248:CZ248" si="175">0</f>
        <v>0</v>
      </c>
      <c r="CQ248" s="11">
        <f t="shared" si="175"/>
        <v>0</v>
      </c>
      <c r="CR248" s="11">
        <f t="shared" si="175"/>
        <v>0</v>
      </c>
      <c r="CS248" s="11">
        <f t="shared" si="175"/>
        <v>0</v>
      </c>
      <c r="CT248" s="11">
        <f t="shared" si="175"/>
        <v>0</v>
      </c>
      <c r="CU248" s="11">
        <f t="shared" si="175"/>
        <v>0</v>
      </c>
      <c r="CV248" s="11">
        <f t="shared" si="175"/>
        <v>0</v>
      </c>
      <c r="CW248" s="11">
        <f t="shared" si="175"/>
        <v>0</v>
      </c>
      <c r="CX248" s="11">
        <f t="shared" si="175"/>
        <v>0</v>
      </c>
      <c r="CY248" s="11">
        <f t="shared" si="175"/>
        <v>0</v>
      </c>
      <c r="CZ248" s="11">
        <f t="shared" si="175"/>
        <v>0</v>
      </c>
      <c r="DA248" s="11"/>
      <c r="DB248" s="11"/>
      <c r="DC248" s="11" t="s">
        <v>3</v>
      </c>
      <c r="DD248" s="11" t="s">
        <v>3</v>
      </c>
      <c r="DE248" s="11" t="s">
        <v>3</v>
      </c>
      <c r="DF248" s="11" t="s">
        <v>3</v>
      </c>
      <c r="DG248" s="11" t="s">
        <v>3</v>
      </c>
      <c r="DH248" s="11" t="s">
        <v>3</v>
      </c>
      <c r="DI248" s="11" t="s">
        <v>3</v>
      </c>
      <c r="DJ248" s="11" t="s">
        <v>3</v>
      </c>
      <c r="DK248" s="11" t="s">
        <v>3</v>
      </c>
      <c r="DL248" s="11" t="s">
        <v>3</v>
      </c>
      <c r="DM248" s="11" t="s">
        <v>3</v>
      </c>
      <c r="DN248" s="11">
        <v>0</v>
      </c>
      <c r="DO248" s="11">
        <v>0</v>
      </c>
      <c r="DP248" s="11">
        <v>1</v>
      </c>
      <c r="DQ248" s="11">
        <v>1</v>
      </c>
      <c r="DR248" s="11"/>
      <c r="DS248" s="11"/>
      <c r="DT248" s="11"/>
      <c r="DU248" s="11">
        <v>1013</v>
      </c>
      <c r="DV248" s="11" t="s">
        <v>103</v>
      </c>
      <c r="DW248" s="11" t="s">
        <v>103</v>
      </c>
      <c r="DX248" s="11">
        <v>1</v>
      </c>
      <c r="DY248" s="11"/>
      <c r="DZ248" s="11" t="s">
        <v>3</v>
      </c>
      <c r="EA248" s="11" t="s">
        <v>3</v>
      </c>
      <c r="EB248" s="11" t="s">
        <v>3</v>
      </c>
      <c r="EC248" s="11" t="s">
        <v>3</v>
      </c>
      <c r="ED248" s="11"/>
      <c r="EE248" s="11">
        <v>87476968</v>
      </c>
      <c r="EF248" s="11">
        <v>3</v>
      </c>
      <c r="EG248" s="11" t="s">
        <v>96</v>
      </c>
      <c r="EH248" s="11">
        <v>0</v>
      </c>
      <c r="EI248" s="11" t="s">
        <v>3</v>
      </c>
      <c r="EJ248" s="11">
        <v>2</v>
      </c>
      <c r="EK248" s="11">
        <v>108001</v>
      </c>
      <c r="EL248" s="11" t="s">
        <v>97</v>
      </c>
      <c r="EM248" s="11" t="s">
        <v>98</v>
      </c>
      <c r="EN248" s="11"/>
      <c r="EO248" s="11" t="s">
        <v>3</v>
      </c>
      <c r="EP248" s="11"/>
      <c r="EQ248" s="11">
        <v>0</v>
      </c>
      <c r="ER248" s="11">
        <v>0</v>
      </c>
      <c r="ES248" s="11">
        <v>0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>
        <v>0</v>
      </c>
      <c r="FR248" s="11">
        <v>0</v>
      </c>
      <c r="FS248" s="11">
        <v>0</v>
      </c>
      <c r="FT248" s="11"/>
      <c r="FU248" s="11"/>
      <c r="FV248" s="11"/>
      <c r="FW248" s="11"/>
      <c r="FX248" s="11">
        <v>97</v>
      </c>
      <c r="FY248" s="11">
        <v>51</v>
      </c>
      <c r="FZ248" s="11"/>
      <c r="GA248" s="11" t="s">
        <v>3</v>
      </c>
      <c r="GB248" s="11"/>
      <c r="GC248" s="11"/>
      <c r="GD248" s="11">
        <v>1</v>
      </c>
      <c r="GE248" s="11"/>
      <c r="GF248" s="11">
        <v>274903907</v>
      </c>
      <c r="GG248" s="11">
        <v>2</v>
      </c>
      <c r="GH248" s="11">
        <v>1</v>
      </c>
      <c r="GI248" s="11">
        <v>-2</v>
      </c>
      <c r="GJ248" s="11">
        <v>0</v>
      </c>
      <c r="GK248" s="11">
        <v>0</v>
      </c>
      <c r="GL248" s="11">
        <f t="shared" si="165"/>
        <v>0</v>
      </c>
      <c r="GM248" s="11">
        <f t="shared" si="166"/>
        <v>12.14</v>
      </c>
      <c r="GN248" s="11">
        <f t="shared" si="167"/>
        <v>0</v>
      </c>
      <c r="GO248" s="11">
        <f t="shared" si="168"/>
        <v>12.14</v>
      </c>
      <c r="GP248" s="11">
        <f t="shared" si="169"/>
        <v>0</v>
      </c>
      <c r="GQ248" s="11"/>
      <c r="GR248" s="11">
        <v>0</v>
      </c>
      <c r="GS248" s="11">
        <v>3</v>
      </c>
      <c r="GT248" s="11">
        <v>0</v>
      </c>
      <c r="GU248" s="11" t="s">
        <v>3</v>
      </c>
      <c r="GV248" s="11">
        <f t="shared" si="170"/>
        <v>0</v>
      </c>
      <c r="GW248" s="11">
        <v>1</v>
      </c>
      <c r="GX248" s="11">
        <f t="shared" si="171"/>
        <v>0</v>
      </c>
      <c r="GY248" s="11"/>
      <c r="GZ248" s="11"/>
      <c r="HA248" s="11">
        <v>0</v>
      </c>
      <c r="HB248" s="11">
        <v>0</v>
      </c>
      <c r="HC248" s="11">
        <f>0</f>
        <v>0</v>
      </c>
      <c r="HD248" s="11"/>
      <c r="HE248" s="11" t="s">
        <v>3</v>
      </c>
      <c r="HF248" s="11" t="s">
        <v>3</v>
      </c>
      <c r="HG248" s="11"/>
      <c r="HH248" s="11"/>
      <c r="HI248" s="11"/>
      <c r="HJ248" s="11"/>
      <c r="HK248" s="11"/>
      <c r="HL248" s="11"/>
      <c r="HM248" s="11" t="s">
        <v>3</v>
      </c>
      <c r="HN248" s="11" t="s">
        <v>99</v>
      </c>
      <c r="HO248" s="11" t="s">
        <v>100</v>
      </c>
      <c r="HP248" s="11" t="s">
        <v>97</v>
      </c>
      <c r="HQ248" s="11" t="s">
        <v>97</v>
      </c>
      <c r="HR248" s="11"/>
      <c r="HS248" s="11">
        <v>0</v>
      </c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>
        <v>0</v>
      </c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</row>
    <row r="249" spans="1:255" x14ac:dyDescent="0.2">
      <c r="A249" s="13">
        <v>18</v>
      </c>
      <c r="B249" s="13">
        <v>1</v>
      </c>
      <c r="C249" s="13">
        <v>702</v>
      </c>
      <c r="D249" s="13"/>
      <c r="E249" s="13" t="s">
        <v>323</v>
      </c>
      <c r="F249" s="13" t="s">
        <v>101</v>
      </c>
      <c r="G249" s="13" t="s">
        <v>102</v>
      </c>
      <c r="H249" s="13" t="s">
        <v>103</v>
      </c>
      <c r="I249" s="13">
        <f>J249</f>
        <v>2</v>
      </c>
      <c r="J249" s="13">
        <v>2</v>
      </c>
      <c r="K249" s="13">
        <v>2</v>
      </c>
      <c r="L249" s="13">
        <v>0.2</v>
      </c>
      <c r="M249" s="13">
        <v>0</v>
      </c>
      <c r="N249" s="13">
        <f t="shared" si="151"/>
        <v>0.2</v>
      </c>
      <c r="O249" s="13">
        <f>ROUND(P249,2)</f>
        <v>12.14</v>
      </c>
      <c r="P249" s="13">
        <f>ROUND(ROUND(ROUND(SUMIF(SmtRes!AQ694:'SmtRes'!AQ702,"=1",SmtRes!CU694:'SmtRes'!CU702),2),2)*I249/100,2)</f>
        <v>12.14</v>
      </c>
      <c r="Q249" s="13">
        <f>ROUND(CR249*I249,2)</f>
        <v>0</v>
      </c>
      <c r="R249" s="13">
        <f>ROUND(CS249*I249,2)</f>
        <v>0</v>
      </c>
      <c r="S249" s="13">
        <f>ROUND(CT249*I249,2)</f>
        <v>0</v>
      </c>
      <c r="T249" s="13">
        <f t="shared" si="153"/>
        <v>0</v>
      </c>
      <c r="U249" s="13">
        <f>ROUND(CV249*I249,7)</f>
        <v>0</v>
      </c>
      <c r="V249" s="13">
        <f>ROUND(CW249*I249,7)</f>
        <v>0</v>
      </c>
      <c r="W249" s="13">
        <f t="shared" si="154"/>
        <v>0</v>
      </c>
      <c r="X249" s="13">
        <f t="shared" si="155"/>
        <v>0</v>
      </c>
      <c r="Y249" s="13">
        <f t="shared" si="156"/>
        <v>0</v>
      </c>
      <c r="Z249" s="13"/>
      <c r="AA249" s="13">
        <v>91157899</v>
      </c>
      <c r="AB249" s="13">
        <f t="shared" si="157"/>
        <v>0</v>
      </c>
      <c r="AC249" s="13">
        <f>ROUND((ES249),6)</f>
        <v>0</v>
      </c>
      <c r="AD249" s="13">
        <f>ROUND((((ET249)-(EU249))+AE249),6)</f>
        <v>0</v>
      </c>
      <c r="AE249" s="13">
        <f t="shared" si="173"/>
        <v>0</v>
      </c>
      <c r="AF249" s="13">
        <f t="shared" si="173"/>
        <v>0</v>
      </c>
      <c r="AG249" s="13">
        <f t="shared" si="158"/>
        <v>0</v>
      </c>
      <c r="AH249" s="13">
        <f t="shared" si="174"/>
        <v>0</v>
      </c>
      <c r="AI249" s="13">
        <f t="shared" si="174"/>
        <v>0</v>
      </c>
      <c r="AJ249" s="13">
        <f t="shared" si="159"/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97</v>
      </c>
      <c r="AU249" s="13">
        <v>51</v>
      </c>
      <c r="AV249" s="13">
        <v>1</v>
      </c>
      <c r="AW249" s="13">
        <v>1</v>
      </c>
      <c r="AX249" s="13"/>
      <c r="AY249" s="13"/>
      <c r="AZ249" s="13">
        <v>1</v>
      </c>
      <c r="BA249" s="13">
        <v>1</v>
      </c>
      <c r="BB249" s="13">
        <v>1</v>
      </c>
      <c r="BC249" s="13">
        <v>1</v>
      </c>
      <c r="BD249" s="13" t="s">
        <v>3</v>
      </c>
      <c r="BE249" s="13" t="s">
        <v>3</v>
      </c>
      <c r="BF249" s="13" t="s">
        <v>3</v>
      </c>
      <c r="BG249" s="13" t="s">
        <v>3</v>
      </c>
      <c r="BH249" s="13">
        <v>3</v>
      </c>
      <c r="BI249" s="13">
        <v>2</v>
      </c>
      <c r="BJ249" s="13" t="s">
        <v>3</v>
      </c>
      <c r="BK249" s="13"/>
      <c r="BL249" s="13"/>
      <c r="BM249" s="13">
        <v>108001</v>
      </c>
      <c r="BN249" s="13">
        <v>0</v>
      </c>
      <c r="BO249" s="13" t="s">
        <v>3</v>
      </c>
      <c r="BP249" s="13">
        <v>0</v>
      </c>
      <c r="BQ249" s="13">
        <v>3</v>
      </c>
      <c r="BR249" s="13">
        <v>0</v>
      </c>
      <c r="BS249" s="13">
        <v>1</v>
      </c>
      <c r="BT249" s="13">
        <v>1</v>
      </c>
      <c r="BU249" s="13">
        <v>1</v>
      </c>
      <c r="BV249" s="13">
        <v>1</v>
      </c>
      <c r="BW249" s="13">
        <v>1</v>
      </c>
      <c r="BX249" s="13">
        <v>1</v>
      </c>
      <c r="BY249" s="13" t="s">
        <v>3</v>
      </c>
      <c r="BZ249" s="13">
        <v>97</v>
      </c>
      <c r="CA249" s="13">
        <v>51</v>
      </c>
      <c r="CB249" s="13" t="s">
        <v>3</v>
      </c>
      <c r="CC249" s="13"/>
      <c r="CD249" s="13"/>
      <c r="CE249" s="13">
        <v>0</v>
      </c>
      <c r="CF249" s="13">
        <v>0</v>
      </c>
      <c r="CG249" s="13">
        <v>0</v>
      </c>
      <c r="CH249" s="13">
        <v>11</v>
      </c>
      <c r="CI249" s="13">
        <v>1</v>
      </c>
      <c r="CJ249" s="13">
        <v>0</v>
      </c>
      <c r="CK249" s="13">
        <v>0</v>
      </c>
      <c r="CL249" s="13">
        <v>0</v>
      </c>
      <c r="CM249" s="13">
        <v>0</v>
      </c>
      <c r="CN249" s="13" t="s">
        <v>3</v>
      </c>
      <c r="CO249" s="13">
        <v>0</v>
      </c>
      <c r="CP249" s="13">
        <f t="shared" ref="CP249:CZ249" si="176">0</f>
        <v>0</v>
      </c>
      <c r="CQ249" s="13">
        <f t="shared" si="176"/>
        <v>0</v>
      </c>
      <c r="CR249" s="13">
        <f t="shared" si="176"/>
        <v>0</v>
      </c>
      <c r="CS249" s="13">
        <f t="shared" si="176"/>
        <v>0</v>
      </c>
      <c r="CT249" s="13">
        <f t="shared" si="176"/>
        <v>0</v>
      </c>
      <c r="CU249" s="13">
        <f t="shared" si="176"/>
        <v>0</v>
      </c>
      <c r="CV249" s="13">
        <f t="shared" si="176"/>
        <v>0</v>
      </c>
      <c r="CW249" s="13">
        <f t="shared" si="176"/>
        <v>0</v>
      </c>
      <c r="CX249" s="13">
        <f t="shared" si="176"/>
        <v>0</v>
      </c>
      <c r="CY249" s="13">
        <f t="shared" si="176"/>
        <v>0</v>
      </c>
      <c r="CZ249" s="13">
        <f t="shared" si="176"/>
        <v>0</v>
      </c>
      <c r="DA249" s="13"/>
      <c r="DB249" s="13"/>
      <c r="DC249" s="13" t="s">
        <v>3</v>
      </c>
      <c r="DD249" s="13" t="s">
        <v>3</v>
      </c>
      <c r="DE249" s="13" t="s">
        <v>3</v>
      </c>
      <c r="DF249" s="13" t="s">
        <v>3</v>
      </c>
      <c r="DG249" s="13" t="s">
        <v>3</v>
      </c>
      <c r="DH249" s="13" t="s">
        <v>3</v>
      </c>
      <c r="DI249" s="13" t="s">
        <v>3</v>
      </c>
      <c r="DJ249" s="13" t="s">
        <v>3</v>
      </c>
      <c r="DK249" s="13" t="s">
        <v>3</v>
      </c>
      <c r="DL249" s="13" t="s">
        <v>3</v>
      </c>
      <c r="DM249" s="13" t="s">
        <v>3</v>
      </c>
      <c r="DN249" s="13">
        <v>0</v>
      </c>
      <c r="DO249" s="13">
        <v>0</v>
      </c>
      <c r="DP249" s="13">
        <v>1</v>
      </c>
      <c r="DQ249" s="13">
        <v>1</v>
      </c>
      <c r="DR249" s="13"/>
      <c r="DS249" s="13"/>
      <c r="DT249" s="13"/>
      <c r="DU249" s="13">
        <v>1013</v>
      </c>
      <c r="DV249" s="13" t="s">
        <v>103</v>
      </c>
      <c r="DW249" s="13" t="s">
        <v>103</v>
      </c>
      <c r="DX249" s="13">
        <v>1</v>
      </c>
      <c r="DY249" s="13"/>
      <c r="DZ249" s="13" t="s">
        <v>3</v>
      </c>
      <c r="EA249" s="13" t="s">
        <v>3</v>
      </c>
      <c r="EB249" s="13" t="s">
        <v>3</v>
      </c>
      <c r="EC249" s="13" t="s">
        <v>3</v>
      </c>
      <c r="ED249" s="13"/>
      <c r="EE249" s="13">
        <v>87476968</v>
      </c>
      <c r="EF249" s="13">
        <v>3</v>
      </c>
      <c r="EG249" s="13" t="s">
        <v>96</v>
      </c>
      <c r="EH249" s="13">
        <v>0</v>
      </c>
      <c r="EI249" s="13" t="s">
        <v>3</v>
      </c>
      <c r="EJ249" s="13">
        <v>2</v>
      </c>
      <c r="EK249" s="13">
        <v>108001</v>
      </c>
      <c r="EL249" s="13" t="s">
        <v>97</v>
      </c>
      <c r="EM249" s="13" t="s">
        <v>98</v>
      </c>
      <c r="EN249" s="13"/>
      <c r="EO249" s="13" t="s">
        <v>3</v>
      </c>
      <c r="EP249" s="13"/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>
        <v>0</v>
      </c>
      <c r="FR249" s="13">
        <v>0</v>
      </c>
      <c r="FS249" s="13">
        <v>0</v>
      </c>
      <c r="FT249" s="13"/>
      <c r="FU249" s="13"/>
      <c r="FV249" s="13"/>
      <c r="FW249" s="13"/>
      <c r="FX249" s="13">
        <v>97</v>
      </c>
      <c r="FY249" s="13">
        <v>51</v>
      </c>
      <c r="FZ249" s="13"/>
      <c r="GA249" s="13" t="s">
        <v>3</v>
      </c>
      <c r="GB249" s="13"/>
      <c r="GC249" s="13"/>
      <c r="GD249" s="13">
        <v>1</v>
      </c>
      <c r="GE249" s="13"/>
      <c r="GF249" s="13">
        <v>274903907</v>
      </c>
      <c r="GG249" s="13">
        <v>2</v>
      </c>
      <c r="GH249" s="13">
        <v>1</v>
      </c>
      <c r="GI249" s="13">
        <v>-2</v>
      </c>
      <c r="GJ249" s="13">
        <v>0</v>
      </c>
      <c r="GK249" s="13">
        <v>0</v>
      </c>
      <c r="GL249" s="13">
        <f t="shared" si="165"/>
        <v>0</v>
      </c>
      <c r="GM249" s="13">
        <f t="shared" si="166"/>
        <v>12.14</v>
      </c>
      <c r="GN249" s="13">
        <f t="shared" si="167"/>
        <v>0</v>
      </c>
      <c r="GO249" s="13">
        <f t="shared" si="168"/>
        <v>12.14</v>
      </c>
      <c r="GP249" s="13">
        <f t="shared" si="169"/>
        <v>0</v>
      </c>
      <c r="GQ249" s="13"/>
      <c r="GR249" s="13">
        <v>0</v>
      </c>
      <c r="GS249" s="13">
        <v>3</v>
      </c>
      <c r="GT249" s="13">
        <v>0</v>
      </c>
      <c r="GU249" s="13" t="s">
        <v>3</v>
      </c>
      <c r="GV249" s="13">
        <f t="shared" si="170"/>
        <v>0</v>
      </c>
      <c r="GW249" s="13">
        <v>1</v>
      </c>
      <c r="GX249" s="13">
        <f t="shared" si="171"/>
        <v>0</v>
      </c>
      <c r="GY249" s="13"/>
      <c r="GZ249" s="13"/>
      <c r="HA249" s="13">
        <v>0</v>
      </c>
      <c r="HB249" s="13">
        <v>0</v>
      </c>
      <c r="HC249" s="13">
        <f>0</f>
        <v>0</v>
      </c>
      <c r="HD249" s="13"/>
      <c r="HE249" s="13" t="s">
        <v>3</v>
      </c>
      <c r="HF249" s="13" t="s">
        <v>3</v>
      </c>
      <c r="HG249" s="13"/>
      <c r="HH249" s="13"/>
      <c r="HI249" s="13"/>
      <c r="HJ249" s="13"/>
      <c r="HK249" s="13"/>
      <c r="HL249" s="13"/>
      <c r="HM249" s="13" t="s">
        <v>3</v>
      </c>
      <c r="HN249" s="13" t="s">
        <v>99</v>
      </c>
      <c r="HO249" s="13" t="s">
        <v>100</v>
      </c>
      <c r="HP249" s="13" t="s">
        <v>97</v>
      </c>
      <c r="HQ249" s="13" t="s">
        <v>97</v>
      </c>
      <c r="HR249" s="13"/>
      <c r="HS249" s="13">
        <v>0</v>
      </c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>
        <v>0</v>
      </c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</row>
    <row r="250" spans="1:255" x14ac:dyDescent="0.2">
      <c r="A250" s="11">
        <v>18</v>
      </c>
      <c r="B250" s="11">
        <v>1</v>
      </c>
      <c r="C250" s="11">
        <v>691</v>
      </c>
      <c r="D250" s="11"/>
      <c r="E250" s="11" t="s">
        <v>324</v>
      </c>
      <c r="F250" s="11" t="s">
        <v>325</v>
      </c>
      <c r="G250" s="11" t="s">
        <v>326</v>
      </c>
      <c r="H250" s="11" t="s">
        <v>78</v>
      </c>
      <c r="I250" s="11">
        <f>I246*J250</f>
        <v>7.0000000000000001E-3</v>
      </c>
      <c r="J250" s="11">
        <v>7.0000000000000007E-2</v>
      </c>
      <c r="K250" s="11">
        <v>7.0000000000000007E-2</v>
      </c>
      <c r="L250" s="11">
        <v>7.0000000000000001E-3</v>
      </c>
      <c r="M250" s="11">
        <v>0</v>
      </c>
      <c r="N250" s="11">
        <f t="shared" si="151"/>
        <v>7.0000000000000001E-3</v>
      </c>
      <c r="O250" s="11">
        <f>ROUND(CP250,2)</f>
        <v>283.55</v>
      </c>
      <c r="P250" s="11">
        <f>ROUND(CQ250*I250,2)</f>
        <v>283.55</v>
      </c>
      <c r="Q250" s="11">
        <f>ROUND(CR250*I250,2)</f>
        <v>0</v>
      </c>
      <c r="R250" s="11">
        <f>ROUND(CS250*I250,2)</f>
        <v>0</v>
      </c>
      <c r="S250" s="11">
        <f>ROUND(CT250*I250,2)</f>
        <v>0</v>
      </c>
      <c r="T250" s="11">
        <f t="shared" si="153"/>
        <v>0</v>
      </c>
      <c r="U250" s="11">
        <f>ROUND(CV250*I250,7)</f>
        <v>0</v>
      </c>
      <c r="V250" s="11">
        <f>ROUND(CW250*I250,7)</f>
        <v>0</v>
      </c>
      <c r="W250" s="11">
        <f t="shared" si="154"/>
        <v>0</v>
      </c>
      <c r="X250" s="11">
        <f t="shared" si="155"/>
        <v>0</v>
      </c>
      <c r="Y250" s="11">
        <f t="shared" si="156"/>
        <v>0</v>
      </c>
      <c r="Z250" s="11"/>
      <c r="AA250" s="11">
        <v>91157964</v>
      </c>
      <c r="AB250" s="11">
        <f t="shared" si="157"/>
        <v>40507.72</v>
      </c>
      <c r="AC250" s="11">
        <f>ROUND((ES250),6)</f>
        <v>40507.72</v>
      </c>
      <c r="AD250" s="11">
        <f>ROUND((((ET250)-(EU250))+AE250),6)</f>
        <v>0</v>
      </c>
      <c r="AE250" s="11">
        <f t="shared" si="173"/>
        <v>0</v>
      </c>
      <c r="AF250" s="11">
        <f t="shared" si="173"/>
        <v>0</v>
      </c>
      <c r="AG250" s="11">
        <f t="shared" si="158"/>
        <v>0</v>
      </c>
      <c r="AH250" s="11">
        <f t="shared" si="174"/>
        <v>0</v>
      </c>
      <c r="AI250" s="11">
        <f t="shared" si="174"/>
        <v>0</v>
      </c>
      <c r="AJ250" s="11">
        <f t="shared" si="159"/>
        <v>0</v>
      </c>
      <c r="AK250" s="11">
        <v>40507.72</v>
      </c>
      <c r="AL250" s="11">
        <v>40507.72</v>
      </c>
      <c r="AM250" s="11">
        <v>0</v>
      </c>
      <c r="AN250" s="11">
        <v>0</v>
      </c>
      <c r="AO250" s="11">
        <v>0</v>
      </c>
      <c r="AP250" s="11">
        <v>0</v>
      </c>
      <c r="AQ250" s="11">
        <v>0</v>
      </c>
      <c r="AR250" s="11">
        <v>0</v>
      </c>
      <c r="AS250" s="11">
        <v>0</v>
      </c>
      <c r="AT250" s="11">
        <v>97</v>
      </c>
      <c r="AU250" s="11">
        <v>51</v>
      </c>
      <c r="AV250" s="11">
        <v>1</v>
      </c>
      <c r="AW250" s="11">
        <v>1</v>
      </c>
      <c r="AX250" s="11"/>
      <c r="AY250" s="11"/>
      <c r="AZ250" s="11">
        <v>1</v>
      </c>
      <c r="BA250" s="11">
        <v>1</v>
      </c>
      <c r="BB250" s="11">
        <v>1</v>
      </c>
      <c r="BC250" s="11">
        <v>1</v>
      </c>
      <c r="BD250" s="11" t="s">
        <v>3</v>
      </c>
      <c r="BE250" s="11" t="s">
        <v>3</v>
      </c>
      <c r="BF250" s="11" t="s">
        <v>3</v>
      </c>
      <c r="BG250" s="11" t="s">
        <v>3</v>
      </c>
      <c r="BH250" s="11">
        <v>3</v>
      </c>
      <c r="BI250" s="11">
        <v>2</v>
      </c>
      <c r="BJ250" s="11" t="s">
        <v>327</v>
      </c>
      <c r="BK250" s="11"/>
      <c r="BL250" s="11"/>
      <c r="BM250" s="11">
        <v>108001</v>
      </c>
      <c r="BN250" s="11">
        <v>0</v>
      </c>
      <c r="BO250" s="11" t="s">
        <v>3</v>
      </c>
      <c r="BP250" s="11">
        <v>0</v>
      </c>
      <c r="BQ250" s="11">
        <v>3</v>
      </c>
      <c r="BR250" s="11">
        <v>0</v>
      </c>
      <c r="BS250" s="11">
        <v>1</v>
      </c>
      <c r="BT250" s="11">
        <v>1</v>
      </c>
      <c r="BU250" s="11">
        <v>1</v>
      </c>
      <c r="BV250" s="11">
        <v>1</v>
      </c>
      <c r="BW250" s="11">
        <v>1</v>
      </c>
      <c r="BX250" s="11">
        <v>1</v>
      </c>
      <c r="BY250" s="11" t="s">
        <v>3</v>
      </c>
      <c r="BZ250" s="11">
        <v>97</v>
      </c>
      <c r="CA250" s="11">
        <v>51</v>
      </c>
      <c r="CB250" s="11" t="s">
        <v>3</v>
      </c>
      <c r="CC250" s="11"/>
      <c r="CD250" s="11"/>
      <c r="CE250" s="11">
        <v>0</v>
      </c>
      <c r="CF250" s="11">
        <v>0</v>
      </c>
      <c r="CG250" s="11">
        <v>0</v>
      </c>
      <c r="CH250" s="11">
        <v>11</v>
      </c>
      <c r="CI250" s="11">
        <v>2</v>
      </c>
      <c r="CJ250" s="11">
        <v>0</v>
      </c>
      <c r="CK250" s="11">
        <v>0</v>
      </c>
      <c r="CL250" s="11">
        <v>0</v>
      </c>
      <c r="CM250" s="11">
        <v>0</v>
      </c>
      <c r="CN250" s="11" t="s">
        <v>3</v>
      </c>
      <c r="CO250" s="11">
        <v>0</v>
      </c>
      <c r="CP250" s="11">
        <f>(P250+Q250+S250+R250)</f>
        <v>283.55</v>
      </c>
      <c r="CQ250" s="11">
        <f>ROUND(AL250*BC250,2)</f>
        <v>40507.72</v>
      </c>
      <c r="CR250" s="11">
        <f>ROUND(AM250*BB250,2)</f>
        <v>0</v>
      </c>
      <c r="CS250" s="11">
        <f>ROUND(AN250*BS250,2)</f>
        <v>0</v>
      </c>
      <c r="CT250" s="11">
        <f>ROUND(AO250*BA250,2)</f>
        <v>0</v>
      </c>
      <c r="CU250" s="11">
        <f t="shared" ref="CU250:CX251" si="177">AG250</f>
        <v>0</v>
      </c>
      <c r="CV250" s="11">
        <f t="shared" si="177"/>
        <v>0</v>
      </c>
      <c r="CW250" s="11">
        <f t="shared" si="177"/>
        <v>0</v>
      </c>
      <c r="CX250" s="11">
        <f t="shared" si="177"/>
        <v>0</v>
      </c>
      <c r="CY250" s="11">
        <f>(((S250+R250)*AT250)/100)</f>
        <v>0</v>
      </c>
      <c r="CZ250" s="11">
        <f>(((S250+R250)*AU250)/100)</f>
        <v>0</v>
      </c>
      <c r="DA250" s="11"/>
      <c r="DB250" s="11"/>
      <c r="DC250" s="11" t="s">
        <v>3</v>
      </c>
      <c r="DD250" s="11" t="s">
        <v>3</v>
      </c>
      <c r="DE250" s="11" t="s">
        <v>3</v>
      </c>
      <c r="DF250" s="11" t="s">
        <v>3</v>
      </c>
      <c r="DG250" s="11" t="s">
        <v>3</v>
      </c>
      <c r="DH250" s="11" t="s">
        <v>3</v>
      </c>
      <c r="DI250" s="11" t="s">
        <v>3</v>
      </c>
      <c r="DJ250" s="11" t="s">
        <v>3</v>
      </c>
      <c r="DK250" s="11" t="s">
        <v>3</v>
      </c>
      <c r="DL250" s="11" t="s">
        <v>3</v>
      </c>
      <c r="DM250" s="11" t="s">
        <v>3</v>
      </c>
      <c r="DN250" s="11">
        <v>0</v>
      </c>
      <c r="DO250" s="11">
        <v>0</v>
      </c>
      <c r="DP250" s="11">
        <v>1</v>
      </c>
      <c r="DQ250" s="11">
        <v>1</v>
      </c>
      <c r="DR250" s="11"/>
      <c r="DS250" s="11"/>
      <c r="DT250" s="11"/>
      <c r="DU250" s="11">
        <v>1009</v>
      </c>
      <c r="DV250" s="11" t="s">
        <v>78</v>
      </c>
      <c r="DW250" s="11" t="s">
        <v>78</v>
      </c>
      <c r="DX250" s="11">
        <v>1000</v>
      </c>
      <c r="DY250" s="11"/>
      <c r="DZ250" s="11" t="s">
        <v>3</v>
      </c>
      <c r="EA250" s="11" t="s">
        <v>3</v>
      </c>
      <c r="EB250" s="11" t="s">
        <v>3</v>
      </c>
      <c r="EC250" s="11" t="s">
        <v>3</v>
      </c>
      <c r="ED250" s="11"/>
      <c r="EE250" s="11">
        <v>87476968</v>
      </c>
      <c r="EF250" s="11">
        <v>3</v>
      </c>
      <c r="EG250" s="11" t="s">
        <v>96</v>
      </c>
      <c r="EH250" s="11">
        <v>0</v>
      </c>
      <c r="EI250" s="11" t="s">
        <v>3</v>
      </c>
      <c r="EJ250" s="11">
        <v>2</v>
      </c>
      <c r="EK250" s="11">
        <v>108001</v>
      </c>
      <c r="EL250" s="11" t="s">
        <v>97</v>
      </c>
      <c r="EM250" s="11" t="s">
        <v>98</v>
      </c>
      <c r="EN250" s="11"/>
      <c r="EO250" s="11" t="s">
        <v>3</v>
      </c>
      <c r="EP250" s="11"/>
      <c r="EQ250" s="11">
        <v>0</v>
      </c>
      <c r="ER250" s="11">
        <v>40507.72</v>
      </c>
      <c r="ES250" s="11">
        <v>40507.72</v>
      </c>
      <c r="ET250" s="11">
        <v>0</v>
      </c>
      <c r="EU250" s="11">
        <v>0</v>
      </c>
      <c r="EV250" s="11">
        <v>0</v>
      </c>
      <c r="EW250" s="11">
        <v>0</v>
      </c>
      <c r="EX250" s="11">
        <v>0</v>
      </c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>
        <v>0</v>
      </c>
      <c r="FR250" s="11">
        <v>0</v>
      </c>
      <c r="FS250" s="11">
        <v>0</v>
      </c>
      <c r="FT250" s="11"/>
      <c r="FU250" s="11"/>
      <c r="FV250" s="11"/>
      <c r="FW250" s="11"/>
      <c r="FX250" s="11">
        <v>97</v>
      </c>
      <c r="FY250" s="11">
        <v>51</v>
      </c>
      <c r="FZ250" s="11"/>
      <c r="GA250" s="11" t="s">
        <v>3</v>
      </c>
      <c r="GB250" s="11"/>
      <c r="GC250" s="11"/>
      <c r="GD250" s="11">
        <v>1</v>
      </c>
      <c r="GE250" s="11">
        <v>66456.5</v>
      </c>
      <c r="GF250" s="11">
        <v>-377013951</v>
      </c>
      <c r="GG250" s="11">
        <v>2</v>
      </c>
      <c r="GH250" s="11">
        <v>1</v>
      </c>
      <c r="GI250" s="11">
        <v>-2</v>
      </c>
      <c r="GJ250" s="11">
        <v>0</v>
      </c>
      <c r="GK250" s="11">
        <v>0</v>
      </c>
      <c r="GL250" s="11">
        <f t="shared" si="165"/>
        <v>0</v>
      </c>
      <c r="GM250" s="11">
        <f t="shared" si="166"/>
        <v>283.55</v>
      </c>
      <c r="GN250" s="11">
        <f t="shared" si="167"/>
        <v>0</v>
      </c>
      <c r="GO250" s="11">
        <f t="shared" si="168"/>
        <v>283.55</v>
      </c>
      <c r="GP250" s="11">
        <f t="shared" si="169"/>
        <v>0</v>
      </c>
      <c r="GQ250" s="11"/>
      <c r="GR250" s="11">
        <v>3</v>
      </c>
      <c r="GS250" s="11">
        <v>3</v>
      </c>
      <c r="GT250" s="11">
        <v>0</v>
      </c>
      <c r="GU250" s="11" t="s">
        <v>3</v>
      </c>
      <c r="GV250" s="11">
        <f t="shared" si="170"/>
        <v>0</v>
      </c>
      <c r="GW250" s="11">
        <v>1</v>
      </c>
      <c r="GX250" s="11">
        <f t="shared" si="171"/>
        <v>0</v>
      </c>
      <c r="GY250" s="11"/>
      <c r="GZ250" s="11"/>
      <c r="HA250" s="11">
        <v>0</v>
      </c>
      <c r="HB250" s="11">
        <v>0</v>
      </c>
      <c r="HC250" s="11">
        <f>GV250*GW250</f>
        <v>0</v>
      </c>
      <c r="HD250" s="11"/>
      <c r="HE250" s="11" t="s">
        <v>3</v>
      </c>
      <c r="HF250" s="11" t="s">
        <v>3</v>
      </c>
      <c r="HG250" s="11"/>
      <c r="HH250" s="11"/>
      <c r="HI250" s="11"/>
      <c r="HJ250" s="11"/>
      <c r="HK250" s="11"/>
      <c r="HL250" s="11"/>
      <c r="HM250" s="11" t="s">
        <v>3</v>
      </c>
      <c r="HN250" s="11" t="s">
        <v>99</v>
      </c>
      <c r="HO250" s="11" t="s">
        <v>100</v>
      </c>
      <c r="HP250" s="11" t="s">
        <v>97</v>
      </c>
      <c r="HQ250" s="11" t="s">
        <v>97</v>
      </c>
      <c r="HR250" s="11"/>
      <c r="HS250" s="11">
        <v>0</v>
      </c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>
        <v>0</v>
      </c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</row>
    <row r="251" spans="1:255" x14ac:dyDescent="0.2">
      <c r="A251" s="13">
        <v>18</v>
      </c>
      <c r="B251" s="13">
        <v>1</v>
      </c>
      <c r="C251" s="13">
        <v>700</v>
      </c>
      <c r="D251" s="13"/>
      <c r="E251" s="13" t="s">
        <v>324</v>
      </c>
      <c r="F251" s="13" t="s">
        <v>325</v>
      </c>
      <c r="G251" s="13" t="s">
        <v>326</v>
      </c>
      <c r="H251" s="13" t="s">
        <v>78</v>
      </c>
      <c r="I251" s="13">
        <f>I247*J251</f>
        <v>7.0000000000000001E-3</v>
      </c>
      <c r="J251" s="13">
        <v>7.0000000000000007E-2</v>
      </c>
      <c r="K251" s="13">
        <v>7.0000000000000007E-2</v>
      </c>
      <c r="L251" s="13">
        <v>7.0000000000000001E-3</v>
      </c>
      <c r="M251" s="13">
        <v>0</v>
      </c>
      <c r="N251" s="13">
        <f t="shared" si="151"/>
        <v>7.0000000000000001E-3</v>
      </c>
      <c r="O251" s="13">
        <f>ROUND(CP251,2)</f>
        <v>283.55</v>
      </c>
      <c r="P251" s="13">
        <f>ROUND(CQ251*I251,2)</f>
        <v>283.55</v>
      </c>
      <c r="Q251" s="13">
        <f>ROUND(CR251*I251,2)</f>
        <v>0</v>
      </c>
      <c r="R251" s="13">
        <f>ROUND(CS251*I251,2)</f>
        <v>0</v>
      </c>
      <c r="S251" s="13">
        <f>ROUND(CT251*I251,2)</f>
        <v>0</v>
      </c>
      <c r="T251" s="13">
        <f t="shared" si="153"/>
        <v>0</v>
      </c>
      <c r="U251" s="13">
        <f>ROUND(CV251*I251,7)</f>
        <v>0</v>
      </c>
      <c r="V251" s="13">
        <f>ROUND(CW251*I251,7)</f>
        <v>0</v>
      </c>
      <c r="W251" s="13">
        <f t="shared" si="154"/>
        <v>0</v>
      </c>
      <c r="X251" s="13">
        <f t="shared" si="155"/>
        <v>0</v>
      </c>
      <c r="Y251" s="13">
        <f t="shared" si="156"/>
        <v>0</v>
      </c>
      <c r="Z251" s="13"/>
      <c r="AA251" s="13">
        <v>91157899</v>
      </c>
      <c r="AB251" s="13">
        <f t="shared" si="157"/>
        <v>40507.72</v>
      </c>
      <c r="AC251" s="13">
        <f>ROUND((ES251),6)</f>
        <v>40507.72</v>
      </c>
      <c r="AD251" s="13">
        <f>ROUND((((ET251)-(EU251))+AE251),6)</f>
        <v>0</v>
      </c>
      <c r="AE251" s="13">
        <f t="shared" si="173"/>
        <v>0</v>
      </c>
      <c r="AF251" s="13">
        <f t="shared" si="173"/>
        <v>0</v>
      </c>
      <c r="AG251" s="13">
        <f t="shared" si="158"/>
        <v>0</v>
      </c>
      <c r="AH251" s="13">
        <f t="shared" si="174"/>
        <v>0</v>
      </c>
      <c r="AI251" s="13">
        <f t="shared" si="174"/>
        <v>0</v>
      </c>
      <c r="AJ251" s="13">
        <f t="shared" si="159"/>
        <v>0</v>
      </c>
      <c r="AK251" s="13">
        <v>40507.72</v>
      </c>
      <c r="AL251" s="13">
        <v>40507.72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97</v>
      </c>
      <c r="AU251" s="13">
        <v>51</v>
      </c>
      <c r="AV251" s="13">
        <v>1</v>
      </c>
      <c r="AW251" s="13">
        <v>1</v>
      </c>
      <c r="AX251" s="13"/>
      <c r="AY251" s="13"/>
      <c r="AZ251" s="13">
        <v>1</v>
      </c>
      <c r="BA251" s="13">
        <v>1</v>
      </c>
      <c r="BB251" s="13">
        <v>1</v>
      </c>
      <c r="BC251" s="13">
        <v>1</v>
      </c>
      <c r="BD251" s="13" t="s">
        <v>3</v>
      </c>
      <c r="BE251" s="13" t="s">
        <v>3</v>
      </c>
      <c r="BF251" s="13" t="s">
        <v>3</v>
      </c>
      <c r="BG251" s="13" t="s">
        <v>3</v>
      </c>
      <c r="BH251" s="13">
        <v>3</v>
      </c>
      <c r="BI251" s="13">
        <v>2</v>
      </c>
      <c r="BJ251" s="13" t="s">
        <v>327</v>
      </c>
      <c r="BK251" s="13"/>
      <c r="BL251" s="13"/>
      <c r="BM251" s="13">
        <v>108001</v>
      </c>
      <c r="BN251" s="13">
        <v>0</v>
      </c>
      <c r="BO251" s="13" t="s">
        <v>3</v>
      </c>
      <c r="BP251" s="13">
        <v>0</v>
      </c>
      <c r="BQ251" s="13">
        <v>3</v>
      </c>
      <c r="BR251" s="13">
        <v>0</v>
      </c>
      <c r="BS251" s="13">
        <v>1</v>
      </c>
      <c r="BT251" s="13">
        <v>1</v>
      </c>
      <c r="BU251" s="13">
        <v>1</v>
      </c>
      <c r="BV251" s="13">
        <v>1</v>
      </c>
      <c r="BW251" s="13">
        <v>1</v>
      </c>
      <c r="BX251" s="13">
        <v>1</v>
      </c>
      <c r="BY251" s="13" t="s">
        <v>3</v>
      </c>
      <c r="BZ251" s="13">
        <v>97</v>
      </c>
      <c r="CA251" s="13">
        <v>51</v>
      </c>
      <c r="CB251" s="13" t="s">
        <v>3</v>
      </c>
      <c r="CC251" s="13"/>
      <c r="CD251" s="13"/>
      <c r="CE251" s="13">
        <v>0</v>
      </c>
      <c r="CF251" s="13">
        <v>0</v>
      </c>
      <c r="CG251" s="13">
        <v>0</v>
      </c>
      <c r="CH251" s="13">
        <v>11</v>
      </c>
      <c r="CI251" s="13">
        <v>2</v>
      </c>
      <c r="CJ251" s="13">
        <v>0</v>
      </c>
      <c r="CK251" s="13">
        <v>0</v>
      </c>
      <c r="CL251" s="13">
        <v>0</v>
      </c>
      <c r="CM251" s="13">
        <v>0</v>
      </c>
      <c r="CN251" s="13" t="s">
        <v>3</v>
      </c>
      <c r="CO251" s="13">
        <v>0</v>
      </c>
      <c r="CP251" s="13">
        <f>(P251+Q251+S251+R251)</f>
        <v>283.55</v>
      </c>
      <c r="CQ251" s="13">
        <f>ROUND(AL251*BC251,2)</f>
        <v>40507.72</v>
      </c>
      <c r="CR251" s="13">
        <f>ROUND(AM251*BB251,2)</f>
        <v>0</v>
      </c>
      <c r="CS251" s="13">
        <f>ROUND(AN251*BS251,2)</f>
        <v>0</v>
      </c>
      <c r="CT251" s="13">
        <f>ROUND(AO251*BA251,2)</f>
        <v>0</v>
      </c>
      <c r="CU251" s="13">
        <f t="shared" si="177"/>
        <v>0</v>
      </c>
      <c r="CV251" s="13">
        <f t="shared" si="177"/>
        <v>0</v>
      </c>
      <c r="CW251" s="13">
        <f t="shared" si="177"/>
        <v>0</v>
      </c>
      <c r="CX251" s="13">
        <f t="shared" si="177"/>
        <v>0</v>
      </c>
      <c r="CY251" s="13">
        <f>(((S251+R251)*AT251)/100)</f>
        <v>0</v>
      </c>
      <c r="CZ251" s="13">
        <f>(((S251+R251)*AU251)/100)</f>
        <v>0</v>
      </c>
      <c r="DA251" s="13"/>
      <c r="DB251" s="13"/>
      <c r="DC251" s="13" t="s">
        <v>3</v>
      </c>
      <c r="DD251" s="13" t="s">
        <v>3</v>
      </c>
      <c r="DE251" s="13" t="s">
        <v>3</v>
      </c>
      <c r="DF251" s="13" t="s">
        <v>3</v>
      </c>
      <c r="DG251" s="13" t="s">
        <v>3</v>
      </c>
      <c r="DH251" s="13" t="s">
        <v>3</v>
      </c>
      <c r="DI251" s="13" t="s">
        <v>3</v>
      </c>
      <c r="DJ251" s="13" t="s">
        <v>3</v>
      </c>
      <c r="DK251" s="13" t="s">
        <v>3</v>
      </c>
      <c r="DL251" s="13" t="s">
        <v>3</v>
      </c>
      <c r="DM251" s="13" t="s">
        <v>3</v>
      </c>
      <c r="DN251" s="13">
        <v>0</v>
      </c>
      <c r="DO251" s="13">
        <v>0</v>
      </c>
      <c r="DP251" s="13">
        <v>1</v>
      </c>
      <c r="DQ251" s="13">
        <v>1</v>
      </c>
      <c r="DR251" s="13"/>
      <c r="DS251" s="13"/>
      <c r="DT251" s="13"/>
      <c r="DU251" s="13">
        <v>1009</v>
      </c>
      <c r="DV251" s="13" t="s">
        <v>78</v>
      </c>
      <c r="DW251" s="13" t="s">
        <v>78</v>
      </c>
      <c r="DX251" s="13">
        <v>1000</v>
      </c>
      <c r="DY251" s="13"/>
      <c r="DZ251" s="13" t="s">
        <v>3</v>
      </c>
      <c r="EA251" s="13" t="s">
        <v>3</v>
      </c>
      <c r="EB251" s="13" t="s">
        <v>3</v>
      </c>
      <c r="EC251" s="13" t="s">
        <v>3</v>
      </c>
      <c r="ED251" s="13"/>
      <c r="EE251" s="13">
        <v>87476968</v>
      </c>
      <c r="EF251" s="13">
        <v>3</v>
      </c>
      <c r="EG251" s="13" t="s">
        <v>96</v>
      </c>
      <c r="EH251" s="13">
        <v>0</v>
      </c>
      <c r="EI251" s="13" t="s">
        <v>3</v>
      </c>
      <c r="EJ251" s="13">
        <v>2</v>
      </c>
      <c r="EK251" s="13">
        <v>108001</v>
      </c>
      <c r="EL251" s="13" t="s">
        <v>97</v>
      </c>
      <c r="EM251" s="13" t="s">
        <v>98</v>
      </c>
      <c r="EN251" s="13"/>
      <c r="EO251" s="13" t="s">
        <v>3</v>
      </c>
      <c r="EP251" s="13"/>
      <c r="EQ251" s="13">
        <v>0</v>
      </c>
      <c r="ER251" s="13">
        <v>40507.72</v>
      </c>
      <c r="ES251" s="13">
        <v>40507.72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>
        <v>0</v>
      </c>
      <c r="FR251" s="13">
        <v>0</v>
      </c>
      <c r="FS251" s="13">
        <v>0</v>
      </c>
      <c r="FT251" s="13"/>
      <c r="FU251" s="13"/>
      <c r="FV251" s="13"/>
      <c r="FW251" s="13"/>
      <c r="FX251" s="13">
        <v>97</v>
      </c>
      <c r="FY251" s="13">
        <v>51</v>
      </c>
      <c r="FZ251" s="13"/>
      <c r="GA251" s="13" t="s">
        <v>3</v>
      </c>
      <c r="GB251" s="13"/>
      <c r="GC251" s="13"/>
      <c r="GD251" s="13">
        <v>1</v>
      </c>
      <c r="GE251" s="13">
        <v>66456.5</v>
      </c>
      <c r="GF251" s="13">
        <v>-377013951</v>
      </c>
      <c r="GG251" s="13">
        <v>2</v>
      </c>
      <c r="GH251" s="13">
        <v>1</v>
      </c>
      <c r="GI251" s="13">
        <v>-2</v>
      </c>
      <c r="GJ251" s="13">
        <v>0</v>
      </c>
      <c r="GK251" s="13">
        <v>0</v>
      </c>
      <c r="GL251" s="13">
        <f t="shared" si="165"/>
        <v>0</v>
      </c>
      <c r="GM251" s="13">
        <f t="shared" si="166"/>
        <v>283.55</v>
      </c>
      <c r="GN251" s="13">
        <f t="shared" si="167"/>
        <v>0</v>
      </c>
      <c r="GO251" s="13">
        <f t="shared" si="168"/>
        <v>283.55</v>
      </c>
      <c r="GP251" s="13">
        <f t="shared" si="169"/>
        <v>0</v>
      </c>
      <c r="GQ251" s="13"/>
      <c r="GR251" s="13">
        <v>3</v>
      </c>
      <c r="GS251" s="13">
        <v>3</v>
      </c>
      <c r="GT251" s="13">
        <v>0</v>
      </c>
      <c r="GU251" s="13" t="s">
        <v>3</v>
      </c>
      <c r="GV251" s="13">
        <f t="shared" si="170"/>
        <v>0</v>
      </c>
      <c r="GW251" s="13">
        <v>1</v>
      </c>
      <c r="GX251" s="13">
        <f t="shared" si="171"/>
        <v>0</v>
      </c>
      <c r="GY251" s="13"/>
      <c r="GZ251" s="13"/>
      <c r="HA251" s="13">
        <v>0</v>
      </c>
      <c r="HB251" s="13">
        <v>0</v>
      </c>
      <c r="HC251" s="13">
        <f>GV251*GW251</f>
        <v>0</v>
      </c>
      <c r="HD251" s="13"/>
      <c r="HE251" s="13" t="s">
        <v>3</v>
      </c>
      <c r="HF251" s="13" t="s">
        <v>3</v>
      </c>
      <c r="HG251" s="13"/>
      <c r="HH251" s="13"/>
      <c r="HI251" s="13"/>
      <c r="HJ251" s="13"/>
      <c r="HK251" s="13"/>
      <c r="HL251" s="13"/>
      <c r="HM251" s="13" t="s">
        <v>3</v>
      </c>
      <c r="HN251" s="13" t="s">
        <v>99</v>
      </c>
      <c r="HO251" s="13" t="s">
        <v>100</v>
      </c>
      <c r="HP251" s="13" t="s">
        <v>97</v>
      </c>
      <c r="HQ251" s="13" t="s">
        <v>97</v>
      </c>
      <c r="HR251" s="13"/>
      <c r="HS251" s="13">
        <v>0</v>
      </c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>
        <v>0</v>
      </c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</row>
    <row r="252" spans="1:255" x14ac:dyDescent="0.2">
      <c r="A252" s="11">
        <v>17</v>
      </c>
      <c r="B252" s="11">
        <v>1</v>
      </c>
      <c r="C252" s="11">
        <f>ROW(SmtRes!A711)</f>
        <v>711</v>
      </c>
      <c r="D252" s="11">
        <f>ROW(EtalonRes!A921)</f>
        <v>921</v>
      </c>
      <c r="E252" s="11" t="s">
        <v>328</v>
      </c>
      <c r="F252" s="11" t="s">
        <v>329</v>
      </c>
      <c r="G252" s="11" t="s">
        <v>330</v>
      </c>
      <c r="H252" s="11" t="s">
        <v>275</v>
      </c>
      <c r="I252" s="11">
        <v>0.08</v>
      </c>
      <c r="J252" s="11">
        <v>0</v>
      </c>
      <c r="K252" s="11">
        <v>0.08</v>
      </c>
      <c r="L252" s="11">
        <v>0.08</v>
      </c>
      <c r="M252" s="11">
        <v>0</v>
      </c>
      <c r="N252" s="11">
        <f t="shared" si="151"/>
        <v>0.08</v>
      </c>
      <c r="O252" s="11">
        <f>ROUND(CP252,2)</f>
        <v>1609.51</v>
      </c>
      <c r="P252" s="11">
        <f>SUMIF(SmtRes!AQ703:'SmtRes'!AQ711,"=1",SmtRes!DF703:'SmtRes'!DF711)</f>
        <v>206.21</v>
      </c>
      <c r="Q252" s="11">
        <f>SUMIF(SmtRes!AQ703:'SmtRes'!AQ711,"=1",SmtRes!DG703:'SmtRes'!DG711)</f>
        <v>28.790000000000003</v>
      </c>
      <c r="R252" s="11">
        <f>SUMIF(SmtRes!AQ703:'SmtRes'!AQ711,"=1",SmtRes!DH703:'SmtRes'!DH711)</f>
        <v>18.579999999999998</v>
      </c>
      <c r="S252" s="11">
        <f>SUMIF(SmtRes!AQ703:'SmtRes'!AQ711,"=1",SmtRes!DI703:'SmtRes'!DI711)</f>
        <v>1355.93</v>
      </c>
      <c r="T252" s="11">
        <f t="shared" si="153"/>
        <v>0</v>
      </c>
      <c r="U252" s="11">
        <f>SUMIF(SmtRes!AQ703:'SmtRes'!AQ711,"=1",SmtRes!CV703:'SmtRes'!CV711)</f>
        <v>1.61</v>
      </c>
      <c r="V252" s="11">
        <f>SUMIF(SmtRes!AQ703:'SmtRes'!AQ711,"=1",SmtRes!CW703:'SmtRes'!CW711)</f>
        <v>1.84E-2</v>
      </c>
      <c r="W252" s="11">
        <f t="shared" si="154"/>
        <v>0</v>
      </c>
      <c r="X252" s="11">
        <f t="shared" si="155"/>
        <v>1333.27</v>
      </c>
      <c r="Y252" s="11">
        <f t="shared" si="156"/>
        <v>701</v>
      </c>
      <c r="Z252" s="11"/>
      <c r="AA252" s="11">
        <v>91157964</v>
      </c>
      <c r="AB252" s="11">
        <f t="shared" si="157"/>
        <v>19918.780350000001</v>
      </c>
      <c r="AC252" s="11">
        <f>ROUND((SUM(SmtRes!BQ703:'SmtRes'!BQ711)),6)</f>
        <v>2609.8670000000002</v>
      </c>
      <c r="AD252" s="11">
        <f>ROUND((((SUM(SmtRes!BR703:'SmtRes'!BR711))-(SUM(SmtRes!BS703:'SmtRes'!BS711)))+AE252),6)</f>
        <v>359.83960000000002</v>
      </c>
      <c r="AE252" s="11">
        <f>ROUND((SUM(SmtRes!BS703:'SmtRes'!BS711)),6)</f>
        <v>232.14705000000001</v>
      </c>
      <c r="AF252" s="11">
        <f>ROUND((SUM(SmtRes!BT703:'SmtRes'!BT711)),6)</f>
        <v>16949.07375</v>
      </c>
      <c r="AG252" s="11">
        <f t="shared" si="158"/>
        <v>0</v>
      </c>
      <c r="AH252" s="11">
        <f>(SUM(SmtRes!BU703:'SmtRes'!BU711))</f>
        <v>20.125</v>
      </c>
      <c r="AI252" s="11">
        <f>(SUM(SmtRes!BV703:'SmtRes'!BV711))</f>
        <v>0.23</v>
      </c>
      <c r="AJ252" s="11">
        <f t="shared" si="159"/>
        <v>0</v>
      </c>
      <c r="AK252" s="11">
        <v>17862.963</v>
      </c>
      <c r="AL252" s="11">
        <v>2609.8670000000002</v>
      </c>
      <c r="AM252" s="11">
        <v>312.904</v>
      </c>
      <c r="AN252" s="11">
        <v>201.86699999999999</v>
      </c>
      <c r="AO252" s="11">
        <v>14738.325000000001</v>
      </c>
      <c r="AP252" s="11">
        <v>0</v>
      </c>
      <c r="AQ252" s="11">
        <v>17.5</v>
      </c>
      <c r="AR252" s="11">
        <v>0.2</v>
      </c>
      <c r="AS252" s="11">
        <v>0</v>
      </c>
      <c r="AT252" s="11">
        <v>97</v>
      </c>
      <c r="AU252" s="11">
        <v>51</v>
      </c>
      <c r="AV252" s="11">
        <v>1</v>
      </c>
      <c r="AW252" s="11">
        <v>1</v>
      </c>
      <c r="AX252" s="11"/>
      <c r="AY252" s="11"/>
      <c r="AZ252" s="11">
        <v>1</v>
      </c>
      <c r="BA252" s="11">
        <v>1</v>
      </c>
      <c r="BB252" s="11">
        <v>1</v>
      </c>
      <c r="BC252" s="11">
        <v>1</v>
      </c>
      <c r="BD252" s="11" t="s">
        <v>3</v>
      </c>
      <c r="BE252" s="11" t="s">
        <v>3</v>
      </c>
      <c r="BF252" s="11" t="s">
        <v>3</v>
      </c>
      <c r="BG252" s="11" t="s">
        <v>3</v>
      </c>
      <c r="BH252" s="11">
        <v>0</v>
      </c>
      <c r="BI252" s="11">
        <v>2</v>
      </c>
      <c r="BJ252" s="11" t="s">
        <v>331</v>
      </c>
      <c r="BK252" s="11"/>
      <c r="BL252" s="11"/>
      <c r="BM252" s="11">
        <v>108001</v>
      </c>
      <c r="BN252" s="11">
        <v>0</v>
      </c>
      <c r="BO252" s="11" t="s">
        <v>3</v>
      </c>
      <c r="BP252" s="11">
        <v>0</v>
      </c>
      <c r="BQ252" s="11">
        <v>3</v>
      </c>
      <c r="BR252" s="11">
        <v>0</v>
      </c>
      <c r="BS252" s="11">
        <v>1</v>
      </c>
      <c r="BT252" s="11">
        <v>1</v>
      </c>
      <c r="BU252" s="11">
        <v>1</v>
      </c>
      <c r="BV252" s="11">
        <v>1</v>
      </c>
      <c r="BW252" s="11">
        <v>1</v>
      </c>
      <c r="BX252" s="11">
        <v>1</v>
      </c>
      <c r="BY252" s="11" t="s">
        <v>3</v>
      </c>
      <c r="BZ252" s="11">
        <v>97</v>
      </c>
      <c r="CA252" s="11">
        <v>51</v>
      </c>
      <c r="CB252" s="11" t="s">
        <v>3</v>
      </c>
      <c r="CC252" s="11"/>
      <c r="CD252" s="11"/>
      <c r="CE252" s="11">
        <v>0</v>
      </c>
      <c r="CF252" s="11">
        <v>0</v>
      </c>
      <c r="CG252" s="11">
        <v>0</v>
      </c>
      <c r="CH252" s="11">
        <v>12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 t="s">
        <v>196</v>
      </c>
      <c r="CO252" s="11">
        <v>0</v>
      </c>
      <c r="CP252" s="11">
        <f>(P252+Q252+S252+R252)</f>
        <v>1609.51</v>
      </c>
      <c r="CQ252" s="11">
        <f>SUMIF(SmtRes!AQ703:'SmtRes'!AQ711,"=1",SmtRes!AA703:'SmtRes'!AA711)</f>
        <v>1354.74</v>
      </c>
      <c r="CR252" s="11">
        <f>SUMIF(SmtRes!AQ703:'SmtRes'!AQ711,"=1",SmtRes!AB703:'SmtRes'!AB711)</f>
        <v>2160.2399999999998</v>
      </c>
      <c r="CS252" s="11">
        <f>SUMIF(SmtRes!AQ703:'SmtRes'!AQ711,"=1",SmtRes!AC703:'SmtRes'!AC711)</f>
        <v>2018.67</v>
      </c>
      <c r="CT252" s="11">
        <f>SUMIF(SmtRes!AQ703:'SmtRes'!AQ711,"=1",SmtRes!AD703:'SmtRes'!AD711)</f>
        <v>842.19</v>
      </c>
      <c r="CU252" s="11">
        <f>AG252</f>
        <v>0</v>
      </c>
      <c r="CV252" s="11">
        <f>SUMIF(SmtRes!AQ703:'SmtRes'!AQ711,"=1",SmtRes!BU703:'SmtRes'!BU711)</f>
        <v>20.125</v>
      </c>
      <c r="CW252" s="11">
        <f>SUMIF(SmtRes!AQ703:'SmtRes'!AQ711,"=1",SmtRes!BV703:'SmtRes'!BV711)</f>
        <v>0.23</v>
      </c>
      <c r="CX252" s="11">
        <f>AJ252</f>
        <v>0</v>
      </c>
      <c r="CY252" s="11">
        <f>(((S252+R252)*AT252)/100)</f>
        <v>1333.2746999999999</v>
      </c>
      <c r="CZ252" s="11">
        <f>(((S252+R252)*AU252)/100)</f>
        <v>701.00009999999997</v>
      </c>
      <c r="DA252" s="11"/>
      <c r="DB252" s="11">
        <v>79</v>
      </c>
      <c r="DC252" s="11" t="s">
        <v>3</v>
      </c>
      <c r="DD252" s="11" t="s">
        <v>3</v>
      </c>
      <c r="DE252" s="11" t="s">
        <v>197</v>
      </c>
      <c r="DF252" s="11" t="s">
        <v>197</v>
      </c>
      <c r="DG252" s="11" t="s">
        <v>197</v>
      </c>
      <c r="DH252" s="11" t="s">
        <v>3</v>
      </c>
      <c r="DI252" s="11" t="s">
        <v>197</v>
      </c>
      <c r="DJ252" s="11" t="s">
        <v>197</v>
      </c>
      <c r="DK252" s="11" t="s">
        <v>3</v>
      </c>
      <c r="DL252" s="11" t="s">
        <v>3</v>
      </c>
      <c r="DM252" s="11" t="s">
        <v>3</v>
      </c>
      <c r="DN252" s="11">
        <v>0</v>
      </c>
      <c r="DO252" s="11">
        <v>0</v>
      </c>
      <c r="DP252" s="11">
        <v>1</v>
      </c>
      <c r="DQ252" s="11">
        <v>1</v>
      </c>
      <c r="DR252" s="11"/>
      <c r="DS252" s="11"/>
      <c r="DT252" s="11"/>
      <c r="DU252" s="11">
        <v>1003</v>
      </c>
      <c r="DV252" s="11" t="s">
        <v>275</v>
      </c>
      <c r="DW252" s="11" t="s">
        <v>275</v>
      </c>
      <c r="DX252" s="11">
        <v>100</v>
      </c>
      <c r="DY252" s="11"/>
      <c r="DZ252" s="11" t="s">
        <v>3</v>
      </c>
      <c r="EA252" s="11" t="s">
        <v>3</v>
      </c>
      <c r="EB252" s="11" t="s">
        <v>3</v>
      </c>
      <c r="EC252" s="11" t="s">
        <v>3</v>
      </c>
      <c r="ED252" s="11"/>
      <c r="EE252" s="11">
        <v>87476968</v>
      </c>
      <c r="EF252" s="11">
        <v>3</v>
      </c>
      <c r="EG252" s="11" t="s">
        <v>96</v>
      </c>
      <c r="EH252" s="11">
        <v>0</v>
      </c>
      <c r="EI252" s="11" t="s">
        <v>3</v>
      </c>
      <c r="EJ252" s="11">
        <v>2</v>
      </c>
      <c r="EK252" s="11">
        <v>108001</v>
      </c>
      <c r="EL252" s="11" t="s">
        <v>97</v>
      </c>
      <c r="EM252" s="11" t="s">
        <v>98</v>
      </c>
      <c r="EN252" s="11"/>
      <c r="EO252" s="11" t="s">
        <v>200</v>
      </c>
      <c r="EP252" s="11"/>
      <c r="EQ252" s="11">
        <v>131072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17.5</v>
      </c>
      <c r="EX252" s="11">
        <v>0.2</v>
      </c>
      <c r="EY252" s="11">
        <v>0</v>
      </c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>
        <v>0</v>
      </c>
      <c r="FR252" s="11">
        <v>0</v>
      </c>
      <c r="FS252" s="11">
        <v>0</v>
      </c>
      <c r="FT252" s="11"/>
      <c r="FU252" s="11"/>
      <c r="FV252" s="11"/>
      <c r="FW252" s="11"/>
      <c r="FX252" s="11">
        <v>97</v>
      </c>
      <c r="FY252" s="11">
        <v>51</v>
      </c>
      <c r="FZ252" s="11"/>
      <c r="GA252" s="11" t="s">
        <v>3</v>
      </c>
      <c r="GB252" s="11"/>
      <c r="GC252" s="11"/>
      <c r="GD252" s="11">
        <v>1</v>
      </c>
      <c r="GE252" s="11"/>
      <c r="GF252" s="11">
        <v>402919570</v>
      </c>
      <c r="GG252" s="11">
        <v>2</v>
      </c>
      <c r="GH252" s="11">
        <v>1</v>
      </c>
      <c r="GI252" s="11">
        <v>-2</v>
      </c>
      <c r="GJ252" s="11">
        <v>0</v>
      </c>
      <c r="GK252" s="11">
        <v>0</v>
      </c>
      <c r="GL252" s="11">
        <f t="shared" si="165"/>
        <v>0</v>
      </c>
      <c r="GM252" s="11">
        <f t="shared" si="166"/>
        <v>3643.78</v>
      </c>
      <c r="GN252" s="11">
        <f t="shared" si="167"/>
        <v>0</v>
      </c>
      <c r="GO252" s="11">
        <f t="shared" si="168"/>
        <v>3643.78</v>
      </c>
      <c r="GP252" s="11">
        <f t="shared" si="169"/>
        <v>0</v>
      </c>
      <c r="GQ252" s="11"/>
      <c r="GR252" s="11">
        <v>0</v>
      </c>
      <c r="GS252" s="11">
        <v>3</v>
      </c>
      <c r="GT252" s="11">
        <v>0</v>
      </c>
      <c r="GU252" s="11" t="s">
        <v>3</v>
      </c>
      <c r="GV252" s="11">
        <f t="shared" si="170"/>
        <v>0</v>
      </c>
      <c r="GW252" s="11">
        <v>1</v>
      </c>
      <c r="GX252" s="11">
        <f t="shared" si="171"/>
        <v>0</v>
      </c>
      <c r="GY252" s="11"/>
      <c r="GZ252" s="11"/>
      <c r="HA252" s="11">
        <v>0</v>
      </c>
      <c r="HB252" s="11">
        <v>0</v>
      </c>
      <c r="HC252" s="11">
        <f>GV252*GW252</f>
        <v>0</v>
      </c>
      <c r="HD252" s="11"/>
      <c r="HE252" s="11" t="s">
        <v>3</v>
      </c>
      <c r="HF252" s="11" t="s">
        <v>3</v>
      </c>
      <c r="HG252" s="11"/>
      <c r="HH252" s="11"/>
      <c r="HI252" s="11"/>
      <c r="HJ252" s="11"/>
      <c r="HK252" s="11"/>
      <c r="HL252" s="11"/>
      <c r="HM252" s="11" t="s">
        <v>3</v>
      </c>
      <c r="HN252" s="11" t="s">
        <v>99</v>
      </c>
      <c r="HO252" s="11" t="s">
        <v>100</v>
      </c>
      <c r="HP252" s="11" t="s">
        <v>97</v>
      </c>
      <c r="HQ252" s="11" t="s">
        <v>97</v>
      </c>
      <c r="HR252" s="11"/>
      <c r="HS252" s="11">
        <v>0</v>
      </c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>
        <v>0</v>
      </c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</row>
    <row r="253" spans="1:255" x14ac:dyDescent="0.2">
      <c r="A253" s="13">
        <v>17</v>
      </c>
      <c r="B253" s="13">
        <v>1</v>
      </c>
      <c r="C253" s="13">
        <f>ROW(SmtRes!A720)</f>
        <v>720</v>
      </c>
      <c r="D253" s="13">
        <f>ROW(EtalonRes!A930)</f>
        <v>930</v>
      </c>
      <c r="E253" s="13" t="s">
        <v>328</v>
      </c>
      <c r="F253" s="13" t="s">
        <v>329</v>
      </c>
      <c r="G253" s="13" t="s">
        <v>330</v>
      </c>
      <c r="H253" s="13" t="s">
        <v>275</v>
      </c>
      <c r="I253" s="13">
        <v>0.08</v>
      </c>
      <c r="J253" s="13">
        <v>0</v>
      </c>
      <c r="K253" s="13">
        <v>0.08</v>
      </c>
      <c r="L253" s="13">
        <v>0.08</v>
      </c>
      <c r="M253" s="13">
        <v>0</v>
      </c>
      <c r="N253" s="13">
        <f t="shared" si="151"/>
        <v>0.08</v>
      </c>
      <c r="O253" s="13">
        <f>ROUND(CP253,2)</f>
        <v>1609.51</v>
      </c>
      <c r="P253" s="13">
        <f>SUMIF(SmtRes!AQ712:'SmtRes'!AQ720,"=1",SmtRes!DF712:'SmtRes'!DF720)</f>
        <v>206.21</v>
      </c>
      <c r="Q253" s="13">
        <f>SUMIF(SmtRes!AQ712:'SmtRes'!AQ720,"=1",SmtRes!DG712:'SmtRes'!DG720)</f>
        <v>28.790000000000003</v>
      </c>
      <c r="R253" s="13">
        <f>SUMIF(SmtRes!AQ712:'SmtRes'!AQ720,"=1",SmtRes!DH712:'SmtRes'!DH720)</f>
        <v>18.579999999999998</v>
      </c>
      <c r="S253" s="13">
        <f>SUMIF(SmtRes!AQ712:'SmtRes'!AQ720,"=1",SmtRes!DI712:'SmtRes'!DI720)</f>
        <v>1355.93</v>
      </c>
      <c r="T253" s="13">
        <f t="shared" si="153"/>
        <v>0</v>
      </c>
      <c r="U253" s="13">
        <f>SUMIF(SmtRes!AQ712:'SmtRes'!AQ720,"=1",SmtRes!CV712:'SmtRes'!CV720)</f>
        <v>1.61</v>
      </c>
      <c r="V253" s="13">
        <f>SUMIF(SmtRes!AQ712:'SmtRes'!AQ720,"=1",SmtRes!CW712:'SmtRes'!CW720)</f>
        <v>1.84E-2</v>
      </c>
      <c r="W253" s="13">
        <f t="shared" si="154"/>
        <v>0</v>
      </c>
      <c r="X253" s="13">
        <f t="shared" si="155"/>
        <v>1333.27</v>
      </c>
      <c r="Y253" s="13">
        <f t="shared" si="156"/>
        <v>701</v>
      </c>
      <c r="Z253" s="13"/>
      <c r="AA253" s="13">
        <v>91157899</v>
      </c>
      <c r="AB253" s="13">
        <f t="shared" si="157"/>
        <v>19918.780350000001</v>
      </c>
      <c r="AC253" s="13">
        <f>ROUND((SUM(SmtRes!BQ712:'SmtRes'!BQ720)),6)</f>
        <v>2609.8670000000002</v>
      </c>
      <c r="AD253" s="13">
        <f>ROUND((((SUM(SmtRes!BR712:'SmtRes'!BR720))-(SUM(SmtRes!BS712:'SmtRes'!BS720)))+AE253),6)</f>
        <v>359.83960000000002</v>
      </c>
      <c r="AE253" s="13">
        <f>ROUND((SUM(SmtRes!BS712:'SmtRes'!BS720)),6)</f>
        <v>232.14705000000001</v>
      </c>
      <c r="AF253" s="13">
        <f>ROUND((SUM(SmtRes!BT712:'SmtRes'!BT720)),6)</f>
        <v>16949.07375</v>
      </c>
      <c r="AG253" s="13">
        <f t="shared" si="158"/>
        <v>0</v>
      </c>
      <c r="AH253" s="13">
        <f>(SUM(SmtRes!BU712:'SmtRes'!BU720))</f>
        <v>20.125</v>
      </c>
      <c r="AI253" s="13">
        <f>(SUM(SmtRes!BV712:'SmtRes'!BV720))</f>
        <v>0.23</v>
      </c>
      <c r="AJ253" s="13">
        <f t="shared" si="159"/>
        <v>0</v>
      </c>
      <c r="AK253" s="13">
        <v>17862.963</v>
      </c>
      <c r="AL253" s="13">
        <v>2609.8670000000002</v>
      </c>
      <c r="AM253" s="13">
        <v>312.904</v>
      </c>
      <c r="AN253" s="13">
        <v>201.86699999999999</v>
      </c>
      <c r="AO253" s="13">
        <v>14738.325000000001</v>
      </c>
      <c r="AP253" s="13">
        <v>0</v>
      </c>
      <c r="AQ253" s="13">
        <v>17.5</v>
      </c>
      <c r="AR253" s="13">
        <v>0.2</v>
      </c>
      <c r="AS253" s="13">
        <v>0</v>
      </c>
      <c r="AT253" s="13">
        <v>97</v>
      </c>
      <c r="AU253" s="13">
        <v>51</v>
      </c>
      <c r="AV253" s="13">
        <v>1</v>
      </c>
      <c r="AW253" s="13">
        <v>1</v>
      </c>
      <c r="AX253" s="13"/>
      <c r="AY253" s="13"/>
      <c r="AZ253" s="13">
        <v>1</v>
      </c>
      <c r="BA253" s="13">
        <v>1</v>
      </c>
      <c r="BB253" s="13">
        <v>1</v>
      </c>
      <c r="BC253" s="13">
        <v>1</v>
      </c>
      <c r="BD253" s="13" t="s">
        <v>3</v>
      </c>
      <c r="BE253" s="13" t="s">
        <v>3</v>
      </c>
      <c r="BF253" s="13" t="s">
        <v>3</v>
      </c>
      <c r="BG253" s="13" t="s">
        <v>3</v>
      </c>
      <c r="BH253" s="13">
        <v>0</v>
      </c>
      <c r="BI253" s="13">
        <v>2</v>
      </c>
      <c r="BJ253" s="13" t="s">
        <v>331</v>
      </c>
      <c r="BK253" s="13"/>
      <c r="BL253" s="13"/>
      <c r="BM253" s="13">
        <v>108001</v>
      </c>
      <c r="BN253" s="13">
        <v>0</v>
      </c>
      <c r="BO253" s="13" t="s">
        <v>3</v>
      </c>
      <c r="BP253" s="13">
        <v>0</v>
      </c>
      <c r="BQ253" s="13">
        <v>3</v>
      </c>
      <c r="BR253" s="13">
        <v>0</v>
      </c>
      <c r="BS253" s="13">
        <v>1</v>
      </c>
      <c r="BT253" s="13">
        <v>1</v>
      </c>
      <c r="BU253" s="13">
        <v>1</v>
      </c>
      <c r="BV253" s="13">
        <v>1</v>
      </c>
      <c r="BW253" s="13">
        <v>1</v>
      </c>
      <c r="BX253" s="13">
        <v>1</v>
      </c>
      <c r="BY253" s="13" t="s">
        <v>3</v>
      </c>
      <c r="BZ253" s="13">
        <v>97</v>
      </c>
      <c r="CA253" s="13">
        <v>51</v>
      </c>
      <c r="CB253" s="13" t="s">
        <v>3</v>
      </c>
      <c r="CC253" s="13"/>
      <c r="CD253" s="13"/>
      <c r="CE253" s="13">
        <v>0</v>
      </c>
      <c r="CF253" s="13">
        <v>0</v>
      </c>
      <c r="CG253" s="13">
        <v>0</v>
      </c>
      <c r="CH253" s="13">
        <v>12</v>
      </c>
      <c r="CI253" s="13">
        <v>0</v>
      </c>
      <c r="CJ253" s="13">
        <v>0</v>
      </c>
      <c r="CK253" s="13">
        <v>0</v>
      </c>
      <c r="CL253" s="13">
        <v>0</v>
      </c>
      <c r="CM253" s="13">
        <v>0</v>
      </c>
      <c r="CN253" s="13" t="s">
        <v>196</v>
      </c>
      <c r="CO253" s="13">
        <v>0</v>
      </c>
      <c r="CP253" s="13">
        <f>(P253+Q253+S253+R253)</f>
        <v>1609.51</v>
      </c>
      <c r="CQ253" s="13">
        <f>SUMIF(SmtRes!AQ712:'SmtRes'!AQ720,"=1",SmtRes!AA712:'SmtRes'!AA720)</f>
        <v>1354.74</v>
      </c>
      <c r="CR253" s="13">
        <f>SUMIF(SmtRes!AQ712:'SmtRes'!AQ720,"=1",SmtRes!AB712:'SmtRes'!AB720)</f>
        <v>2160.2399999999998</v>
      </c>
      <c r="CS253" s="13">
        <f>SUMIF(SmtRes!AQ712:'SmtRes'!AQ720,"=1",SmtRes!AC712:'SmtRes'!AC720)</f>
        <v>2018.67</v>
      </c>
      <c r="CT253" s="13">
        <f>SUMIF(SmtRes!AQ712:'SmtRes'!AQ720,"=1",SmtRes!AD712:'SmtRes'!AD720)</f>
        <v>842.19</v>
      </c>
      <c r="CU253" s="13">
        <f>AG253</f>
        <v>0</v>
      </c>
      <c r="CV253" s="13">
        <f>SUMIF(SmtRes!AQ712:'SmtRes'!AQ720,"=1",SmtRes!BU712:'SmtRes'!BU720)</f>
        <v>20.125</v>
      </c>
      <c r="CW253" s="13">
        <f>SUMIF(SmtRes!AQ712:'SmtRes'!AQ720,"=1",SmtRes!BV712:'SmtRes'!BV720)</f>
        <v>0.23</v>
      </c>
      <c r="CX253" s="13">
        <f>AJ253</f>
        <v>0</v>
      </c>
      <c r="CY253" s="13">
        <f>(((S253+R253)*AT253)/100)</f>
        <v>1333.2746999999999</v>
      </c>
      <c r="CZ253" s="13">
        <f>(((S253+R253)*AU253)/100)</f>
        <v>701.00009999999997</v>
      </c>
      <c r="DA253" s="13"/>
      <c r="DB253" s="13">
        <v>80</v>
      </c>
      <c r="DC253" s="13" t="s">
        <v>3</v>
      </c>
      <c r="DD253" s="13" t="s">
        <v>3</v>
      </c>
      <c r="DE253" s="13" t="s">
        <v>197</v>
      </c>
      <c r="DF253" s="13" t="s">
        <v>197</v>
      </c>
      <c r="DG253" s="13" t="s">
        <v>197</v>
      </c>
      <c r="DH253" s="13" t="s">
        <v>3</v>
      </c>
      <c r="DI253" s="13" t="s">
        <v>197</v>
      </c>
      <c r="DJ253" s="13" t="s">
        <v>197</v>
      </c>
      <c r="DK253" s="13" t="s">
        <v>3</v>
      </c>
      <c r="DL253" s="13" t="s">
        <v>3</v>
      </c>
      <c r="DM253" s="13" t="s">
        <v>3</v>
      </c>
      <c r="DN253" s="13">
        <v>0</v>
      </c>
      <c r="DO253" s="13">
        <v>0</v>
      </c>
      <c r="DP253" s="13">
        <v>1</v>
      </c>
      <c r="DQ253" s="13">
        <v>1</v>
      </c>
      <c r="DR253" s="13"/>
      <c r="DS253" s="13"/>
      <c r="DT253" s="13"/>
      <c r="DU253" s="13">
        <v>1003</v>
      </c>
      <c r="DV253" s="13" t="s">
        <v>275</v>
      </c>
      <c r="DW253" s="13" t="s">
        <v>275</v>
      </c>
      <c r="DX253" s="13">
        <v>100</v>
      </c>
      <c r="DY253" s="13"/>
      <c r="DZ253" s="13" t="s">
        <v>3</v>
      </c>
      <c r="EA253" s="13" t="s">
        <v>3</v>
      </c>
      <c r="EB253" s="13" t="s">
        <v>3</v>
      </c>
      <c r="EC253" s="13" t="s">
        <v>3</v>
      </c>
      <c r="ED253" s="13"/>
      <c r="EE253" s="13">
        <v>87476968</v>
      </c>
      <c r="EF253" s="13">
        <v>3</v>
      </c>
      <c r="EG253" s="13" t="s">
        <v>96</v>
      </c>
      <c r="EH253" s="13">
        <v>0</v>
      </c>
      <c r="EI253" s="13" t="s">
        <v>3</v>
      </c>
      <c r="EJ253" s="13">
        <v>2</v>
      </c>
      <c r="EK253" s="13">
        <v>108001</v>
      </c>
      <c r="EL253" s="13" t="s">
        <v>97</v>
      </c>
      <c r="EM253" s="13" t="s">
        <v>98</v>
      </c>
      <c r="EN253" s="13"/>
      <c r="EO253" s="13" t="s">
        <v>200</v>
      </c>
      <c r="EP253" s="13"/>
      <c r="EQ253" s="13">
        <v>131072</v>
      </c>
      <c r="ER253" s="13">
        <v>0</v>
      </c>
      <c r="ES253" s="13">
        <v>0</v>
      </c>
      <c r="ET253" s="13">
        <v>0</v>
      </c>
      <c r="EU253" s="13">
        <v>0</v>
      </c>
      <c r="EV253" s="13">
        <v>0</v>
      </c>
      <c r="EW253" s="13">
        <v>17.5</v>
      </c>
      <c r="EX253" s="13">
        <v>0.2</v>
      </c>
      <c r="EY253" s="13">
        <v>0</v>
      </c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>
        <v>0</v>
      </c>
      <c r="FR253" s="13">
        <v>0</v>
      </c>
      <c r="FS253" s="13">
        <v>0</v>
      </c>
      <c r="FT253" s="13"/>
      <c r="FU253" s="13"/>
      <c r="FV253" s="13"/>
      <c r="FW253" s="13"/>
      <c r="FX253" s="13">
        <v>97</v>
      </c>
      <c r="FY253" s="13">
        <v>51</v>
      </c>
      <c r="FZ253" s="13"/>
      <c r="GA253" s="13" t="s">
        <v>3</v>
      </c>
      <c r="GB253" s="13"/>
      <c r="GC253" s="13"/>
      <c r="GD253" s="13">
        <v>1</v>
      </c>
      <c r="GE253" s="13"/>
      <c r="GF253" s="13">
        <v>402919570</v>
      </c>
      <c r="GG253" s="13">
        <v>2</v>
      </c>
      <c r="GH253" s="13">
        <v>1</v>
      </c>
      <c r="GI253" s="13">
        <v>-2</v>
      </c>
      <c r="GJ253" s="13">
        <v>0</v>
      </c>
      <c r="GK253" s="13">
        <v>0</v>
      </c>
      <c r="GL253" s="13">
        <f t="shared" si="165"/>
        <v>0</v>
      </c>
      <c r="GM253" s="13">
        <f t="shared" si="166"/>
        <v>3643.78</v>
      </c>
      <c r="GN253" s="13">
        <f t="shared" si="167"/>
        <v>0</v>
      </c>
      <c r="GO253" s="13">
        <f t="shared" si="168"/>
        <v>3643.78</v>
      </c>
      <c r="GP253" s="13">
        <f t="shared" si="169"/>
        <v>0</v>
      </c>
      <c r="GQ253" s="13"/>
      <c r="GR253" s="13">
        <v>0</v>
      </c>
      <c r="GS253" s="13">
        <v>3</v>
      </c>
      <c r="GT253" s="13">
        <v>0</v>
      </c>
      <c r="GU253" s="13" t="s">
        <v>3</v>
      </c>
      <c r="GV253" s="13">
        <f t="shared" si="170"/>
        <v>0</v>
      </c>
      <c r="GW253" s="13">
        <v>1</v>
      </c>
      <c r="GX253" s="13">
        <f t="shared" si="171"/>
        <v>0</v>
      </c>
      <c r="GY253" s="13"/>
      <c r="GZ253" s="13"/>
      <c r="HA253" s="13">
        <v>0</v>
      </c>
      <c r="HB253" s="13">
        <v>0</v>
      </c>
      <c r="HC253" s="13">
        <f>GV253*GW253</f>
        <v>0</v>
      </c>
      <c r="HD253" s="13"/>
      <c r="HE253" s="13" t="s">
        <v>3</v>
      </c>
      <c r="HF253" s="13" t="s">
        <v>3</v>
      </c>
      <c r="HG253" s="13"/>
      <c r="HH253" s="13"/>
      <c r="HI253" s="13"/>
      <c r="HJ253" s="13"/>
      <c r="HK253" s="13"/>
      <c r="HL253" s="13"/>
      <c r="HM253" s="13" t="s">
        <v>3</v>
      </c>
      <c r="HN253" s="13" t="s">
        <v>99</v>
      </c>
      <c r="HO253" s="13" t="s">
        <v>100</v>
      </c>
      <c r="HP253" s="13" t="s">
        <v>97</v>
      </c>
      <c r="HQ253" s="13" t="s">
        <v>97</v>
      </c>
      <c r="HR253" s="13"/>
      <c r="HS253" s="13">
        <v>0</v>
      </c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>
        <v>0</v>
      </c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</row>
    <row r="254" spans="1:255" x14ac:dyDescent="0.2">
      <c r="A254" s="11">
        <v>18</v>
      </c>
      <c r="B254" s="11">
        <v>1</v>
      </c>
      <c r="C254" s="11">
        <v>711</v>
      </c>
      <c r="D254" s="11"/>
      <c r="E254" s="11" t="s">
        <v>332</v>
      </c>
      <c r="F254" s="11" t="s">
        <v>101</v>
      </c>
      <c r="G254" s="11" t="s">
        <v>102</v>
      </c>
      <c r="H254" s="11" t="s">
        <v>103</v>
      </c>
      <c r="I254" s="11">
        <f>J254</f>
        <v>2</v>
      </c>
      <c r="J254" s="11">
        <v>2</v>
      </c>
      <c r="K254" s="11">
        <v>2</v>
      </c>
      <c r="L254" s="11">
        <v>0.16</v>
      </c>
      <c r="M254" s="11">
        <v>0</v>
      </c>
      <c r="N254" s="11">
        <f t="shared" si="151"/>
        <v>0.16</v>
      </c>
      <c r="O254" s="11">
        <f>ROUND(P254,2)</f>
        <v>23.58</v>
      </c>
      <c r="P254" s="11">
        <f>ROUND(ROUND(ROUND(SUMIF(SmtRes!AQ712:'SmtRes'!AQ720,"=1",SmtRes!CU712:'SmtRes'!CU720),2),2)*I254/100,2)</f>
        <v>23.58</v>
      </c>
      <c r="Q254" s="11">
        <f>ROUND(CR254*I254,2)</f>
        <v>0</v>
      </c>
      <c r="R254" s="11">
        <f>ROUND(CS254*I254,2)</f>
        <v>0</v>
      </c>
      <c r="S254" s="11">
        <f>ROUND(CT254*I254,2)</f>
        <v>0</v>
      </c>
      <c r="T254" s="11">
        <f t="shared" si="153"/>
        <v>0</v>
      </c>
      <c r="U254" s="11">
        <f>ROUND(CV254*I254,7)</f>
        <v>0</v>
      </c>
      <c r="V254" s="11">
        <f>ROUND(CW254*I254,7)</f>
        <v>0</v>
      </c>
      <c r="W254" s="11">
        <f t="shared" si="154"/>
        <v>0</v>
      </c>
      <c r="X254" s="11">
        <f t="shared" si="155"/>
        <v>0</v>
      </c>
      <c r="Y254" s="11">
        <f t="shared" si="156"/>
        <v>0</v>
      </c>
      <c r="Z254" s="11"/>
      <c r="AA254" s="11">
        <v>91157964</v>
      </c>
      <c r="AB254" s="11">
        <f t="shared" si="157"/>
        <v>0</v>
      </c>
      <c r="AC254" s="11">
        <f>ROUND((ES254),6)</f>
        <v>0</v>
      </c>
      <c r="AD254" s="11">
        <f>ROUND((((ET254)-(EU254))+AE254),6)</f>
        <v>0</v>
      </c>
      <c r="AE254" s="11">
        <f t="shared" ref="AE254:AF257" si="178">ROUND((EU254),6)</f>
        <v>0</v>
      </c>
      <c r="AF254" s="11">
        <f t="shared" si="178"/>
        <v>0</v>
      </c>
      <c r="AG254" s="11">
        <f t="shared" si="158"/>
        <v>0</v>
      </c>
      <c r="AH254" s="11">
        <f t="shared" ref="AH254:AI257" si="179">(EW254)</f>
        <v>0</v>
      </c>
      <c r="AI254" s="11">
        <f t="shared" si="179"/>
        <v>0</v>
      </c>
      <c r="AJ254" s="11">
        <f t="shared" si="159"/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97</v>
      </c>
      <c r="AU254" s="11">
        <v>51</v>
      </c>
      <c r="AV254" s="11">
        <v>1</v>
      </c>
      <c r="AW254" s="11">
        <v>1</v>
      </c>
      <c r="AX254" s="11"/>
      <c r="AY254" s="11"/>
      <c r="AZ254" s="11">
        <v>1</v>
      </c>
      <c r="BA254" s="11">
        <v>1</v>
      </c>
      <c r="BB254" s="11">
        <v>1</v>
      </c>
      <c r="BC254" s="11">
        <v>1</v>
      </c>
      <c r="BD254" s="11" t="s">
        <v>3</v>
      </c>
      <c r="BE254" s="11" t="s">
        <v>3</v>
      </c>
      <c r="BF254" s="11" t="s">
        <v>3</v>
      </c>
      <c r="BG254" s="11" t="s">
        <v>3</v>
      </c>
      <c r="BH254" s="11">
        <v>3</v>
      </c>
      <c r="BI254" s="11">
        <v>2</v>
      </c>
      <c r="BJ254" s="11" t="s">
        <v>3</v>
      </c>
      <c r="BK254" s="11"/>
      <c r="BL254" s="11"/>
      <c r="BM254" s="11">
        <v>108001</v>
      </c>
      <c r="BN254" s="11">
        <v>0</v>
      </c>
      <c r="BO254" s="11" t="s">
        <v>3</v>
      </c>
      <c r="BP254" s="11">
        <v>0</v>
      </c>
      <c r="BQ254" s="11">
        <v>3</v>
      </c>
      <c r="BR254" s="11">
        <v>0</v>
      </c>
      <c r="BS254" s="11">
        <v>1</v>
      </c>
      <c r="BT254" s="11">
        <v>1</v>
      </c>
      <c r="BU254" s="11">
        <v>1</v>
      </c>
      <c r="BV254" s="11">
        <v>1</v>
      </c>
      <c r="BW254" s="11">
        <v>1</v>
      </c>
      <c r="BX254" s="11">
        <v>1</v>
      </c>
      <c r="BY254" s="11" t="s">
        <v>3</v>
      </c>
      <c r="BZ254" s="11">
        <v>97</v>
      </c>
      <c r="CA254" s="11">
        <v>51</v>
      </c>
      <c r="CB254" s="11" t="s">
        <v>3</v>
      </c>
      <c r="CC254" s="11"/>
      <c r="CD254" s="11"/>
      <c r="CE254" s="11">
        <v>0</v>
      </c>
      <c r="CF254" s="11">
        <v>0</v>
      </c>
      <c r="CG254" s="11">
        <v>0</v>
      </c>
      <c r="CH254" s="11">
        <v>12</v>
      </c>
      <c r="CI254" s="11">
        <v>1</v>
      </c>
      <c r="CJ254" s="11">
        <v>0</v>
      </c>
      <c r="CK254" s="11">
        <v>0</v>
      </c>
      <c r="CL254" s="11">
        <v>0</v>
      </c>
      <c r="CM254" s="11">
        <v>0</v>
      </c>
      <c r="CN254" s="11" t="s">
        <v>3</v>
      </c>
      <c r="CO254" s="11">
        <v>0</v>
      </c>
      <c r="CP254" s="11">
        <f t="shared" ref="CP254:CZ254" si="180">0</f>
        <v>0</v>
      </c>
      <c r="CQ254" s="11">
        <f t="shared" si="180"/>
        <v>0</v>
      </c>
      <c r="CR254" s="11">
        <f t="shared" si="180"/>
        <v>0</v>
      </c>
      <c r="CS254" s="11">
        <f t="shared" si="180"/>
        <v>0</v>
      </c>
      <c r="CT254" s="11">
        <f t="shared" si="180"/>
        <v>0</v>
      </c>
      <c r="CU254" s="11">
        <f t="shared" si="180"/>
        <v>0</v>
      </c>
      <c r="CV254" s="11">
        <f t="shared" si="180"/>
        <v>0</v>
      </c>
      <c r="CW254" s="11">
        <f t="shared" si="180"/>
        <v>0</v>
      </c>
      <c r="CX254" s="11">
        <f t="shared" si="180"/>
        <v>0</v>
      </c>
      <c r="CY254" s="11">
        <f t="shared" si="180"/>
        <v>0</v>
      </c>
      <c r="CZ254" s="11">
        <f t="shared" si="180"/>
        <v>0</v>
      </c>
      <c r="DA254" s="11"/>
      <c r="DB254" s="11"/>
      <c r="DC254" s="11" t="s">
        <v>3</v>
      </c>
      <c r="DD254" s="11" t="s">
        <v>3</v>
      </c>
      <c r="DE254" s="11" t="s">
        <v>3</v>
      </c>
      <c r="DF254" s="11" t="s">
        <v>3</v>
      </c>
      <c r="DG254" s="11" t="s">
        <v>3</v>
      </c>
      <c r="DH254" s="11" t="s">
        <v>3</v>
      </c>
      <c r="DI254" s="11" t="s">
        <v>3</v>
      </c>
      <c r="DJ254" s="11" t="s">
        <v>3</v>
      </c>
      <c r="DK254" s="11" t="s">
        <v>3</v>
      </c>
      <c r="DL254" s="11" t="s">
        <v>3</v>
      </c>
      <c r="DM254" s="11" t="s">
        <v>3</v>
      </c>
      <c r="DN254" s="11">
        <v>0</v>
      </c>
      <c r="DO254" s="11">
        <v>0</v>
      </c>
      <c r="DP254" s="11">
        <v>1</v>
      </c>
      <c r="DQ254" s="11">
        <v>1</v>
      </c>
      <c r="DR254" s="11"/>
      <c r="DS254" s="11"/>
      <c r="DT254" s="11"/>
      <c r="DU254" s="11">
        <v>1013</v>
      </c>
      <c r="DV254" s="11" t="s">
        <v>103</v>
      </c>
      <c r="DW254" s="11" t="s">
        <v>103</v>
      </c>
      <c r="DX254" s="11">
        <v>1</v>
      </c>
      <c r="DY254" s="11"/>
      <c r="DZ254" s="11" t="s">
        <v>3</v>
      </c>
      <c r="EA254" s="11" t="s">
        <v>3</v>
      </c>
      <c r="EB254" s="11" t="s">
        <v>3</v>
      </c>
      <c r="EC254" s="11" t="s">
        <v>3</v>
      </c>
      <c r="ED254" s="11"/>
      <c r="EE254" s="11">
        <v>87476968</v>
      </c>
      <c r="EF254" s="11">
        <v>3</v>
      </c>
      <c r="EG254" s="11" t="s">
        <v>96</v>
      </c>
      <c r="EH254" s="11">
        <v>0</v>
      </c>
      <c r="EI254" s="11" t="s">
        <v>3</v>
      </c>
      <c r="EJ254" s="11">
        <v>2</v>
      </c>
      <c r="EK254" s="11">
        <v>108001</v>
      </c>
      <c r="EL254" s="11" t="s">
        <v>97</v>
      </c>
      <c r="EM254" s="11" t="s">
        <v>98</v>
      </c>
      <c r="EN254" s="11"/>
      <c r="EO254" s="11" t="s">
        <v>3</v>
      </c>
      <c r="EP254" s="11"/>
      <c r="EQ254" s="11">
        <v>0</v>
      </c>
      <c r="ER254" s="11">
        <v>0</v>
      </c>
      <c r="ES254" s="11">
        <v>0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>
        <v>0</v>
      </c>
      <c r="FR254" s="11">
        <v>0</v>
      </c>
      <c r="FS254" s="11">
        <v>0</v>
      </c>
      <c r="FT254" s="11"/>
      <c r="FU254" s="11"/>
      <c r="FV254" s="11"/>
      <c r="FW254" s="11"/>
      <c r="FX254" s="11">
        <v>97</v>
      </c>
      <c r="FY254" s="11">
        <v>51</v>
      </c>
      <c r="FZ254" s="11"/>
      <c r="GA254" s="11" t="s">
        <v>3</v>
      </c>
      <c r="GB254" s="11"/>
      <c r="GC254" s="11"/>
      <c r="GD254" s="11">
        <v>1</v>
      </c>
      <c r="GE254" s="11"/>
      <c r="GF254" s="11">
        <v>274903907</v>
      </c>
      <c r="GG254" s="11">
        <v>2</v>
      </c>
      <c r="GH254" s="11">
        <v>1</v>
      </c>
      <c r="GI254" s="11">
        <v>-2</v>
      </c>
      <c r="GJ254" s="11">
        <v>0</v>
      </c>
      <c r="GK254" s="11">
        <v>0</v>
      </c>
      <c r="GL254" s="11">
        <f t="shared" si="165"/>
        <v>0</v>
      </c>
      <c r="GM254" s="11">
        <f t="shared" si="166"/>
        <v>23.58</v>
      </c>
      <c r="GN254" s="11">
        <f t="shared" si="167"/>
        <v>0</v>
      </c>
      <c r="GO254" s="11">
        <f t="shared" si="168"/>
        <v>23.58</v>
      </c>
      <c r="GP254" s="11">
        <f t="shared" si="169"/>
        <v>0</v>
      </c>
      <c r="GQ254" s="11"/>
      <c r="GR254" s="11">
        <v>0</v>
      </c>
      <c r="GS254" s="11">
        <v>3</v>
      </c>
      <c r="GT254" s="11">
        <v>0</v>
      </c>
      <c r="GU254" s="11" t="s">
        <v>3</v>
      </c>
      <c r="GV254" s="11">
        <f t="shared" si="170"/>
        <v>0</v>
      </c>
      <c r="GW254" s="11">
        <v>1</v>
      </c>
      <c r="GX254" s="11">
        <f t="shared" si="171"/>
        <v>0</v>
      </c>
      <c r="GY254" s="11"/>
      <c r="GZ254" s="11"/>
      <c r="HA254" s="11">
        <v>0</v>
      </c>
      <c r="HB254" s="11">
        <v>0</v>
      </c>
      <c r="HC254" s="11">
        <f>0</f>
        <v>0</v>
      </c>
      <c r="HD254" s="11"/>
      <c r="HE254" s="11" t="s">
        <v>3</v>
      </c>
      <c r="HF254" s="11" t="s">
        <v>3</v>
      </c>
      <c r="HG254" s="11"/>
      <c r="HH254" s="11"/>
      <c r="HI254" s="11"/>
      <c r="HJ254" s="11"/>
      <c r="HK254" s="11"/>
      <c r="HL254" s="11"/>
      <c r="HM254" s="11" t="s">
        <v>3</v>
      </c>
      <c r="HN254" s="11" t="s">
        <v>99</v>
      </c>
      <c r="HO254" s="11" t="s">
        <v>100</v>
      </c>
      <c r="HP254" s="11" t="s">
        <v>97</v>
      </c>
      <c r="HQ254" s="11" t="s">
        <v>97</v>
      </c>
      <c r="HR254" s="11"/>
      <c r="HS254" s="11">
        <v>0</v>
      </c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>
        <v>0</v>
      </c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</row>
    <row r="255" spans="1:255" x14ac:dyDescent="0.2">
      <c r="A255" s="13">
        <v>18</v>
      </c>
      <c r="B255" s="13">
        <v>1</v>
      </c>
      <c r="C255" s="13">
        <v>720</v>
      </c>
      <c r="D255" s="13"/>
      <c r="E255" s="13" t="s">
        <v>332</v>
      </c>
      <c r="F255" s="13" t="s">
        <v>101</v>
      </c>
      <c r="G255" s="13" t="s">
        <v>102</v>
      </c>
      <c r="H255" s="13" t="s">
        <v>103</v>
      </c>
      <c r="I255" s="13">
        <f>J255</f>
        <v>2</v>
      </c>
      <c r="J255" s="13">
        <v>2</v>
      </c>
      <c r="K255" s="13">
        <v>2</v>
      </c>
      <c r="L255" s="13">
        <v>0.16</v>
      </c>
      <c r="M255" s="13">
        <v>0</v>
      </c>
      <c r="N255" s="13">
        <f t="shared" si="151"/>
        <v>0.16</v>
      </c>
      <c r="O255" s="13">
        <f>ROUND(P255,2)</f>
        <v>23.58</v>
      </c>
      <c r="P255" s="13">
        <f>ROUND(ROUND(ROUND(SUMIF(SmtRes!AQ712:'SmtRes'!AQ720,"=1",SmtRes!CU712:'SmtRes'!CU720),2),2)*I255/100,2)</f>
        <v>23.58</v>
      </c>
      <c r="Q255" s="13">
        <f>ROUND(CR255*I255,2)</f>
        <v>0</v>
      </c>
      <c r="R255" s="13">
        <f>ROUND(CS255*I255,2)</f>
        <v>0</v>
      </c>
      <c r="S255" s="13">
        <f>ROUND(CT255*I255,2)</f>
        <v>0</v>
      </c>
      <c r="T255" s="13">
        <f t="shared" si="153"/>
        <v>0</v>
      </c>
      <c r="U255" s="13">
        <f>ROUND(CV255*I255,7)</f>
        <v>0</v>
      </c>
      <c r="V255" s="13">
        <f>ROUND(CW255*I255,7)</f>
        <v>0</v>
      </c>
      <c r="W255" s="13">
        <f t="shared" si="154"/>
        <v>0</v>
      </c>
      <c r="X255" s="13">
        <f t="shared" si="155"/>
        <v>0</v>
      </c>
      <c r="Y255" s="13">
        <f t="shared" si="156"/>
        <v>0</v>
      </c>
      <c r="Z255" s="13"/>
      <c r="AA255" s="13">
        <v>91157899</v>
      </c>
      <c r="AB255" s="13">
        <f t="shared" si="157"/>
        <v>0</v>
      </c>
      <c r="AC255" s="13">
        <f>ROUND((ES255),6)</f>
        <v>0</v>
      </c>
      <c r="AD255" s="13">
        <f>ROUND((((ET255)-(EU255))+AE255),6)</f>
        <v>0</v>
      </c>
      <c r="AE255" s="13">
        <f t="shared" si="178"/>
        <v>0</v>
      </c>
      <c r="AF255" s="13">
        <f t="shared" si="178"/>
        <v>0</v>
      </c>
      <c r="AG255" s="13">
        <f t="shared" si="158"/>
        <v>0</v>
      </c>
      <c r="AH255" s="13">
        <f t="shared" si="179"/>
        <v>0</v>
      </c>
      <c r="AI255" s="13">
        <f t="shared" si="179"/>
        <v>0</v>
      </c>
      <c r="AJ255" s="13">
        <f t="shared" si="159"/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97</v>
      </c>
      <c r="AU255" s="13">
        <v>51</v>
      </c>
      <c r="AV255" s="13">
        <v>1</v>
      </c>
      <c r="AW255" s="13">
        <v>1</v>
      </c>
      <c r="AX255" s="13"/>
      <c r="AY255" s="13"/>
      <c r="AZ255" s="13">
        <v>1</v>
      </c>
      <c r="BA255" s="13">
        <v>1</v>
      </c>
      <c r="BB255" s="13">
        <v>1</v>
      </c>
      <c r="BC255" s="13">
        <v>1</v>
      </c>
      <c r="BD255" s="13" t="s">
        <v>3</v>
      </c>
      <c r="BE255" s="13" t="s">
        <v>3</v>
      </c>
      <c r="BF255" s="13" t="s">
        <v>3</v>
      </c>
      <c r="BG255" s="13" t="s">
        <v>3</v>
      </c>
      <c r="BH255" s="13">
        <v>3</v>
      </c>
      <c r="BI255" s="13">
        <v>2</v>
      </c>
      <c r="BJ255" s="13" t="s">
        <v>3</v>
      </c>
      <c r="BK255" s="13"/>
      <c r="BL255" s="13"/>
      <c r="BM255" s="13">
        <v>108001</v>
      </c>
      <c r="BN255" s="13">
        <v>0</v>
      </c>
      <c r="BO255" s="13" t="s">
        <v>3</v>
      </c>
      <c r="BP255" s="13">
        <v>0</v>
      </c>
      <c r="BQ255" s="13">
        <v>3</v>
      </c>
      <c r="BR255" s="13">
        <v>0</v>
      </c>
      <c r="BS255" s="13">
        <v>1</v>
      </c>
      <c r="BT255" s="13">
        <v>1</v>
      </c>
      <c r="BU255" s="13">
        <v>1</v>
      </c>
      <c r="BV255" s="13">
        <v>1</v>
      </c>
      <c r="BW255" s="13">
        <v>1</v>
      </c>
      <c r="BX255" s="13">
        <v>1</v>
      </c>
      <c r="BY255" s="13" t="s">
        <v>3</v>
      </c>
      <c r="BZ255" s="13">
        <v>97</v>
      </c>
      <c r="CA255" s="13">
        <v>51</v>
      </c>
      <c r="CB255" s="13" t="s">
        <v>3</v>
      </c>
      <c r="CC255" s="13"/>
      <c r="CD255" s="13"/>
      <c r="CE255" s="13">
        <v>0</v>
      </c>
      <c r="CF255" s="13">
        <v>0</v>
      </c>
      <c r="CG255" s="13">
        <v>0</v>
      </c>
      <c r="CH255" s="13">
        <v>12</v>
      </c>
      <c r="CI255" s="13">
        <v>1</v>
      </c>
      <c r="CJ255" s="13">
        <v>0</v>
      </c>
      <c r="CK255" s="13">
        <v>0</v>
      </c>
      <c r="CL255" s="13">
        <v>0</v>
      </c>
      <c r="CM255" s="13">
        <v>0</v>
      </c>
      <c r="CN255" s="13" t="s">
        <v>3</v>
      </c>
      <c r="CO255" s="13">
        <v>0</v>
      </c>
      <c r="CP255" s="13">
        <f t="shared" ref="CP255:CZ255" si="181">0</f>
        <v>0</v>
      </c>
      <c r="CQ255" s="13">
        <f t="shared" si="181"/>
        <v>0</v>
      </c>
      <c r="CR255" s="13">
        <f t="shared" si="181"/>
        <v>0</v>
      </c>
      <c r="CS255" s="13">
        <f t="shared" si="181"/>
        <v>0</v>
      </c>
      <c r="CT255" s="13">
        <f t="shared" si="181"/>
        <v>0</v>
      </c>
      <c r="CU255" s="13">
        <f t="shared" si="181"/>
        <v>0</v>
      </c>
      <c r="CV255" s="13">
        <f t="shared" si="181"/>
        <v>0</v>
      </c>
      <c r="CW255" s="13">
        <f t="shared" si="181"/>
        <v>0</v>
      </c>
      <c r="CX255" s="13">
        <f t="shared" si="181"/>
        <v>0</v>
      </c>
      <c r="CY255" s="13">
        <f t="shared" si="181"/>
        <v>0</v>
      </c>
      <c r="CZ255" s="13">
        <f t="shared" si="181"/>
        <v>0</v>
      </c>
      <c r="DA255" s="13"/>
      <c r="DB255" s="13"/>
      <c r="DC255" s="13" t="s">
        <v>3</v>
      </c>
      <c r="DD255" s="13" t="s">
        <v>3</v>
      </c>
      <c r="DE255" s="13" t="s">
        <v>3</v>
      </c>
      <c r="DF255" s="13" t="s">
        <v>3</v>
      </c>
      <c r="DG255" s="13" t="s">
        <v>3</v>
      </c>
      <c r="DH255" s="13" t="s">
        <v>3</v>
      </c>
      <c r="DI255" s="13" t="s">
        <v>3</v>
      </c>
      <c r="DJ255" s="13" t="s">
        <v>3</v>
      </c>
      <c r="DK255" s="13" t="s">
        <v>3</v>
      </c>
      <c r="DL255" s="13" t="s">
        <v>3</v>
      </c>
      <c r="DM255" s="13" t="s">
        <v>3</v>
      </c>
      <c r="DN255" s="13">
        <v>0</v>
      </c>
      <c r="DO255" s="13">
        <v>0</v>
      </c>
      <c r="DP255" s="13">
        <v>1</v>
      </c>
      <c r="DQ255" s="13">
        <v>1</v>
      </c>
      <c r="DR255" s="13"/>
      <c r="DS255" s="13"/>
      <c r="DT255" s="13"/>
      <c r="DU255" s="13">
        <v>1013</v>
      </c>
      <c r="DV255" s="13" t="s">
        <v>103</v>
      </c>
      <c r="DW255" s="13" t="s">
        <v>103</v>
      </c>
      <c r="DX255" s="13">
        <v>1</v>
      </c>
      <c r="DY255" s="13"/>
      <c r="DZ255" s="13" t="s">
        <v>3</v>
      </c>
      <c r="EA255" s="13" t="s">
        <v>3</v>
      </c>
      <c r="EB255" s="13" t="s">
        <v>3</v>
      </c>
      <c r="EC255" s="13" t="s">
        <v>3</v>
      </c>
      <c r="ED255" s="13"/>
      <c r="EE255" s="13">
        <v>87476968</v>
      </c>
      <c r="EF255" s="13">
        <v>3</v>
      </c>
      <c r="EG255" s="13" t="s">
        <v>96</v>
      </c>
      <c r="EH255" s="13">
        <v>0</v>
      </c>
      <c r="EI255" s="13" t="s">
        <v>3</v>
      </c>
      <c r="EJ255" s="13">
        <v>2</v>
      </c>
      <c r="EK255" s="13">
        <v>108001</v>
      </c>
      <c r="EL255" s="13" t="s">
        <v>97</v>
      </c>
      <c r="EM255" s="13" t="s">
        <v>98</v>
      </c>
      <c r="EN255" s="13"/>
      <c r="EO255" s="13" t="s">
        <v>3</v>
      </c>
      <c r="EP255" s="13"/>
      <c r="EQ255" s="13">
        <v>0</v>
      </c>
      <c r="ER255" s="13">
        <v>0</v>
      </c>
      <c r="ES255" s="13">
        <v>0</v>
      </c>
      <c r="ET255" s="13">
        <v>0</v>
      </c>
      <c r="EU255" s="13">
        <v>0</v>
      </c>
      <c r="EV255" s="13">
        <v>0</v>
      </c>
      <c r="EW255" s="13">
        <v>0</v>
      </c>
      <c r="EX255" s="13">
        <v>0</v>
      </c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>
        <v>0</v>
      </c>
      <c r="FR255" s="13">
        <v>0</v>
      </c>
      <c r="FS255" s="13">
        <v>0</v>
      </c>
      <c r="FT255" s="13"/>
      <c r="FU255" s="13"/>
      <c r="FV255" s="13"/>
      <c r="FW255" s="13"/>
      <c r="FX255" s="13">
        <v>97</v>
      </c>
      <c r="FY255" s="13">
        <v>51</v>
      </c>
      <c r="FZ255" s="13"/>
      <c r="GA255" s="13" t="s">
        <v>3</v>
      </c>
      <c r="GB255" s="13"/>
      <c r="GC255" s="13"/>
      <c r="GD255" s="13">
        <v>1</v>
      </c>
      <c r="GE255" s="13"/>
      <c r="GF255" s="13">
        <v>274903907</v>
      </c>
      <c r="GG255" s="13">
        <v>2</v>
      </c>
      <c r="GH255" s="13">
        <v>1</v>
      </c>
      <c r="GI255" s="13">
        <v>-2</v>
      </c>
      <c r="GJ255" s="13">
        <v>0</v>
      </c>
      <c r="GK255" s="13">
        <v>0</v>
      </c>
      <c r="GL255" s="13">
        <f t="shared" si="165"/>
        <v>0</v>
      </c>
      <c r="GM255" s="13">
        <f t="shared" si="166"/>
        <v>23.58</v>
      </c>
      <c r="GN255" s="13">
        <f t="shared" si="167"/>
        <v>0</v>
      </c>
      <c r="GO255" s="13">
        <f t="shared" si="168"/>
        <v>23.58</v>
      </c>
      <c r="GP255" s="13">
        <f t="shared" si="169"/>
        <v>0</v>
      </c>
      <c r="GQ255" s="13"/>
      <c r="GR255" s="13">
        <v>0</v>
      </c>
      <c r="GS255" s="13">
        <v>3</v>
      </c>
      <c r="GT255" s="13">
        <v>0</v>
      </c>
      <c r="GU255" s="13" t="s">
        <v>3</v>
      </c>
      <c r="GV255" s="13">
        <f t="shared" si="170"/>
        <v>0</v>
      </c>
      <c r="GW255" s="13">
        <v>1</v>
      </c>
      <c r="GX255" s="13">
        <f t="shared" si="171"/>
        <v>0</v>
      </c>
      <c r="GY255" s="13"/>
      <c r="GZ255" s="13"/>
      <c r="HA255" s="13">
        <v>0</v>
      </c>
      <c r="HB255" s="13">
        <v>0</v>
      </c>
      <c r="HC255" s="13">
        <f>0</f>
        <v>0</v>
      </c>
      <c r="HD255" s="13"/>
      <c r="HE255" s="13" t="s">
        <v>3</v>
      </c>
      <c r="HF255" s="13" t="s">
        <v>3</v>
      </c>
      <c r="HG255" s="13"/>
      <c r="HH255" s="13"/>
      <c r="HI255" s="13"/>
      <c r="HJ255" s="13"/>
      <c r="HK255" s="13"/>
      <c r="HL255" s="13"/>
      <c r="HM255" s="13" t="s">
        <v>3</v>
      </c>
      <c r="HN255" s="13" t="s">
        <v>99</v>
      </c>
      <c r="HO255" s="13" t="s">
        <v>100</v>
      </c>
      <c r="HP255" s="13" t="s">
        <v>97</v>
      </c>
      <c r="HQ255" s="13" t="s">
        <v>97</v>
      </c>
      <c r="HR255" s="13"/>
      <c r="HS255" s="13">
        <v>0</v>
      </c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>
        <v>0</v>
      </c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</row>
    <row r="256" spans="1:255" x14ac:dyDescent="0.2">
      <c r="A256" s="11">
        <v>18</v>
      </c>
      <c r="B256" s="11">
        <v>1</v>
      </c>
      <c r="C256" s="11">
        <v>709</v>
      </c>
      <c r="D256" s="11"/>
      <c r="E256" s="11" t="s">
        <v>333</v>
      </c>
      <c r="F256" s="11" t="s">
        <v>334</v>
      </c>
      <c r="G256" s="11" t="s">
        <v>335</v>
      </c>
      <c r="H256" s="11" t="s">
        <v>78</v>
      </c>
      <c r="I256" s="11">
        <f>I252*J256</f>
        <v>1.776E-3</v>
      </c>
      <c r="J256" s="11">
        <v>2.2200000000000001E-2</v>
      </c>
      <c r="K256" s="11">
        <v>2.2200000000000001E-2</v>
      </c>
      <c r="L256" s="11">
        <v>1.776E-3</v>
      </c>
      <c r="M256" s="11">
        <v>0</v>
      </c>
      <c r="N256" s="11">
        <f t="shared" si="151"/>
        <v>1.8E-3</v>
      </c>
      <c r="O256" s="11">
        <f>ROUND(CP256,2)</f>
        <v>80.94</v>
      </c>
      <c r="P256" s="11">
        <f>ROUND(CQ256*I256,2)</f>
        <v>80.94</v>
      </c>
      <c r="Q256" s="11">
        <f>ROUND(CR256*I256,2)</f>
        <v>0</v>
      </c>
      <c r="R256" s="11">
        <f>ROUND(CS256*I256,2)</f>
        <v>0</v>
      </c>
      <c r="S256" s="11">
        <f>ROUND(CT256*I256,2)</f>
        <v>0</v>
      </c>
      <c r="T256" s="11">
        <f t="shared" si="153"/>
        <v>0</v>
      </c>
      <c r="U256" s="11">
        <f>ROUND(CV256*I256,7)</f>
        <v>0</v>
      </c>
      <c r="V256" s="11">
        <f>ROUND(CW256*I256,7)</f>
        <v>0</v>
      </c>
      <c r="W256" s="11">
        <f t="shared" si="154"/>
        <v>0</v>
      </c>
      <c r="X256" s="11">
        <f t="shared" si="155"/>
        <v>0</v>
      </c>
      <c r="Y256" s="11">
        <f t="shared" si="156"/>
        <v>0</v>
      </c>
      <c r="Z256" s="11"/>
      <c r="AA256" s="11">
        <v>91157964</v>
      </c>
      <c r="AB256" s="11">
        <f t="shared" si="157"/>
        <v>45574.28</v>
      </c>
      <c r="AC256" s="11">
        <f>ROUND((ES256),6)</f>
        <v>45574.28</v>
      </c>
      <c r="AD256" s="11">
        <f>ROUND((((ET256)-(EU256))+AE256),6)</f>
        <v>0</v>
      </c>
      <c r="AE256" s="11">
        <f t="shared" si="178"/>
        <v>0</v>
      </c>
      <c r="AF256" s="11">
        <f t="shared" si="178"/>
        <v>0</v>
      </c>
      <c r="AG256" s="11">
        <f t="shared" si="158"/>
        <v>0</v>
      </c>
      <c r="AH256" s="11">
        <f t="shared" si="179"/>
        <v>0</v>
      </c>
      <c r="AI256" s="11">
        <f t="shared" si="179"/>
        <v>0</v>
      </c>
      <c r="AJ256" s="11">
        <f t="shared" si="159"/>
        <v>0</v>
      </c>
      <c r="AK256" s="11">
        <v>45574.28</v>
      </c>
      <c r="AL256" s="11">
        <v>45574.28</v>
      </c>
      <c r="AM256" s="11">
        <v>0</v>
      </c>
      <c r="AN256" s="11">
        <v>0</v>
      </c>
      <c r="AO256" s="11">
        <v>0</v>
      </c>
      <c r="AP256" s="11">
        <v>0</v>
      </c>
      <c r="AQ256" s="11">
        <v>0</v>
      </c>
      <c r="AR256" s="11">
        <v>0</v>
      </c>
      <c r="AS256" s="11">
        <v>0</v>
      </c>
      <c r="AT256" s="11">
        <v>97</v>
      </c>
      <c r="AU256" s="11">
        <v>51</v>
      </c>
      <c r="AV256" s="11">
        <v>1</v>
      </c>
      <c r="AW256" s="11">
        <v>1</v>
      </c>
      <c r="AX256" s="11"/>
      <c r="AY256" s="11"/>
      <c r="AZ256" s="11">
        <v>1</v>
      </c>
      <c r="BA256" s="11">
        <v>1</v>
      </c>
      <c r="BB256" s="11">
        <v>1</v>
      </c>
      <c r="BC256" s="11">
        <v>1</v>
      </c>
      <c r="BD256" s="11" t="s">
        <v>3</v>
      </c>
      <c r="BE256" s="11" t="s">
        <v>3</v>
      </c>
      <c r="BF256" s="11" t="s">
        <v>3</v>
      </c>
      <c r="BG256" s="11" t="s">
        <v>3</v>
      </c>
      <c r="BH256" s="11">
        <v>3</v>
      </c>
      <c r="BI256" s="11">
        <v>2</v>
      </c>
      <c r="BJ256" s="11" t="s">
        <v>336</v>
      </c>
      <c r="BK256" s="11"/>
      <c r="BL256" s="11"/>
      <c r="BM256" s="11">
        <v>108001</v>
      </c>
      <c r="BN256" s="11">
        <v>0</v>
      </c>
      <c r="BO256" s="11" t="s">
        <v>3</v>
      </c>
      <c r="BP256" s="11">
        <v>0</v>
      </c>
      <c r="BQ256" s="11">
        <v>3</v>
      </c>
      <c r="BR256" s="11">
        <v>0</v>
      </c>
      <c r="BS256" s="11">
        <v>1</v>
      </c>
      <c r="BT256" s="11">
        <v>1</v>
      </c>
      <c r="BU256" s="11">
        <v>1</v>
      </c>
      <c r="BV256" s="11">
        <v>1</v>
      </c>
      <c r="BW256" s="11">
        <v>1</v>
      </c>
      <c r="BX256" s="11">
        <v>1</v>
      </c>
      <c r="BY256" s="11" t="s">
        <v>3</v>
      </c>
      <c r="BZ256" s="11">
        <v>97</v>
      </c>
      <c r="CA256" s="11">
        <v>51</v>
      </c>
      <c r="CB256" s="11" t="s">
        <v>3</v>
      </c>
      <c r="CC256" s="11"/>
      <c r="CD256" s="11"/>
      <c r="CE256" s="11">
        <v>0</v>
      </c>
      <c r="CF256" s="11">
        <v>0</v>
      </c>
      <c r="CG256" s="11">
        <v>0</v>
      </c>
      <c r="CH256" s="11">
        <v>12</v>
      </c>
      <c r="CI256" s="11">
        <v>2</v>
      </c>
      <c r="CJ256" s="11">
        <v>0</v>
      </c>
      <c r="CK256" s="11">
        <v>0</v>
      </c>
      <c r="CL256" s="11">
        <v>0</v>
      </c>
      <c r="CM256" s="11">
        <v>0</v>
      </c>
      <c r="CN256" s="11" t="s">
        <v>3</v>
      </c>
      <c r="CO256" s="11">
        <v>0</v>
      </c>
      <c r="CP256" s="11">
        <f>(P256+Q256+S256+R256)</f>
        <v>80.94</v>
      </c>
      <c r="CQ256" s="11">
        <f>ROUND(AL256*BC256,2)</f>
        <v>45574.28</v>
      </c>
      <c r="CR256" s="11">
        <f>ROUND(AM256*BB256,2)</f>
        <v>0</v>
      </c>
      <c r="CS256" s="11">
        <f>ROUND(AN256*BS256,2)</f>
        <v>0</v>
      </c>
      <c r="CT256" s="11">
        <f>ROUND(AO256*BA256,2)</f>
        <v>0</v>
      </c>
      <c r="CU256" s="11">
        <f t="shared" ref="CU256:CX257" si="182">AG256</f>
        <v>0</v>
      </c>
      <c r="CV256" s="11">
        <f t="shared" si="182"/>
        <v>0</v>
      </c>
      <c r="CW256" s="11">
        <f t="shared" si="182"/>
        <v>0</v>
      </c>
      <c r="CX256" s="11">
        <f t="shared" si="182"/>
        <v>0</v>
      </c>
      <c r="CY256" s="11">
        <f>(((S256+R256)*AT256)/100)</f>
        <v>0</v>
      </c>
      <c r="CZ256" s="11">
        <f>(((S256+R256)*AU256)/100)</f>
        <v>0</v>
      </c>
      <c r="DA256" s="11"/>
      <c r="DB256" s="11"/>
      <c r="DC256" s="11" t="s">
        <v>3</v>
      </c>
      <c r="DD256" s="11" t="s">
        <v>3</v>
      </c>
      <c r="DE256" s="11" t="s">
        <v>3</v>
      </c>
      <c r="DF256" s="11" t="s">
        <v>3</v>
      </c>
      <c r="DG256" s="11" t="s">
        <v>3</v>
      </c>
      <c r="DH256" s="11" t="s">
        <v>3</v>
      </c>
      <c r="DI256" s="11" t="s">
        <v>3</v>
      </c>
      <c r="DJ256" s="11" t="s">
        <v>3</v>
      </c>
      <c r="DK256" s="11" t="s">
        <v>3</v>
      </c>
      <c r="DL256" s="11" t="s">
        <v>3</v>
      </c>
      <c r="DM256" s="11" t="s">
        <v>3</v>
      </c>
      <c r="DN256" s="11">
        <v>0</v>
      </c>
      <c r="DO256" s="11">
        <v>0</v>
      </c>
      <c r="DP256" s="11">
        <v>1</v>
      </c>
      <c r="DQ256" s="11">
        <v>1</v>
      </c>
      <c r="DR256" s="11"/>
      <c r="DS256" s="11"/>
      <c r="DT256" s="11"/>
      <c r="DU256" s="11">
        <v>1009</v>
      </c>
      <c r="DV256" s="11" t="s">
        <v>78</v>
      </c>
      <c r="DW256" s="11" t="s">
        <v>78</v>
      </c>
      <c r="DX256" s="11">
        <v>1000</v>
      </c>
      <c r="DY256" s="11"/>
      <c r="DZ256" s="11" t="s">
        <v>3</v>
      </c>
      <c r="EA256" s="11" t="s">
        <v>3</v>
      </c>
      <c r="EB256" s="11" t="s">
        <v>3</v>
      </c>
      <c r="EC256" s="11" t="s">
        <v>3</v>
      </c>
      <c r="ED256" s="11"/>
      <c r="EE256" s="11">
        <v>87476968</v>
      </c>
      <c r="EF256" s="11">
        <v>3</v>
      </c>
      <c r="EG256" s="11" t="s">
        <v>96</v>
      </c>
      <c r="EH256" s="11">
        <v>0</v>
      </c>
      <c r="EI256" s="11" t="s">
        <v>3</v>
      </c>
      <c r="EJ256" s="11">
        <v>2</v>
      </c>
      <c r="EK256" s="11">
        <v>108001</v>
      </c>
      <c r="EL256" s="11" t="s">
        <v>97</v>
      </c>
      <c r="EM256" s="11" t="s">
        <v>98</v>
      </c>
      <c r="EN256" s="11"/>
      <c r="EO256" s="11" t="s">
        <v>3</v>
      </c>
      <c r="EP256" s="11"/>
      <c r="EQ256" s="11">
        <v>0</v>
      </c>
      <c r="ER256" s="11">
        <v>45574.28</v>
      </c>
      <c r="ES256" s="11">
        <v>45574.28</v>
      </c>
      <c r="ET256" s="11">
        <v>0</v>
      </c>
      <c r="EU256" s="11">
        <v>0</v>
      </c>
      <c r="EV256" s="11">
        <v>0</v>
      </c>
      <c r="EW256" s="11">
        <v>0</v>
      </c>
      <c r="EX256" s="11">
        <v>0</v>
      </c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>
        <v>0</v>
      </c>
      <c r="FR256" s="11">
        <v>0</v>
      </c>
      <c r="FS256" s="11">
        <v>0</v>
      </c>
      <c r="FT256" s="11"/>
      <c r="FU256" s="11"/>
      <c r="FV256" s="11"/>
      <c r="FW256" s="11"/>
      <c r="FX256" s="11">
        <v>97</v>
      </c>
      <c r="FY256" s="11">
        <v>51</v>
      </c>
      <c r="FZ256" s="11"/>
      <c r="GA256" s="11" t="s">
        <v>3</v>
      </c>
      <c r="GB256" s="11"/>
      <c r="GC256" s="11"/>
      <c r="GD256" s="11">
        <v>1</v>
      </c>
      <c r="GE256" s="11">
        <v>67306.5</v>
      </c>
      <c r="GF256" s="11">
        <v>353692280</v>
      </c>
      <c r="GG256" s="11">
        <v>2</v>
      </c>
      <c r="GH256" s="11">
        <v>1</v>
      </c>
      <c r="GI256" s="11">
        <v>-2</v>
      </c>
      <c r="GJ256" s="11">
        <v>0</v>
      </c>
      <c r="GK256" s="11">
        <v>0</v>
      </c>
      <c r="GL256" s="11">
        <f t="shared" si="165"/>
        <v>0</v>
      </c>
      <c r="GM256" s="11">
        <f t="shared" si="166"/>
        <v>80.94</v>
      </c>
      <c r="GN256" s="11">
        <f t="shared" si="167"/>
        <v>0</v>
      </c>
      <c r="GO256" s="11">
        <f t="shared" si="168"/>
        <v>80.94</v>
      </c>
      <c r="GP256" s="11">
        <f t="shared" si="169"/>
        <v>0</v>
      </c>
      <c r="GQ256" s="11"/>
      <c r="GR256" s="11">
        <v>3</v>
      </c>
      <c r="GS256" s="11">
        <v>3</v>
      </c>
      <c r="GT256" s="11">
        <v>0</v>
      </c>
      <c r="GU256" s="11" t="s">
        <v>3</v>
      </c>
      <c r="GV256" s="11">
        <f t="shared" si="170"/>
        <v>0</v>
      </c>
      <c r="GW256" s="11">
        <v>1</v>
      </c>
      <c r="GX256" s="11">
        <f t="shared" si="171"/>
        <v>0</v>
      </c>
      <c r="GY256" s="11"/>
      <c r="GZ256" s="11"/>
      <c r="HA256" s="11">
        <v>0</v>
      </c>
      <c r="HB256" s="11">
        <v>0</v>
      </c>
      <c r="HC256" s="11">
        <f>GV256*GW256</f>
        <v>0</v>
      </c>
      <c r="HD256" s="11"/>
      <c r="HE256" s="11" t="s">
        <v>3</v>
      </c>
      <c r="HF256" s="11" t="s">
        <v>3</v>
      </c>
      <c r="HG256" s="11"/>
      <c r="HH256" s="11"/>
      <c r="HI256" s="11"/>
      <c r="HJ256" s="11"/>
      <c r="HK256" s="11"/>
      <c r="HL256" s="11"/>
      <c r="HM256" s="11" t="s">
        <v>3</v>
      </c>
      <c r="HN256" s="11" t="s">
        <v>99</v>
      </c>
      <c r="HO256" s="11" t="s">
        <v>100</v>
      </c>
      <c r="HP256" s="11" t="s">
        <v>97</v>
      </c>
      <c r="HQ256" s="11" t="s">
        <v>97</v>
      </c>
      <c r="HR256" s="11"/>
      <c r="HS256" s="11">
        <v>0</v>
      </c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>
        <v>0</v>
      </c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</row>
    <row r="257" spans="1:255" x14ac:dyDescent="0.2">
      <c r="A257" s="13">
        <v>18</v>
      </c>
      <c r="B257" s="13">
        <v>1</v>
      </c>
      <c r="C257" s="13">
        <v>718</v>
      </c>
      <c r="D257" s="13"/>
      <c r="E257" s="13" t="s">
        <v>333</v>
      </c>
      <c r="F257" s="13" t="s">
        <v>334</v>
      </c>
      <c r="G257" s="13" t="s">
        <v>335</v>
      </c>
      <c r="H257" s="13" t="s">
        <v>78</v>
      </c>
      <c r="I257" s="13">
        <f>I253*J257</f>
        <v>1.776E-3</v>
      </c>
      <c r="J257" s="13">
        <v>2.2200000000000001E-2</v>
      </c>
      <c r="K257" s="13">
        <v>2.2200000000000001E-2</v>
      </c>
      <c r="L257" s="13">
        <v>1.776E-3</v>
      </c>
      <c r="M257" s="13">
        <v>0</v>
      </c>
      <c r="N257" s="13">
        <f t="shared" si="151"/>
        <v>1.8E-3</v>
      </c>
      <c r="O257" s="13">
        <f>ROUND(CP257,2)</f>
        <v>80.94</v>
      </c>
      <c r="P257" s="13">
        <f>ROUND(CQ257*I257,2)</f>
        <v>80.94</v>
      </c>
      <c r="Q257" s="13">
        <f>ROUND(CR257*I257,2)</f>
        <v>0</v>
      </c>
      <c r="R257" s="13">
        <f>ROUND(CS257*I257,2)</f>
        <v>0</v>
      </c>
      <c r="S257" s="13">
        <f>ROUND(CT257*I257,2)</f>
        <v>0</v>
      </c>
      <c r="T257" s="13">
        <f t="shared" si="153"/>
        <v>0</v>
      </c>
      <c r="U257" s="13">
        <f>ROUND(CV257*I257,7)</f>
        <v>0</v>
      </c>
      <c r="V257" s="13">
        <f>ROUND(CW257*I257,7)</f>
        <v>0</v>
      </c>
      <c r="W257" s="13">
        <f t="shared" si="154"/>
        <v>0</v>
      </c>
      <c r="X257" s="13">
        <f t="shared" si="155"/>
        <v>0</v>
      </c>
      <c r="Y257" s="13">
        <f t="shared" si="156"/>
        <v>0</v>
      </c>
      <c r="Z257" s="13"/>
      <c r="AA257" s="13">
        <v>91157899</v>
      </c>
      <c r="AB257" s="13">
        <f t="shared" si="157"/>
        <v>45574.28</v>
      </c>
      <c r="AC257" s="13">
        <f>ROUND((ES257),6)</f>
        <v>45574.28</v>
      </c>
      <c r="AD257" s="13">
        <f>ROUND((((ET257)-(EU257))+AE257),6)</f>
        <v>0</v>
      </c>
      <c r="AE257" s="13">
        <f t="shared" si="178"/>
        <v>0</v>
      </c>
      <c r="AF257" s="13">
        <f t="shared" si="178"/>
        <v>0</v>
      </c>
      <c r="AG257" s="13">
        <f t="shared" si="158"/>
        <v>0</v>
      </c>
      <c r="AH257" s="13">
        <f t="shared" si="179"/>
        <v>0</v>
      </c>
      <c r="AI257" s="13">
        <f t="shared" si="179"/>
        <v>0</v>
      </c>
      <c r="AJ257" s="13">
        <f t="shared" si="159"/>
        <v>0</v>
      </c>
      <c r="AK257" s="13">
        <v>45574.28</v>
      </c>
      <c r="AL257" s="13">
        <v>45574.28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>
        <v>0</v>
      </c>
      <c r="AT257" s="13">
        <v>97</v>
      </c>
      <c r="AU257" s="13">
        <v>51</v>
      </c>
      <c r="AV257" s="13">
        <v>1</v>
      </c>
      <c r="AW257" s="13">
        <v>1</v>
      </c>
      <c r="AX257" s="13"/>
      <c r="AY257" s="13"/>
      <c r="AZ257" s="13">
        <v>1</v>
      </c>
      <c r="BA257" s="13">
        <v>1</v>
      </c>
      <c r="BB257" s="13">
        <v>1</v>
      </c>
      <c r="BC257" s="13">
        <v>1</v>
      </c>
      <c r="BD257" s="13" t="s">
        <v>3</v>
      </c>
      <c r="BE257" s="13" t="s">
        <v>3</v>
      </c>
      <c r="BF257" s="13" t="s">
        <v>3</v>
      </c>
      <c r="BG257" s="13" t="s">
        <v>3</v>
      </c>
      <c r="BH257" s="13">
        <v>3</v>
      </c>
      <c r="BI257" s="13">
        <v>2</v>
      </c>
      <c r="BJ257" s="13" t="s">
        <v>336</v>
      </c>
      <c r="BK257" s="13"/>
      <c r="BL257" s="13"/>
      <c r="BM257" s="13">
        <v>108001</v>
      </c>
      <c r="BN257" s="13">
        <v>0</v>
      </c>
      <c r="BO257" s="13" t="s">
        <v>3</v>
      </c>
      <c r="BP257" s="13">
        <v>0</v>
      </c>
      <c r="BQ257" s="13">
        <v>3</v>
      </c>
      <c r="BR257" s="13">
        <v>0</v>
      </c>
      <c r="BS257" s="13">
        <v>1</v>
      </c>
      <c r="BT257" s="13">
        <v>1</v>
      </c>
      <c r="BU257" s="13">
        <v>1</v>
      </c>
      <c r="BV257" s="13">
        <v>1</v>
      </c>
      <c r="BW257" s="13">
        <v>1</v>
      </c>
      <c r="BX257" s="13">
        <v>1</v>
      </c>
      <c r="BY257" s="13" t="s">
        <v>3</v>
      </c>
      <c r="BZ257" s="13">
        <v>97</v>
      </c>
      <c r="CA257" s="13">
        <v>51</v>
      </c>
      <c r="CB257" s="13" t="s">
        <v>3</v>
      </c>
      <c r="CC257" s="13"/>
      <c r="CD257" s="13"/>
      <c r="CE257" s="13">
        <v>0</v>
      </c>
      <c r="CF257" s="13">
        <v>0</v>
      </c>
      <c r="CG257" s="13">
        <v>0</v>
      </c>
      <c r="CH257" s="13">
        <v>12</v>
      </c>
      <c r="CI257" s="13">
        <v>2</v>
      </c>
      <c r="CJ257" s="13">
        <v>0</v>
      </c>
      <c r="CK257" s="13">
        <v>0</v>
      </c>
      <c r="CL257" s="13">
        <v>0</v>
      </c>
      <c r="CM257" s="13">
        <v>0</v>
      </c>
      <c r="CN257" s="13" t="s">
        <v>3</v>
      </c>
      <c r="CO257" s="13">
        <v>0</v>
      </c>
      <c r="CP257" s="13">
        <f>(P257+Q257+S257+R257)</f>
        <v>80.94</v>
      </c>
      <c r="CQ257" s="13">
        <f>ROUND(AL257*BC257,2)</f>
        <v>45574.28</v>
      </c>
      <c r="CR257" s="13">
        <f>ROUND(AM257*BB257,2)</f>
        <v>0</v>
      </c>
      <c r="CS257" s="13">
        <f>ROUND(AN257*BS257,2)</f>
        <v>0</v>
      </c>
      <c r="CT257" s="13">
        <f>ROUND(AO257*BA257,2)</f>
        <v>0</v>
      </c>
      <c r="CU257" s="13">
        <f t="shared" si="182"/>
        <v>0</v>
      </c>
      <c r="CV257" s="13">
        <f t="shared" si="182"/>
        <v>0</v>
      </c>
      <c r="CW257" s="13">
        <f t="shared" si="182"/>
        <v>0</v>
      </c>
      <c r="CX257" s="13">
        <f t="shared" si="182"/>
        <v>0</v>
      </c>
      <c r="CY257" s="13">
        <f>(((S257+R257)*AT257)/100)</f>
        <v>0</v>
      </c>
      <c r="CZ257" s="13">
        <f>(((S257+R257)*AU257)/100)</f>
        <v>0</v>
      </c>
      <c r="DA257" s="13"/>
      <c r="DB257" s="13"/>
      <c r="DC257" s="13" t="s">
        <v>3</v>
      </c>
      <c r="DD257" s="13" t="s">
        <v>3</v>
      </c>
      <c r="DE257" s="13" t="s">
        <v>3</v>
      </c>
      <c r="DF257" s="13" t="s">
        <v>3</v>
      </c>
      <c r="DG257" s="13" t="s">
        <v>3</v>
      </c>
      <c r="DH257" s="13" t="s">
        <v>3</v>
      </c>
      <c r="DI257" s="13" t="s">
        <v>3</v>
      </c>
      <c r="DJ257" s="13" t="s">
        <v>3</v>
      </c>
      <c r="DK257" s="13" t="s">
        <v>3</v>
      </c>
      <c r="DL257" s="13" t="s">
        <v>3</v>
      </c>
      <c r="DM257" s="13" t="s">
        <v>3</v>
      </c>
      <c r="DN257" s="13">
        <v>0</v>
      </c>
      <c r="DO257" s="13">
        <v>0</v>
      </c>
      <c r="DP257" s="13">
        <v>1</v>
      </c>
      <c r="DQ257" s="13">
        <v>1</v>
      </c>
      <c r="DR257" s="13"/>
      <c r="DS257" s="13"/>
      <c r="DT257" s="13"/>
      <c r="DU257" s="13">
        <v>1009</v>
      </c>
      <c r="DV257" s="13" t="s">
        <v>78</v>
      </c>
      <c r="DW257" s="13" t="s">
        <v>78</v>
      </c>
      <c r="DX257" s="13">
        <v>1000</v>
      </c>
      <c r="DY257" s="13"/>
      <c r="DZ257" s="13" t="s">
        <v>3</v>
      </c>
      <c r="EA257" s="13" t="s">
        <v>3</v>
      </c>
      <c r="EB257" s="13" t="s">
        <v>3</v>
      </c>
      <c r="EC257" s="13" t="s">
        <v>3</v>
      </c>
      <c r="ED257" s="13"/>
      <c r="EE257" s="13">
        <v>87476968</v>
      </c>
      <c r="EF257" s="13">
        <v>3</v>
      </c>
      <c r="EG257" s="13" t="s">
        <v>96</v>
      </c>
      <c r="EH257" s="13">
        <v>0</v>
      </c>
      <c r="EI257" s="13" t="s">
        <v>3</v>
      </c>
      <c r="EJ257" s="13">
        <v>2</v>
      </c>
      <c r="EK257" s="13">
        <v>108001</v>
      </c>
      <c r="EL257" s="13" t="s">
        <v>97</v>
      </c>
      <c r="EM257" s="13" t="s">
        <v>98</v>
      </c>
      <c r="EN257" s="13"/>
      <c r="EO257" s="13" t="s">
        <v>3</v>
      </c>
      <c r="EP257" s="13"/>
      <c r="EQ257" s="13">
        <v>0</v>
      </c>
      <c r="ER257" s="13">
        <v>45574.28</v>
      </c>
      <c r="ES257" s="13">
        <v>45574.28</v>
      </c>
      <c r="ET257" s="13">
        <v>0</v>
      </c>
      <c r="EU257" s="13">
        <v>0</v>
      </c>
      <c r="EV257" s="13">
        <v>0</v>
      </c>
      <c r="EW257" s="13">
        <v>0</v>
      </c>
      <c r="EX257" s="13">
        <v>0</v>
      </c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>
        <v>0</v>
      </c>
      <c r="FR257" s="13">
        <v>0</v>
      </c>
      <c r="FS257" s="13">
        <v>0</v>
      </c>
      <c r="FT257" s="13"/>
      <c r="FU257" s="13"/>
      <c r="FV257" s="13"/>
      <c r="FW257" s="13"/>
      <c r="FX257" s="13">
        <v>97</v>
      </c>
      <c r="FY257" s="13">
        <v>51</v>
      </c>
      <c r="FZ257" s="13"/>
      <c r="GA257" s="13" t="s">
        <v>3</v>
      </c>
      <c r="GB257" s="13"/>
      <c r="GC257" s="13"/>
      <c r="GD257" s="13">
        <v>1</v>
      </c>
      <c r="GE257" s="13">
        <v>67306.5</v>
      </c>
      <c r="GF257" s="13">
        <v>353692280</v>
      </c>
      <c r="GG257" s="13">
        <v>2</v>
      </c>
      <c r="GH257" s="13">
        <v>1</v>
      </c>
      <c r="GI257" s="13">
        <v>-2</v>
      </c>
      <c r="GJ257" s="13">
        <v>0</v>
      </c>
      <c r="GK257" s="13">
        <v>0</v>
      </c>
      <c r="GL257" s="13">
        <f t="shared" si="165"/>
        <v>0</v>
      </c>
      <c r="GM257" s="13">
        <f t="shared" si="166"/>
        <v>80.94</v>
      </c>
      <c r="GN257" s="13">
        <f t="shared" si="167"/>
        <v>0</v>
      </c>
      <c r="GO257" s="13">
        <f t="shared" si="168"/>
        <v>80.94</v>
      </c>
      <c r="GP257" s="13">
        <f t="shared" si="169"/>
        <v>0</v>
      </c>
      <c r="GQ257" s="13"/>
      <c r="GR257" s="13">
        <v>3</v>
      </c>
      <c r="GS257" s="13">
        <v>3</v>
      </c>
      <c r="GT257" s="13">
        <v>0</v>
      </c>
      <c r="GU257" s="13" t="s">
        <v>3</v>
      </c>
      <c r="GV257" s="13">
        <f t="shared" si="170"/>
        <v>0</v>
      </c>
      <c r="GW257" s="13">
        <v>1</v>
      </c>
      <c r="GX257" s="13">
        <f t="shared" si="171"/>
        <v>0</v>
      </c>
      <c r="GY257" s="13"/>
      <c r="GZ257" s="13"/>
      <c r="HA257" s="13">
        <v>0</v>
      </c>
      <c r="HB257" s="13">
        <v>0</v>
      </c>
      <c r="HC257" s="13">
        <f>GV257*GW257</f>
        <v>0</v>
      </c>
      <c r="HD257" s="13"/>
      <c r="HE257" s="13" t="s">
        <v>3</v>
      </c>
      <c r="HF257" s="13" t="s">
        <v>3</v>
      </c>
      <c r="HG257" s="13"/>
      <c r="HH257" s="13"/>
      <c r="HI257" s="13"/>
      <c r="HJ257" s="13"/>
      <c r="HK257" s="13"/>
      <c r="HL257" s="13"/>
      <c r="HM257" s="13" t="s">
        <v>3</v>
      </c>
      <c r="HN257" s="13" t="s">
        <v>99</v>
      </c>
      <c r="HO257" s="13" t="s">
        <v>100</v>
      </c>
      <c r="HP257" s="13" t="s">
        <v>97</v>
      </c>
      <c r="HQ257" s="13" t="s">
        <v>97</v>
      </c>
      <c r="HR257" s="13"/>
      <c r="HS257" s="13">
        <v>0</v>
      </c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>
        <v>0</v>
      </c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</row>
    <row r="258" spans="1:255" x14ac:dyDescent="0.2">
      <c r="A258" s="11">
        <v>17</v>
      </c>
      <c r="B258" s="11">
        <v>1</v>
      </c>
      <c r="C258" s="11">
        <f>ROW(SmtRes!A729)</f>
        <v>729</v>
      </c>
      <c r="D258" s="11">
        <f>ROW(EtalonRes!A938)</f>
        <v>938</v>
      </c>
      <c r="E258" s="11" t="s">
        <v>337</v>
      </c>
      <c r="F258" s="11" t="s">
        <v>338</v>
      </c>
      <c r="G258" s="11" t="s">
        <v>339</v>
      </c>
      <c r="H258" s="11" t="s">
        <v>275</v>
      </c>
      <c r="I258" s="11">
        <v>1.4999999999999999E-2</v>
      </c>
      <c r="J258" s="11">
        <v>0</v>
      </c>
      <c r="K258" s="11">
        <v>1.4999999999999999E-2</v>
      </c>
      <c r="L258" s="11">
        <v>1.4999999999999999E-2</v>
      </c>
      <c r="M258" s="11">
        <v>0</v>
      </c>
      <c r="N258" s="11">
        <f t="shared" si="151"/>
        <v>1.4999999999999999E-2</v>
      </c>
      <c r="O258" s="11">
        <f>ROUND(CP258,2)</f>
        <v>288.75</v>
      </c>
      <c r="P258" s="11">
        <f>SUMIF(SmtRes!AQ721:'SmtRes'!AQ729,"=1",SmtRes!DF721:'SmtRes'!DF729)</f>
        <v>38.129999999999995</v>
      </c>
      <c r="Q258" s="11">
        <f>SUMIF(SmtRes!AQ721:'SmtRes'!AQ729,"=1",SmtRes!DG721:'SmtRes'!DG729)</f>
        <v>6.38</v>
      </c>
      <c r="R258" s="11">
        <f>SUMIF(SmtRes!AQ721:'SmtRes'!AQ729,"=1",SmtRes!DH721:'SmtRes'!DH729)</f>
        <v>4.53</v>
      </c>
      <c r="S258" s="11">
        <f>SUMIF(SmtRes!AQ721:'SmtRes'!AQ729,"=1",SmtRes!DI721:'SmtRes'!DI729)</f>
        <v>239.71</v>
      </c>
      <c r="T258" s="11">
        <f t="shared" si="153"/>
        <v>0</v>
      </c>
      <c r="U258" s="11">
        <f>SUMIF(SmtRes!AQ721:'SmtRes'!AQ729,"=1",SmtRes!CV721:'SmtRes'!CV729)</f>
        <v>0.28462500000000002</v>
      </c>
      <c r="V258" s="11">
        <f>SUMIF(SmtRes!AQ721:'SmtRes'!AQ729,"=1",SmtRes!CW721:'SmtRes'!CW729)</f>
        <v>4.4850000000000003E-3</v>
      </c>
      <c r="W258" s="11">
        <f t="shared" si="154"/>
        <v>0</v>
      </c>
      <c r="X258" s="11">
        <f t="shared" si="155"/>
        <v>236.91</v>
      </c>
      <c r="Y258" s="11">
        <f t="shared" si="156"/>
        <v>124.56</v>
      </c>
      <c r="Z258" s="11"/>
      <c r="AA258" s="11">
        <v>91157964</v>
      </c>
      <c r="AB258" s="11">
        <f t="shared" si="157"/>
        <v>18968.949430000001</v>
      </c>
      <c r="AC258" s="11">
        <f>ROUND((SUM(SmtRes!BQ721:'SmtRes'!BQ729)),6)</f>
        <v>2563.1779999999999</v>
      </c>
      <c r="AD258" s="11">
        <f>ROUND((((SUM(SmtRes!BR721:'SmtRes'!BR729))-(SUM(SmtRes!BS721:'SmtRes'!BS729)))+AE258),6)</f>
        <v>425.21618000000001</v>
      </c>
      <c r="AE258" s="11">
        <f>ROUND((SUM(SmtRes!BS721:'SmtRes'!BS729)),6)</f>
        <v>301.79116499999998</v>
      </c>
      <c r="AF258" s="11">
        <f>ROUND((SUM(SmtRes!BT721:'SmtRes'!BT729)),6)</f>
        <v>15980.555249999999</v>
      </c>
      <c r="AG258" s="11">
        <f t="shared" si="158"/>
        <v>0</v>
      </c>
      <c r="AH258" s="11">
        <f>(SUM(SmtRes!BU721:'SmtRes'!BU729))</f>
        <v>18.975000000000001</v>
      </c>
      <c r="AI258" s="11">
        <f>(SUM(SmtRes!BV721:'SmtRes'!BV729))</f>
        <v>0.29899999999999999</v>
      </c>
      <c r="AJ258" s="11">
        <f t="shared" si="159"/>
        <v>0</v>
      </c>
      <c r="AK258" s="11">
        <v>17091.493299999998</v>
      </c>
      <c r="AL258" s="11">
        <v>2563.1779999999999</v>
      </c>
      <c r="AM258" s="11">
        <v>369.75319999999999</v>
      </c>
      <c r="AN258" s="11">
        <v>262.4271</v>
      </c>
      <c r="AO258" s="11">
        <v>13896.135</v>
      </c>
      <c r="AP258" s="11">
        <v>0</v>
      </c>
      <c r="AQ258" s="11">
        <v>16.5</v>
      </c>
      <c r="AR258" s="11">
        <v>0.26</v>
      </c>
      <c r="AS258" s="11">
        <v>0</v>
      </c>
      <c r="AT258" s="11">
        <v>97</v>
      </c>
      <c r="AU258" s="11">
        <v>51</v>
      </c>
      <c r="AV258" s="11">
        <v>1</v>
      </c>
      <c r="AW258" s="11">
        <v>1</v>
      </c>
      <c r="AX258" s="11"/>
      <c r="AY258" s="11"/>
      <c r="AZ258" s="11">
        <v>1</v>
      </c>
      <c r="BA258" s="11">
        <v>1</v>
      </c>
      <c r="BB258" s="11">
        <v>1</v>
      </c>
      <c r="BC258" s="11">
        <v>1</v>
      </c>
      <c r="BD258" s="11" t="s">
        <v>3</v>
      </c>
      <c r="BE258" s="11" t="s">
        <v>3</v>
      </c>
      <c r="BF258" s="11" t="s">
        <v>3</v>
      </c>
      <c r="BG258" s="11" t="s">
        <v>3</v>
      </c>
      <c r="BH258" s="11">
        <v>0</v>
      </c>
      <c r="BI258" s="11">
        <v>2</v>
      </c>
      <c r="BJ258" s="11" t="s">
        <v>340</v>
      </c>
      <c r="BK258" s="11"/>
      <c r="BL258" s="11"/>
      <c r="BM258" s="11">
        <v>108001</v>
      </c>
      <c r="BN258" s="11">
        <v>0</v>
      </c>
      <c r="BO258" s="11" t="s">
        <v>3</v>
      </c>
      <c r="BP258" s="11">
        <v>0</v>
      </c>
      <c r="BQ258" s="11">
        <v>3</v>
      </c>
      <c r="BR258" s="11">
        <v>0</v>
      </c>
      <c r="BS258" s="11">
        <v>1</v>
      </c>
      <c r="BT258" s="11">
        <v>1</v>
      </c>
      <c r="BU258" s="11">
        <v>1</v>
      </c>
      <c r="BV258" s="11">
        <v>1</v>
      </c>
      <c r="BW258" s="11">
        <v>1</v>
      </c>
      <c r="BX258" s="11">
        <v>1</v>
      </c>
      <c r="BY258" s="11" t="s">
        <v>3</v>
      </c>
      <c r="BZ258" s="11">
        <v>97</v>
      </c>
      <c r="CA258" s="11">
        <v>51</v>
      </c>
      <c r="CB258" s="11" t="s">
        <v>3</v>
      </c>
      <c r="CC258" s="11"/>
      <c r="CD258" s="11"/>
      <c r="CE258" s="11">
        <v>0</v>
      </c>
      <c r="CF258" s="11">
        <v>0</v>
      </c>
      <c r="CG258" s="11">
        <v>0</v>
      </c>
      <c r="CH258" s="11">
        <v>13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 t="s">
        <v>196</v>
      </c>
      <c r="CO258" s="11">
        <v>0</v>
      </c>
      <c r="CP258" s="11">
        <f>(P258+Q258+S258+R258)</f>
        <v>288.75</v>
      </c>
      <c r="CQ258" s="11">
        <f>SUMIF(SmtRes!AQ721:'SmtRes'!AQ729,"=1",SmtRes!AA721:'SmtRes'!AA729)</f>
        <v>1354.74</v>
      </c>
      <c r="CR258" s="11">
        <f>SUMIF(SmtRes!AQ721:'SmtRes'!AQ729,"=1",SmtRes!AB721:'SmtRes'!AB729)</f>
        <v>2160.2399999999998</v>
      </c>
      <c r="CS258" s="11">
        <f>SUMIF(SmtRes!AQ721:'SmtRes'!AQ729,"=1",SmtRes!AC721:'SmtRes'!AC729)</f>
        <v>2018.67</v>
      </c>
      <c r="CT258" s="11">
        <f>SUMIF(SmtRes!AQ721:'SmtRes'!AQ729,"=1",SmtRes!AD721:'SmtRes'!AD729)</f>
        <v>842.19</v>
      </c>
      <c r="CU258" s="11">
        <f>AG258</f>
        <v>0</v>
      </c>
      <c r="CV258" s="11">
        <f>SUMIF(SmtRes!AQ721:'SmtRes'!AQ729,"=1",SmtRes!BU721:'SmtRes'!BU729)</f>
        <v>18.975000000000001</v>
      </c>
      <c r="CW258" s="11">
        <f>SUMIF(SmtRes!AQ721:'SmtRes'!AQ729,"=1",SmtRes!BV721:'SmtRes'!BV729)</f>
        <v>0.29899999999999999</v>
      </c>
      <c r="CX258" s="11">
        <f>AJ258</f>
        <v>0</v>
      </c>
      <c r="CY258" s="11">
        <f>(((S258+R258)*AT258)/100)</f>
        <v>236.91280000000003</v>
      </c>
      <c r="CZ258" s="11">
        <f>(((S258+R258)*AU258)/100)</f>
        <v>124.5624</v>
      </c>
      <c r="DA258" s="11"/>
      <c r="DB258" s="11">
        <v>81</v>
      </c>
      <c r="DC258" s="11" t="s">
        <v>3</v>
      </c>
      <c r="DD258" s="11" t="s">
        <v>3</v>
      </c>
      <c r="DE258" s="11" t="s">
        <v>197</v>
      </c>
      <c r="DF258" s="11" t="s">
        <v>197</v>
      </c>
      <c r="DG258" s="11" t="s">
        <v>197</v>
      </c>
      <c r="DH258" s="11" t="s">
        <v>3</v>
      </c>
      <c r="DI258" s="11" t="s">
        <v>197</v>
      </c>
      <c r="DJ258" s="11" t="s">
        <v>197</v>
      </c>
      <c r="DK258" s="11" t="s">
        <v>3</v>
      </c>
      <c r="DL258" s="11" t="s">
        <v>3</v>
      </c>
      <c r="DM258" s="11" t="s">
        <v>3</v>
      </c>
      <c r="DN258" s="11">
        <v>0</v>
      </c>
      <c r="DO258" s="11">
        <v>0</v>
      </c>
      <c r="DP258" s="11">
        <v>1</v>
      </c>
      <c r="DQ258" s="11">
        <v>1</v>
      </c>
      <c r="DR258" s="11"/>
      <c r="DS258" s="11"/>
      <c r="DT258" s="11"/>
      <c r="DU258" s="11">
        <v>1003</v>
      </c>
      <c r="DV258" s="11" t="s">
        <v>275</v>
      </c>
      <c r="DW258" s="11" t="s">
        <v>275</v>
      </c>
      <c r="DX258" s="11">
        <v>100</v>
      </c>
      <c r="DY258" s="11"/>
      <c r="DZ258" s="11" t="s">
        <v>3</v>
      </c>
      <c r="EA258" s="11" t="s">
        <v>3</v>
      </c>
      <c r="EB258" s="11" t="s">
        <v>3</v>
      </c>
      <c r="EC258" s="11" t="s">
        <v>3</v>
      </c>
      <c r="ED258" s="11"/>
      <c r="EE258" s="11">
        <v>87476968</v>
      </c>
      <c r="EF258" s="11">
        <v>3</v>
      </c>
      <c r="EG258" s="11" t="s">
        <v>96</v>
      </c>
      <c r="EH258" s="11">
        <v>0</v>
      </c>
      <c r="EI258" s="11" t="s">
        <v>3</v>
      </c>
      <c r="EJ258" s="11">
        <v>2</v>
      </c>
      <c r="EK258" s="11">
        <v>108001</v>
      </c>
      <c r="EL258" s="11" t="s">
        <v>97</v>
      </c>
      <c r="EM258" s="11" t="s">
        <v>98</v>
      </c>
      <c r="EN258" s="11"/>
      <c r="EO258" s="11" t="s">
        <v>200</v>
      </c>
      <c r="EP258" s="11"/>
      <c r="EQ258" s="11">
        <v>131072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16.5</v>
      </c>
      <c r="EX258" s="11">
        <v>0.26</v>
      </c>
      <c r="EY258" s="11">
        <v>0</v>
      </c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>
        <v>0</v>
      </c>
      <c r="FR258" s="11">
        <v>0</v>
      </c>
      <c r="FS258" s="11">
        <v>0</v>
      </c>
      <c r="FT258" s="11"/>
      <c r="FU258" s="11"/>
      <c r="FV258" s="11"/>
      <c r="FW258" s="11"/>
      <c r="FX258" s="11">
        <v>97</v>
      </c>
      <c r="FY258" s="11">
        <v>51</v>
      </c>
      <c r="FZ258" s="11"/>
      <c r="GA258" s="11" t="s">
        <v>3</v>
      </c>
      <c r="GB258" s="11"/>
      <c r="GC258" s="11"/>
      <c r="GD258" s="11">
        <v>1</v>
      </c>
      <c r="GE258" s="11"/>
      <c r="GF258" s="11">
        <v>910288193</v>
      </c>
      <c r="GG258" s="11">
        <v>2</v>
      </c>
      <c r="GH258" s="11">
        <v>1</v>
      </c>
      <c r="GI258" s="11">
        <v>-2</v>
      </c>
      <c r="GJ258" s="11">
        <v>0</v>
      </c>
      <c r="GK258" s="11">
        <v>0</v>
      </c>
      <c r="GL258" s="11">
        <f t="shared" si="165"/>
        <v>0</v>
      </c>
      <c r="GM258" s="11">
        <f t="shared" si="166"/>
        <v>650.22</v>
      </c>
      <c r="GN258" s="11">
        <f t="shared" si="167"/>
        <v>0</v>
      </c>
      <c r="GO258" s="11">
        <f t="shared" si="168"/>
        <v>650.22</v>
      </c>
      <c r="GP258" s="11">
        <f t="shared" si="169"/>
        <v>0</v>
      </c>
      <c r="GQ258" s="11"/>
      <c r="GR258" s="11">
        <v>0</v>
      </c>
      <c r="GS258" s="11">
        <v>3</v>
      </c>
      <c r="GT258" s="11">
        <v>0</v>
      </c>
      <c r="GU258" s="11" t="s">
        <v>3</v>
      </c>
      <c r="GV258" s="11">
        <f t="shared" si="170"/>
        <v>0</v>
      </c>
      <c r="GW258" s="11">
        <v>1</v>
      </c>
      <c r="GX258" s="11">
        <f t="shared" si="171"/>
        <v>0</v>
      </c>
      <c r="GY258" s="11"/>
      <c r="GZ258" s="11"/>
      <c r="HA258" s="11">
        <v>0</v>
      </c>
      <c r="HB258" s="11">
        <v>0</v>
      </c>
      <c r="HC258" s="11">
        <f>GV258*GW258</f>
        <v>0</v>
      </c>
      <c r="HD258" s="11"/>
      <c r="HE258" s="11" t="s">
        <v>3</v>
      </c>
      <c r="HF258" s="11" t="s">
        <v>3</v>
      </c>
      <c r="HG258" s="11"/>
      <c r="HH258" s="11"/>
      <c r="HI258" s="11"/>
      <c r="HJ258" s="11"/>
      <c r="HK258" s="11"/>
      <c r="HL258" s="11"/>
      <c r="HM258" s="11" t="s">
        <v>3</v>
      </c>
      <c r="HN258" s="11" t="s">
        <v>99</v>
      </c>
      <c r="HO258" s="11" t="s">
        <v>100</v>
      </c>
      <c r="HP258" s="11" t="s">
        <v>97</v>
      </c>
      <c r="HQ258" s="11" t="s">
        <v>97</v>
      </c>
      <c r="HR258" s="11"/>
      <c r="HS258" s="11">
        <v>0</v>
      </c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>
        <v>0</v>
      </c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</row>
    <row r="259" spans="1:255" x14ac:dyDescent="0.2">
      <c r="A259" s="13">
        <v>17</v>
      </c>
      <c r="B259" s="13">
        <v>1</v>
      </c>
      <c r="C259" s="13">
        <f>ROW(SmtRes!A738)</f>
        <v>738</v>
      </c>
      <c r="D259" s="13">
        <f>ROW(EtalonRes!A946)</f>
        <v>946</v>
      </c>
      <c r="E259" s="13" t="s">
        <v>337</v>
      </c>
      <c r="F259" s="13" t="s">
        <v>338</v>
      </c>
      <c r="G259" s="13" t="s">
        <v>339</v>
      </c>
      <c r="H259" s="13" t="s">
        <v>275</v>
      </c>
      <c r="I259" s="13">
        <v>1.4999999999999999E-2</v>
      </c>
      <c r="J259" s="13">
        <v>0</v>
      </c>
      <c r="K259" s="13">
        <v>1.4999999999999999E-2</v>
      </c>
      <c r="L259" s="13">
        <v>1.4999999999999999E-2</v>
      </c>
      <c r="M259" s="13">
        <v>0</v>
      </c>
      <c r="N259" s="13">
        <f t="shared" si="151"/>
        <v>1.4999999999999999E-2</v>
      </c>
      <c r="O259" s="13">
        <f>ROUND(CP259,2)</f>
        <v>288.75</v>
      </c>
      <c r="P259" s="13">
        <f>SUMIF(SmtRes!AQ730:'SmtRes'!AQ738,"=1",SmtRes!DF730:'SmtRes'!DF738)</f>
        <v>38.129999999999995</v>
      </c>
      <c r="Q259" s="13">
        <f>SUMIF(SmtRes!AQ730:'SmtRes'!AQ738,"=1",SmtRes!DG730:'SmtRes'!DG738)</f>
        <v>6.38</v>
      </c>
      <c r="R259" s="13">
        <f>SUMIF(SmtRes!AQ730:'SmtRes'!AQ738,"=1",SmtRes!DH730:'SmtRes'!DH738)</f>
        <v>4.53</v>
      </c>
      <c r="S259" s="13">
        <f>SUMIF(SmtRes!AQ730:'SmtRes'!AQ738,"=1",SmtRes!DI730:'SmtRes'!DI738)</f>
        <v>239.71</v>
      </c>
      <c r="T259" s="13">
        <f t="shared" si="153"/>
        <v>0</v>
      </c>
      <c r="U259" s="13">
        <f>SUMIF(SmtRes!AQ730:'SmtRes'!AQ738,"=1",SmtRes!CV730:'SmtRes'!CV738)</f>
        <v>0.28462500000000002</v>
      </c>
      <c r="V259" s="13">
        <f>SUMIF(SmtRes!AQ730:'SmtRes'!AQ738,"=1",SmtRes!CW730:'SmtRes'!CW738)</f>
        <v>4.4850000000000003E-3</v>
      </c>
      <c r="W259" s="13">
        <f t="shared" si="154"/>
        <v>0</v>
      </c>
      <c r="X259" s="13">
        <f t="shared" si="155"/>
        <v>236.91</v>
      </c>
      <c r="Y259" s="13">
        <f t="shared" si="156"/>
        <v>124.56</v>
      </c>
      <c r="Z259" s="13"/>
      <c r="AA259" s="13">
        <v>91157899</v>
      </c>
      <c r="AB259" s="13">
        <f t="shared" si="157"/>
        <v>18968.949430000001</v>
      </c>
      <c r="AC259" s="13">
        <f>ROUND((SUM(SmtRes!BQ730:'SmtRes'!BQ738)),6)</f>
        <v>2563.1779999999999</v>
      </c>
      <c r="AD259" s="13">
        <f>ROUND((((SUM(SmtRes!BR730:'SmtRes'!BR738))-(SUM(SmtRes!BS730:'SmtRes'!BS738)))+AE259),6)</f>
        <v>425.21618000000001</v>
      </c>
      <c r="AE259" s="13">
        <f>ROUND((SUM(SmtRes!BS730:'SmtRes'!BS738)),6)</f>
        <v>301.79116499999998</v>
      </c>
      <c r="AF259" s="13">
        <f>ROUND((SUM(SmtRes!BT730:'SmtRes'!BT738)),6)</f>
        <v>15980.555249999999</v>
      </c>
      <c r="AG259" s="13">
        <f t="shared" si="158"/>
        <v>0</v>
      </c>
      <c r="AH259" s="13">
        <f>(SUM(SmtRes!BU730:'SmtRes'!BU738))</f>
        <v>18.975000000000001</v>
      </c>
      <c r="AI259" s="13">
        <f>(SUM(SmtRes!BV730:'SmtRes'!BV738))</f>
        <v>0.29899999999999999</v>
      </c>
      <c r="AJ259" s="13">
        <f t="shared" si="159"/>
        <v>0</v>
      </c>
      <c r="AK259" s="13">
        <v>17091.493299999998</v>
      </c>
      <c r="AL259" s="13">
        <v>2563.1779999999999</v>
      </c>
      <c r="AM259" s="13">
        <v>369.75319999999999</v>
      </c>
      <c r="AN259" s="13">
        <v>262.4271</v>
      </c>
      <c r="AO259" s="13">
        <v>13896.135</v>
      </c>
      <c r="AP259" s="13">
        <v>0</v>
      </c>
      <c r="AQ259" s="13">
        <v>16.5</v>
      </c>
      <c r="AR259" s="13">
        <v>0.26</v>
      </c>
      <c r="AS259" s="13">
        <v>0</v>
      </c>
      <c r="AT259" s="13">
        <v>97</v>
      </c>
      <c r="AU259" s="13">
        <v>51</v>
      </c>
      <c r="AV259" s="13">
        <v>1</v>
      </c>
      <c r="AW259" s="13">
        <v>1</v>
      </c>
      <c r="AX259" s="13"/>
      <c r="AY259" s="13"/>
      <c r="AZ259" s="13">
        <v>1</v>
      </c>
      <c r="BA259" s="13">
        <v>1</v>
      </c>
      <c r="BB259" s="13">
        <v>1</v>
      </c>
      <c r="BC259" s="13">
        <v>1</v>
      </c>
      <c r="BD259" s="13" t="s">
        <v>3</v>
      </c>
      <c r="BE259" s="13" t="s">
        <v>3</v>
      </c>
      <c r="BF259" s="13" t="s">
        <v>3</v>
      </c>
      <c r="BG259" s="13" t="s">
        <v>3</v>
      </c>
      <c r="BH259" s="13">
        <v>0</v>
      </c>
      <c r="BI259" s="13">
        <v>2</v>
      </c>
      <c r="BJ259" s="13" t="s">
        <v>340</v>
      </c>
      <c r="BK259" s="13"/>
      <c r="BL259" s="13"/>
      <c r="BM259" s="13">
        <v>108001</v>
      </c>
      <c r="BN259" s="13">
        <v>0</v>
      </c>
      <c r="BO259" s="13" t="s">
        <v>3</v>
      </c>
      <c r="BP259" s="13">
        <v>0</v>
      </c>
      <c r="BQ259" s="13">
        <v>3</v>
      </c>
      <c r="BR259" s="13">
        <v>0</v>
      </c>
      <c r="BS259" s="13">
        <v>1</v>
      </c>
      <c r="BT259" s="13">
        <v>1</v>
      </c>
      <c r="BU259" s="13">
        <v>1</v>
      </c>
      <c r="BV259" s="13">
        <v>1</v>
      </c>
      <c r="BW259" s="13">
        <v>1</v>
      </c>
      <c r="BX259" s="13">
        <v>1</v>
      </c>
      <c r="BY259" s="13" t="s">
        <v>3</v>
      </c>
      <c r="BZ259" s="13">
        <v>97</v>
      </c>
      <c r="CA259" s="13">
        <v>51</v>
      </c>
      <c r="CB259" s="13" t="s">
        <v>3</v>
      </c>
      <c r="CC259" s="13"/>
      <c r="CD259" s="13"/>
      <c r="CE259" s="13">
        <v>0</v>
      </c>
      <c r="CF259" s="13">
        <v>0</v>
      </c>
      <c r="CG259" s="13">
        <v>0</v>
      </c>
      <c r="CH259" s="13">
        <v>13</v>
      </c>
      <c r="CI259" s="13">
        <v>0</v>
      </c>
      <c r="CJ259" s="13">
        <v>0</v>
      </c>
      <c r="CK259" s="13">
        <v>0</v>
      </c>
      <c r="CL259" s="13">
        <v>0</v>
      </c>
      <c r="CM259" s="13">
        <v>0</v>
      </c>
      <c r="CN259" s="13" t="s">
        <v>196</v>
      </c>
      <c r="CO259" s="13">
        <v>0</v>
      </c>
      <c r="CP259" s="13">
        <f>(P259+Q259+S259+R259)</f>
        <v>288.75</v>
      </c>
      <c r="CQ259" s="13">
        <f>SUMIF(SmtRes!AQ730:'SmtRes'!AQ738,"=1",SmtRes!AA730:'SmtRes'!AA738)</f>
        <v>1354.74</v>
      </c>
      <c r="CR259" s="13">
        <f>SUMIF(SmtRes!AQ730:'SmtRes'!AQ738,"=1",SmtRes!AB730:'SmtRes'!AB738)</f>
        <v>2160.2399999999998</v>
      </c>
      <c r="CS259" s="13">
        <f>SUMIF(SmtRes!AQ730:'SmtRes'!AQ738,"=1",SmtRes!AC730:'SmtRes'!AC738)</f>
        <v>2018.67</v>
      </c>
      <c r="CT259" s="13">
        <f>SUMIF(SmtRes!AQ730:'SmtRes'!AQ738,"=1",SmtRes!AD730:'SmtRes'!AD738)</f>
        <v>842.19</v>
      </c>
      <c r="CU259" s="13">
        <f>AG259</f>
        <v>0</v>
      </c>
      <c r="CV259" s="13">
        <f>SUMIF(SmtRes!AQ730:'SmtRes'!AQ738,"=1",SmtRes!BU730:'SmtRes'!BU738)</f>
        <v>18.975000000000001</v>
      </c>
      <c r="CW259" s="13">
        <f>SUMIF(SmtRes!AQ730:'SmtRes'!AQ738,"=1",SmtRes!BV730:'SmtRes'!BV738)</f>
        <v>0.29899999999999999</v>
      </c>
      <c r="CX259" s="13">
        <f>AJ259</f>
        <v>0</v>
      </c>
      <c r="CY259" s="13">
        <f>(((S259+R259)*AT259)/100)</f>
        <v>236.91280000000003</v>
      </c>
      <c r="CZ259" s="13">
        <f>(((S259+R259)*AU259)/100)</f>
        <v>124.5624</v>
      </c>
      <c r="DA259" s="13"/>
      <c r="DB259" s="13">
        <v>82</v>
      </c>
      <c r="DC259" s="13" t="s">
        <v>3</v>
      </c>
      <c r="DD259" s="13" t="s">
        <v>3</v>
      </c>
      <c r="DE259" s="13" t="s">
        <v>197</v>
      </c>
      <c r="DF259" s="13" t="s">
        <v>197</v>
      </c>
      <c r="DG259" s="13" t="s">
        <v>197</v>
      </c>
      <c r="DH259" s="13" t="s">
        <v>3</v>
      </c>
      <c r="DI259" s="13" t="s">
        <v>197</v>
      </c>
      <c r="DJ259" s="13" t="s">
        <v>197</v>
      </c>
      <c r="DK259" s="13" t="s">
        <v>3</v>
      </c>
      <c r="DL259" s="13" t="s">
        <v>3</v>
      </c>
      <c r="DM259" s="13" t="s">
        <v>3</v>
      </c>
      <c r="DN259" s="13">
        <v>0</v>
      </c>
      <c r="DO259" s="13">
        <v>0</v>
      </c>
      <c r="DP259" s="13">
        <v>1</v>
      </c>
      <c r="DQ259" s="13">
        <v>1</v>
      </c>
      <c r="DR259" s="13"/>
      <c r="DS259" s="13"/>
      <c r="DT259" s="13"/>
      <c r="DU259" s="13">
        <v>1003</v>
      </c>
      <c r="DV259" s="13" t="s">
        <v>275</v>
      </c>
      <c r="DW259" s="13" t="s">
        <v>275</v>
      </c>
      <c r="DX259" s="13">
        <v>100</v>
      </c>
      <c r="DY259" s="13"/>
      <c r="DZ259" s="13" t="s">
        <v>3</v>
      </c>
      <c r="EA259" s="13" t="s">
        <v>3</v>
      </c>
      <c r="EB259" s="13" t="s">
        <v>3</v>
      </c>
      <c r="EC259" s="13" t="s">
        <v>3</v>
      </c>
      <c r="ED259" s="13"/>
      <c r="EE259" s="13">
        <v>87476968</v>
      </c>
      <c r="EF259" s="13">
        <v>3</v>
      </c>
      <c r="EG259" s="13" t="s">
        <v>96</v>
      </c>
      <c r="EH259" s="13">
        <v>0</v>
      </c>
      <c r="EI259" s="13" t="s">
        <v>3</v>
      </c>
      <c r="EJ259" s="13">
        <v>2</v>
      </c>
      <c r="EK259" s="13">
        <v>108001</v>
      </c>
      <c r="EL259" s="13" t="s">
        <v>97</v>
      </c>
      <c r="EM259" s="13" t="s">
        <v>98</v>
      </c>
      <c r="EN259" s="13"/>
      <c r="EO259" s="13" t="s">
        <v>200</v>
      </c>
      <c r="EP259" s="13"/>
      <c r="EQ259" s="13">
        <v>131072</v>
      </c>
      <c r="ER259" s="13">
        <v>0</v>
      </c>
      <c r="ES259" s="13">
        <v>0</v>
      </c>
      <c r="ET259" s="13">
        <v>0</v>
      </c>
      <c r="EU259" s="13">
        <v>0</v>
      </c>
      <c r="EV259" s="13">
        <v>0</v>
      </c>
      <c r="EW259" s="13">
        <v>16.5</v>
      </c>
      <c r="EX259" s="13">
        <v>0.26</v>
      </c>
      <c r="EY259" s="13">
        <v>0</v>
      </c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>
        <v>0</v>
      </c>
      <c r="FR259" s="13">
        <v>0</v>
      </c>
      <c r="FS259" s="13">
        <v>0</v>
      </c>
      <c r="FT259" s="13"/>
      <c r="FU259" s="13"/>
      <c r="FV259" s="13"/>
      <c r="FW259" s="13"/>
      <c r="FX259" s="13">
        <v>97</v>
      </c>
      <c r="FY259" s="13">
        <v>51</v>
      </c>
      <c r="FZ259" s="13"/>
      <c r="GA259" s="13" t="s">
        <v>3</v>
      </c>
      <c r="GB259" s="13"/>
      <c r="GC259" s="13"/>
      <c r="GD259" s="13">
        <v>1</v>
      </c>
      <c r="GE259" s="13"/>
      <c r="GF259" s="13">
        <v>910288193</v>
      </c>
      <c r="GG259" s="13">
        <v>2</v>
      </c>
      <c r="GH259" s="13">
        <v>1</v>
      </c>
      <c r="GI259" s="13">
        <v>-2</v>
      </c>
      <c r="GJ259" s="13">
        <v>0</v>
      </c>
      <c r="GK259" s="13">
        <v>0</v>
      </c>
      <c r="GL259" s="13">
        <f t="shared" si="165"/>
        <v>0</v>
      </c>
      <c r="GM259" s="13">
        <f t="shared" si="166"/>
        <v>650.22</v>
      </c>
      <c r="GN259" s="13">
        <f t="shared" si="167"/>
        <v>0</v>
      </c>
      <c r="GO259" s="13">
        <f t="shared" si="168"/>
        <v>650.22</v>
      </c>
      <c r="GP259" s="13">
        <f t="shared" si="169"/>
        <v>0</v>
      </c>
      <c r="GQ259" s="13"/>
      <c r="GR259" s="13">
        <v>0</v>
      </c>
      <c r="GS259" s="13">
        <v>3</v>
      </c>
      <c r="GT259" s="13">
        <v>0</v>
      </c>
      <c r="GU259" s="13" t="s">
        <v>3</v>
      </c>
      <c r="GV259" s="13">
        <f t="shared" si="170"/>
        <v>0</v>
      </c>
      <c r="GW259" s="13">
        <v>1</v>
      </c>
      <c r="GX259" s="13">
        <f t="shared" si="171"/>
        <v>0</v>
      </c>
      <c r="GY259" s="13"/>
      <c r="GZ259" s="13"/>
      <c r="HA259" s="13">
        <v>0</v>
      </c>
      <c r="HB259" s="13">
        <v>0</v>
      </c>
      <c r="HC259" s="13">
        <f>GV259*GW259</f>
        <v>0</v>
      </c>
      <c r="HD259" s="13"/>
      <c r="HE259" s="13" t="s">
        <v>3</v>
      </c>
      <c r="HF259" s="13" t="s">
        <v>3</v>
      </c>
      <c r="HG259" s="13"/>
      <c r="HH259" s="13"/>
      <c r="HI259" s="13"/>
      <c r="HJ259" s="13"/>
      <c r="HK259" s="13"/>
      <c r="HL259" s="13"/>
      <c r="HM259" s="13" t="s">
        <v>3</v>
      </c>
      <c r="HN259" s="13" t="s">
        <v>99</v>
      </c>
      <c r="HO259" s="13" t="s">
        <v>100</v>
      </c>
      <c r="HP259" s="13" t="s">
        <v>97</v>
      </c>
      <c r="HQ259" s="13" t="s">
        <v>97</v>
      </c>
      <c r="HR259" s="13"/>
      <c r="HS259" s="13">
        <v>0</v>
      </c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>
        <v>0</v>
      </c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</row>
    <row r="260" spans="1:255" x14ac:dyDescent="0.2">
      <c r="A260" s="11">
        <v>18</v>
      </c>
      <c r="B260" s="11">
        <v>1</v>
      </c>
      <c r="C260" s="11">
        <v>729</v>
      </c>
      <c r="D260" s="11"/>
      <c r="E260" s="11" t="s">
        <v>341</v>
      </c>
      <c r="F260" s="11" t="s">
        <v>101</v>
      </c>
      <c r="G260" s="11" t="s">
        <v>102</v>
      </c>
      <c r="H260" s="11" t="s">
        <v>103</v>
      </c>
      <c r="I260" s="11">
        <f>J260</f>
        <v>2</v>
      </c>
      <c r="J260" s="11">
        <v>2</v>
      </c>
      <c r="K260" s="11">
        <v>2</v>
      </c>
      <c r="L260" s="11">
        <v>0.03</v>
      </c>
      <c r="M260" s="11">
        <v>0</v>
      </c>
      <c r="N260" s="11">
        <f t="shared" si="151"/>
        <v>0.03</v>
      </c>
      <c r="O260" s="11">
        <f>ROUND(P260,2)</f>
        <v>4.17</v>
      </c>
      <c r="P260" s="11">
        <f>ROUND(ROUND(ROUND(SUMIF(SmtRes!AQ730:'SmtRes'!AQ738,"=1",SmtRes!CU730:'SmtRes'!CU738),2),2)*I260/100,2)</f>
        <v>4.17</v>
      </c>
      <c r="Q260" s="11">
        <f>ROUND(CR260*I260,2)</f>
        <v>0</v>
      </c>
      <c r="R260" s="11">
        <f>ROUND(CS260*I260,2)</f>
        <v>0</v>
      </c>
      <c r="S260" s="11">
        <f>ROUND(CT260*I260,2)</f>
        <v>0</v>
      </c>
      <c r="T260" s="11">
        <f t="shared" si="153"/>
        <v>0</v>
      </c>
      <c r="U260" s="11">
        <f>ROUND(CV260*I260,7)</f>
        <v>0</v>
      </c>
      <c r="V260" s="11">
        <f>ROUND(CW260*I260,7)</f>
        <v>0</v>
      </c>
      <c r="W260" s="11">
        <f t="shared" si="154"/>
        <v>0</v>
      </c>
      <c r="X260" s="11">
        <f t="shared" si="155"/>
        <v>0</v>
      </c>
      <c r="Y260" s="11">
        <f t="shared" si="156"/>
        <v>0</v>
      </c>
      <c r="Z260" s="11"/>
      <c r="AA260" s="11">
        <v>91157964</v>
      </c>
      <c r="AB260" s="11">
        <f t="shared" si="157"/>
        <v>0</v>
      </c>
      <c r="AC260" s="11">
        <f>ROUND((ES260),6)</f>
        <v>0</v>
      </c>
      <c r="AD260" s="11">
        <f>ROUND((((ET260)-(EU260))+AE260),6)</f>
        <v>0</v>
      </c>
      <c r="AE260" s="11">
        <f t="shared" ref="AE260:AF263" si="183">ROUND((EU260),6)</f>
        <v>0</v>
      </c>
      <c r="AF260" s="11">
        <f t="shared" si="183"/>
        <v>0</v>
      </c>
      <c r="AG260" s="11">
        <f t="shared" si="158"/>
        <v>0</v>
      </c>
      <c r="AH260" s="11">
        <f t="shared" ref="AH260:AI263" si="184">(EW260)</f>
        <v>0</v>
      </c>
      <c r="AI260" s="11">
        <f t="shared" si="184"/>
        <v>0</v>
      </c>
      <c r="AJ260" s="11">
        <f t="shared" si="159"/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97</v>
      </c>
      <c r="AU260" s="11">
        <v>51</v>
      </c>
      <c r="AV260" s="11">
        <v>1</v>
      </c>
      <c r="AW260" s="11">
        <v>1</v>
      </c>
      <c r="AX260" s="11"/>
      <c r="AY260" s="11"/>
      <c r="AZ260" s="11">
        <v>1</v>
      </c>
      <c r="BA260" s="11">
        <v>1</v>
      </c>
      <c r="BB260" s="11">
        <v>1</v>
      </c>
      <c r="BC260" s="11">
        <v>1</v>
      </c>
      <c r="BD260" s="11" t="s">
        <v>3</v>
      </c>
      <c r="BE260" s="11" t="s">
        <v>3</v>
      </c>
      <c r="BF260" s="11" t="s">
        <v>3</v>
      </c>
      <c r="BG260" s="11" t="s">
        <v>3</v>
      </c>
      <c r="BH260" s="11">
        <v>3</v>
      </c>
      <c r="BI260" s="11">
        <v>2</v>
      </c>
      <c r="BJ260" s="11" t="s">
        <v>3</v>
      </c>
      <c r="BK260" s="11"/>
      <c r="BL260" s="11"/>
      <c r="BM260" s="11">
        <v>108001</v>
      </c>
      <c r="BN260" s="11">
        <v>0</v>
      </c>
      <c r="BO260" s="11" t="s">
        <v>3</v>
      </c>
      <c r="BP260" s="11">
        <v>0</v>
      </c>
      <c r="BQ260" s="11">
        <v>3</v>
      </c>
      <c r="BR260" s="11">
        <v>0</v>
      </c>
      <c r="BS260" s="11">
        <v>1</v>
      </c>
      <c r="BT260" s="11">
        <v>1</v>
      </c>
      <c r="BU260" s="11">
        <v>1</v>
      </c>
      <c r="BV260" s="11">
        <v>1</v>
      </c>
      <c r="BW260" s="11">
        <v>1</v>
      </c>
      <c r="BX260" s="11">
        <v>1</v>
      </c>
      <c r="BY260" s="11" t="s">
        <v>3</v>
      </c>
      <c r="BZ260" s="11">
        <v>97</v>
      </c>
      <c r="CA260" s="11">
        <v>51</v>
      </c>
      <c r="CB260" s="11" t="s">
        <v>3</v>
      </c>
      <c r="CC260" s="11"/>
      <c r="CD260" s="11"/>
      <c r="CE260" s="11">
        <v>0</v>
      </c>
      <c r="CF260" s="11">
        <v>0</v>
      </c>
      <c r="CG260" s="11">
        <v>0</v>
      </c>
      <c r="CH260" s="11">
        <v>13</v>
      </c>
      <c r="CI260" s="11">
        <v>1</v>
      </c>
      <c r="CJ260" s="11">
        <v>0</v>
      </c>
      <c r="CK260" s="11">
        <v>0</v>
      </c>
      <c r="CL260" s="11">
        <v>0</v>
      </c>
      <c r="CM260" s="11">
        <v>0</v>
      </c>
      <c r="CN260" s="11" t="s">
        <v>3</v>
      </c>
      <c r="CO260" s="11">
        <v>0</v>
      </c>
      <c r="CP260" s="11">
        <f t="shared" ref="CP260:CZ260" si="185">0</f>
        <v>0</v>
      </c>
      <c r="CQ260" s="11">
        <f t="shared" si="185"/>
        <v>0</v>
      </c>
      <c r="CR260" s="11">
        <f t="shared" si="185"/>
        <v>0</v>
      </c>
      <c r="CS260" s="11">
        <f t="shared" si="185"/>
        <v>0</v>
      </c>
      <c r="CT260" s="11">
        <f t="shared" si="185"/>
        <v>0</v>
      </c>
      <c r="CU260" s="11">
        <f t="shared" si="185"/>
        <v>0</v>
      </c>
      <c r="CV260" s="11">
        <f t="shared" si="185"/>
        <v>0</v>
      </c>
      <c r="CW260" s="11">
        <f t="shared" si="185"/>
        <v>0</v>
      </c>
      <c r="CX260" s="11">
        <f t="shared" si="185"/>
        <v>0</v>
      </c>
      <c r="CY260" s="11">
        <f t="shared" si="185"/>
        <v>0</v>
      </c>
      <c r="CZ260" s="11">
        <f t="shared" si="185"/>
        <v>0</v>
      </c>
      <c r="DA260" s="11"/>
      <c r="DB260" s="11"/>
      <c r="DC260" s="11" t="s">
        <v>3</v>
      </c>
      <c r="DD260" s="11" t="s">
        <v>3</v>
      </c>
      <c r="DE260" s="11" t="s">
        <v>3</v>
      </c>
      <c r="DF260" s="11" t="s">
        <v>3</v>
      </c>
      <c r="DG260" s="11" t="s">
        <v>3</v>
      </c>
      <c r="DH260" s="11" t="s">
        <v>3</v>
      </c>
      <c r="DI260" s="11" t="s">
        <v>3</v>
      </c>
      <c r="DJ260" s="11" t="s">
        <v>3</v>
      </c>
      <c r="DK260" s="11" t="s">
        <v>3</v>
      </c>
      <c r="DL260" s="11" t="s">
        <v>3</v>
      </c>
      <c r="DM260" s="11" t="s">
        <v>3</v>
      </c>
      <c r="DN260" s="11">
        <v>0</v>
      </c>
      <c r="DO260" s="11">
        <v>0</v>
      </c>
      <c r="DP260" s="11">
        <v>1</v>
      </c>
      <c r="DQ260" s="11">
        <v>1</v>
      </c>
      <c r="DR260" s="11"/>
      <c r="DS260" s="11"/>
      <c r="DT260" s="11"/>
      <c r="DU260" s="11">
        <v>1013</v>
      </c>
      <c r="DV260" s="11" t="s">
        <v>103</v>
      </c>
      <c r="DW260" s="11" t="s">
        <v>103</v>
      </c>
      <c r="DX260" s="11">
        <v>1</v>
      </c>
      <c r="DY260" s="11"/>
      <c r="DZ260" s="11" t="s">
        <v>3</v>
      </c>
      <c r="EA260" s="11" t="s">
        <v>3</v>
      </c>
      <c r="EB260" s="11" t="s">
        <v>3</v>
      </c>
      <c r="EC260" s="11" t="s">
        <v>3</v>
      </c>
      <c r="ED260" s="11"/>
      <c r="EE260" s="11">
        <v>87476968</v>
      </c>
      <c r="EF260" s="11">
        <v>3</v>
      </c>
      <c r="EG260" s="11" t="s">
        <v>96</v>
      </c>
      <c r="EH260" s="11">
        <v>0</v>
      </c>
      <c r="EI260" s="11" t="s">
        <v>3</v>
      </c>
      <c r="EJ260" s="11">
        <v>2</v>
      </c>
      <c r="EK260" s="11">
        <v>108001</v>
      </c>
      <c r="EL260" s="11" t="s">
        <v>97</v>
      </c>
      <c r="EM260" s="11" t="s">
        <v>98</v>
      </c>
      <c r="EN260" s="11"/>
      <c r="EO260" s="11" t="s">
        <v>3</v>
      </c>
      <c r="EP260" s="11"/>
      <c r="EQ260" s="11">
        <v>0</v>
      </c>
      <c r="ER260" s="11">
        <v>0</v>
      </c>
      <c r="ES260" s="11">
        <v>0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>
        <v>0</v>
      </c>
      <c r="FR260" s="11">
        <v>0</v>
      </c>
      <c r="FS260" s="11">
        <v>0</v>
      </c>
      <c r="FT260" s="11"/>
      <c r="FU260" s="11"/>
      <c r="FV260" s="11"/>
      <c r="FW260" s="11"/>
      <c r="FX260" s="11">
        <v>97</v>
      </c>
      <c r="FY260" s="11">
        <v>51</v>
      </c>
      <c r="FZ260" s="11"/>
      <c r="GA260" s="11" t="s">
        <v>3</v>
      </c>
      <c r="GB260" s="11"/>
      <c r="GC260" s="11"/>
      <c r="GD260" s="11">
        <v>1</v>
      </c>
      <c r="GE260" s="11"/>
      <c r="GF260" s="11">
        <v>274903907</v>
      </c>
      <c r="GG260" s="11">
        <v>2</v>
      </c>
      <c r="GH260" s="11">
        <v>1</v>
      </c>
      <c r="GI260" s="11">
        <v>-2</v>
      </c>
      <c r="GJ260" s="11">
        <v>0</v>
      </c>
      <c r="GK260" s="11">
        <v>0</v>
      </c>
      <c r="GL260" s="11">
        <f t="shared" si="165"/>
        <v>0</v>
      </c>
      <c r="GM260" s="11">
        <f t="shared" si="166"/>
        <v>4.17</v>
      </c>
      <c r="GN260" s="11">
        <f t="shared" si="167"/>
        <v>0</v>
      </c>
      <c r="GO260" s="11">
        <f t="shared" si="168"/>
        <v>4.17</v>
      </c>
      <c r="GP260" s="11">
        <f t="shared" si="169"/>
        <v>0</v>
      </c>
      <c r="GQ260" s="11"/>
      <c r="GR260" s="11">
        <v>0</v>
      </c>
      <c r="GS260" s="11">
        <v>3</v>
      </c>
      <c r="GT260" s="11">
        <v>0</v>
      </c>
      <c r="GU260" s="11" t="s">
        <v>3</v>
      </c>
      <c r="GV260" s="11">
        <f t="shared" si="170"/>
        <v>0</v>
      </c>
      <c r="GW260" s="11">
        <v>1</v>
      </c>
      <c r="GX260" s="11">
        <f t="shared" si="171"/>
        <v>0</v>
      </c>
      <c r="GY260" s="11"/>
      <c r="GZ260" s="11"/>
      <c r="HA260" s="11">
        <v>0</v>
      </c>
      <c r="HB260" s="11">
        <v>0</v>
      </c>
      <c r="HC260" s="11">
        <f>0</f>
        <v>0</v>
      </c>
      <c r="HD260" s="11"/>
      <c r="HE260" s="11" t="s">
        <v>3</v>
      </c>
      <c r="HF260" s="11" t="s">
        <v>3</v>
      </c>
      <c r="HG260" s="11"/>
      <c r="HH260" s="11"/>
      <c r="HI260" s="11"/>
      <c r="HJ260" s="11"/>
      <c r="HK260" s="11"/>
      <c r="HL260" s="11"/>
      <c r="HM260" s="11" t="s">
        <v>3</v>
      </c>
      <c r="HN260" s="11" t="s">
        <v>99</v>
      </c>
      <c r="HO260" s="11" t="s">
        <v>100</v>
      </c>
      <c r="HP260" s="11" t="s">
        <v>97</v>
      </c>
      <c r="HQ260" s="11" t="s">
        <v>97</v>
      </c>
      <c r="HR260" s="11"/>
      <c r="HS260" s="11">
        <v>0</v>
      </c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>
        <v>0</v>
      </c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</row>
    <row r="261" spans="1:255" x14ac:dyDescent="0.2">
      <c r="A261" s="13">
        <v>18</v>
      </c>
      <c r="B261" s="13">
        <v>1</v>
      </c>
      <c r="C261" s="13">
        <v>738</v>
      </c>
      <c r="D261" s="13"/>
      <c r="E261" s="13" t="s">
        <v>341</v>
      </c>
      <c r="F261" s="13" t="s">
        <v>101</v>
      </c>
      <c r="G261" s="13" t="s">
        <v>102</v>
      </c>
      <c r="H261" s="13" t="s">
        <v>103</v>
      </c>
      <c r="I261" s="13">
        <f>J261</f>
        <v>2</v>
      </c>
      <c r="J261" s="13">
        <v>2</v>
      </c>
      <c r="K261" s="13">
        <v>2</v>
      </c>
      <c r="L261" s="13">
        <v>0.03</v>
      </c>
      <c r="M261" s="13">
        <v>0</v>
      </c>
      <c r="N261" s="13">
        <f t="shared" si="151"/>
        <v>0.03</v>
      </c>
      <c r="O261" s="13">
        <f>ROUND(P261,2)</f>
        <v>4.17</v>
      </c>
      <c r="P261" s="13">
        <f>ROUND(ROUND(ROUND(SUMIF(SmtRes!AQ730:'SmtRes'!AQ738,"=1",SmtRes!CU730:'SmtRes'!CU738),2),2)*I261/100,2)</f>
        <v>4.17</v>
      </c>
      <c r="Q261" s="13">
        <f>ROUND(CR261*I261,2)</f>
        <v>0</v>
      </c>
      <c r="R261" s="13">
        <f>ROUND(CS261*I261,2)</f>
        <v>0</v>
      </c>
      <c r="S261" s="13">
        <f>ROUND(CT261*I261,2)</f>
        <v>0</v>
      </c>
      <c r="T261" s="13">
        <f t="shared" si="153"/>
        <v>0</v>
      </c>
      <c r="U261" s="13">
        <f>ROUND(CV261*I261,7)</f>
        <v>0</v>
      </c>
      <c r="V261" s="13">
        <f>ROUND(CW261*I261,7)</f>
        <v>0</v>
      </c>
      <c r="W261" s="13">
        <f t="shared" si="154"/>
        <v>0</v>
      </c>
      <c r="X261" s="13">
        <f t="shared" si="155"/>
        <v>0</v>
      </c>
      <c r="Y261" s="13">
        <f t="shared" si="156"/>
        <v>0</v>
      </c>
      <c r="Z261" s="13"/>
      <c r="AA261" s="13">
        <v>91157899</v>
      </c>
      <c r="AB261" s="13">
        <f t="shared" si="157"/>
        <v>0</v>
      </c>
      <c r="AC261" s="13">
        <f>ROUND((ES261),6)</f>
        <v>0</v>
      </c>
      <c r="AD261" s="13">
        <f>ROUND((((ET261)-(EU261))+AE261),6)</f>
        <v>0</v>
      </c>
      <c r="AE261" s="13">
        <f t="shared" si="183"/>
        <v>0</v>
      </c>
      <c r="AF261" s="13">
        <f t="shared" si="183"/>
        <v>0</v>
      </c>
      <c r="AG261" s="13">
        <f t="shared" si="158"/>
        <v>0</v>
      </c>
      <c r="AH261" s="13">
        <f t="shared" si="184"/>
        <v>0</v>
      </c>
      <c r="AI261" s="13">
        <f t="shared" si="184"/>
        <v>0</v>
      </c>
      <c r="AJ261" s="13">
        <f t="shared" si="159"/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97</v>
      </c>
      <c r="AU261" s="13">
        <v>51</v>
      </c>
      <c r="AV261" s="13">
        <v>1</v>
      </c>
      <c r="AW261" s="13">
        <v>1</v>
      </c>
      <c r="AX261" s="13"/>
      <c r="AY261" s="13"/>
      <c r="AZ261" s="13">
        <v>1</v>
      </c>
      <c r="BA261" s="13">
        <v>1</v>
      </c>
      <c r="BB261" s="13">
        <v>1</v>
      </c>
      <c r="BC261" s="13">
        <v>1</v>
      </c>
      <c r="BD261" s="13" t="s">
        <v>3</v>
      </c>
      <c r="BE261" s="13" t="s">
        <v>3</v>
      </c>
      <c r="BF261" s="13" t="s">
        <v>3</v>
      </c>
      <c r="BG261" s="13" t="s">
        <v>3</v>
      </c>
      <c r="BH261" s="13">
        <v>3</v>
      </c>
      <c r="BI261" s="13">
        <v>2</v>
      </c>
      <c r="BJ261" s="13" t="s">
        <v>3</v>
      </c>
      <c r="BK261" s="13"/>
      <c r="BL261" s="13"/>
      <c r="BM261" s="13">
        <v>108001</v>
      </c>
      <c r="BN261" s="13">
        <v>0</v>
      </c>
      <c r="BO261" s="13" t="s">
        <v>3</v>
      </c>
      <c r="BP261" s="13">
        <v>0</v>
      </c>
      <c r="BQ261" s="13">
        <v>3</v>
      </c>
      <c r="BR261" s="13">
        <v>0</v>
      </c>
      <c r="BS261" s="13">
        <v>1</v>
      </c>
      <c r="BT261" s="13">
        <v>1</v>
      </c>
      <c r="BU261" s="13">
        <v>1</v>
      </c>
      <c r="BV261" s="13">
        <v>1</v>
      </c>
      <c r="BW261" s="13">
        <v>1</v>
      </c>
      <c r="BX261" s="13">
        <v>1</v>
      </c>
      <c r="BY261" s="13" t="s">
        <v>3</v>
      </c>
      <c r="BZ261" s="13">
        <v>97</v>
      </c>
      <c r="CA261" s="13">
        <v>51</v>
      </c>
      <c r="CB261" s="13" t="s">
        <v>3</v>
      </c>
      <c r="CC261" s="13"/>
      <c r="CD261" s="13"/>
      <c r="CE261" s="13">
        <v>0</v>
      </c>
      <c r="CF261" s="13">
        <v>0</v>
      </c>
      <c r="CG261" s="13">
        <v>0</v>
      </c>
      <c r="CH261" s="13">
        <v>13</v>
      </c>
      <c r="CI261" s="13">
        <v>1</v>
      </c>
      <c r="CJ261" s="13">
        <v>0</v>
      </c>
      <c r="CK261" s="13">
        <v>0</v>
      </c>
      <c r="CL261" s="13">
        <v>0</v>
      </c>
      <c r="CM261" s="13">
        <v>0</v>
      </c>
      <c r="CN261" s="13" t="s">
        <v>3</v>
      </c>
      <c r="CO261" s="13">
        <v>0</v>
      </c>
      <c r="CP261" s="13">
        <f t="shared" ref="CP261:CZ261" si="186">0</f>
        <v>0</v>
      </c>
      <c r="CQ261" s="13">
        <f t="shared" si="186"/>
        <v>0</v>
      </c>
      <c r="CR261" s="13">
        <f t="shared" si="186"/>
        <v>0</v>
      </c>
      <c r="CS261" s="13">
        <f t="shared" si="186"/>
        <v>0</v>
      </c>
      <c r="CT261" s="13">
        <f t="shared" si="186"/>
        <v>0</v>
      </c>
      <c r="CU261" s="13">
        <f t="shared" si="186"/>
        <v>0</v>
      </c>
      <c r="CV261" s="13">
        <f t="shared" si="186"/>
        <v>0</v>
      </c>
      <c r="CW261" s="13">
        <f t="shared" si="186"/>
        <v>0</v>
      </c>
      <c r="CX261" s="13">
        <f t="shared" si="186"/>
        <v>0</v>
      </c>
      <c r="CY261" s="13">
        <f t="shared" si="186"/>
        <v>0</v>
      </c>
      <c r="CZ261" s="13">
        <f t="shared" si="186"/>
        <v>0</v>
      </c>
      <c r="DA261" s="13"/>
      <c r="DB261" s="13"/>
      <c r="DC261" s="13" t="s">
        <v>3</v>
      </c>
      <c r="DD261" s="13" t="s">
        <v>3</v>
      </c>
      <c r="DE261" s="13" t="s">
        <v>3</v>
      </c>
      <c r="DF261" s="13" t="s">
        <v>3</v>
      </c>
      <c r="DG261" s="13" t="s">
        <v>3</v>
      </c>
      <c r="DH261" s="13" t="s">
        <v>3</v>
      </c>
      <c r="DI261" s="13" t="s">
        <v>3</v>
      </c>
      <c r="DJ261" s="13" t="s">
        <v>3</v>
      </c>
      <c r="DK261" s="13" t="s">
        <v>3</v>
      </c>
      <c r="DL261" s="13" t="s">
        <v>3</v>
      </c>
      <c r="DM261" s="13" t="s">
        <v>3</v>
      </c>
      <c r="DN261" s="13">
        <v>0</v>
      </c>
      <c r="DO261" s="13">
        <v>0</v>
      </c>
      <c r="DP261" s="13">
        <v>1</v>
      </c>
      <c r="DQ261" s="13">
        <v>1</v>
      </c>
      <c r="DR261" s="13"/>
      <c r="DS261" s="13"/>
      <c r="DT261" s="13"/>
      <c r="DU261" s="13">
        <v>1013</v>
      </c>
      <c r="DV261" s="13" t="s">
        <v>103</v>
      </c>
      <c r="DW261" s="13" t="s">
        <v>103</v>
      </c>
      <c r="DX261" s="13">
        <v>1</v>
      </c>
      <c r="DY261" s="13"/>
      <c r="DZ261" s="13" t="s">
        <v>3</v>
      </c>
      <c r="EA261" s="13" t="s">
        <v>3</v>
      </c>
      <c r="EB261" s="13" t="s">
        <v>3</v>
      </c>
      <c r="EC261" s="13" t="s">
        <v>3</v>
      </c>
      <c r="ED261" s="13"/>
      <c r="EE261" s="13">
        <v>87476968</v>
      </c>
      <c r="EF261" s="13">
        <v>3</v>
      </c>
      <c r="EG261" s="13" t="s">
        <v>96</v>
      </c>
      <c r="EH261" s="13">
        <v>0</v>
      </c>
      <c r="EI261" s="13" t="s">
        <v>3</v>
      </c>
      <c r="EJ261" s="13">
        <v>2</v>
      </c>
      <c r="EK261" s="13">
        <v>108001</v>
      </c>
      <c r="EL261" s="13" t="s">
        <v>97</v>
      </c>
      <c r="EM261" s="13" t="s">
        <v>98</v>
      </c>
      <c r="EN261" s="13"/>
      <c r="EO261" s="13" t="s">
        <v>3</v>
      </c>
      <c r="EP261" s="13"/>
      <c r="EQ261" s="13">
        <v>0</v>
      </c>
      <c r="ER261" s="13">
        <v>0</v>
      </c>
      <c r="ES261" s="13">
        <v>0</v>
      </c>
      <c r="ET261" s="13">
        <v>0</v>
      </c>
      <c r="EU261" s="13">
        <v>0</v>
      </c>
      <c r="EV261" s="13">
        <v>0</v>
      </c>
      <c r="EW261" s="13">
        <v>0</v>
      </c>
      <c r="EX261" s="13">
        <v>0</v>
      </c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>
        <v>0</v>
      </c>
      <c r="FR261" s="13">
        <v>0</v>
      </c>
      <c r="FS261" s="13">
        <v>0</v>
      </c>
      <c r="FT261" s="13"/>
      <c r="FU261" s="13"/>
      <c r="FV261" s="13"/>
      <c r="FW261" s="13"/>
      <c r="FX261" s="13">
        <v>97</v>
      </c>
      <c r="FY261" s="13">
        <v>51</v>
      </c>
      <c r="FZ261" s="13"/>
      <c r="GA261" s="13" t="s">
        <v>3</v>
      </c>
      <c r="GB261" s="13"/>
      <c r="GC261" s="13"/>
      <c r="GD261" s="13">
        <v>1</v>
      </c>
      <c r="GE261" s="13"/>
      <c r="GF261" s="13">
        <v>274903907</v>
      </c>
      <c r="GG261" s="13">
        <v>2</v>
      </c>
      <c r="GH261" s="13">
        <v>1</v>
      </c>
      <c r="GI261" s="13">
        <v>-2</v>
      </c>
      <c r="GJ261" s="13">
        <v>0</v>
      </c>
      <c r="GK261" s="13">
        <v>0</v>
      </c>
      <c r="GL261" s="13">
        <f t="shared" si="165"/>
        <v>0</v>
      </c>
      <c r="GM261" s="13">
        <f t="shared" si="166"/>
        <v>4.17</v>
      </c>
      <c r="GN261" s="13">
        <f t="shared" si="167"/>
        <v>0</v>
      </c>
      <c r="GO261" s="13">
        <f t="shared" si="168"/>
        <v>4.17</v>
      </c>
      <c r="GP261" s="13">
        <f t="shared" si="169"/>
        <v>0</v>
      </c>
      <c r="GQ261" s="13"/>
      <c r="GR261" s="13">
        <v>0</v>
      </c>
      <c r="GS261" s="13">
        <v>3</v>
      </c>
      <c r="GT261" s="13">
        <v>0</v>
      </c>
      <c r="GU261" s="13" t="s">
        <v>3</v>
      </c>
      <c r="GV261" s="13">
        <f t="shared" si="170"/>
        <v>0</v>
      </c>
      <c r="GW261" s="13">
        <v>1</v>
      </c>
      <c r="GX261" s="13">
        <f t="shared" si="171"/>
        <v>0</v>
      </c>
      <c r="GY261" s="13"/>
      <c r="GZ261" s="13"/>
      <c r="HA261" s="13">
        <v>0</v>
      </c>
      <c r="HB261" s="13">
        <v>0</v>
      </c>
      <c r="HC261" s="13">
        <f>0</f>
        <v>0</v>
      </c>
      <c r="HD261" s="13"/>
      <c r="HE261" s="13" t="s">
        <v>3</v>
      </c>
      <c r="HF261" s="13" t="s">
        <v>3</v>
      </c>
      <c r="HG261" s="13"/>
      <c r="HH261" s="13"/>
      <c r="HI261" s="13"/>
      <c r="HJ261" s="13"/>
      <c r="HK261" s="13"/>
      <c r="HL261" s="13"/>
      <c r="HM261" s="13" t="s">
        <v>3</v>
      </c>
      <c r="HN261" s="13" t="s">
        <v>99</v>
      </c>
      <c r="HO261" s="13" t="s">
        <v>100</v>
      </c>
      <c r="HP261" s="13" t="s">
        <v>97</v>
      </c>
      <c r="HQ261" s="13" t="s">
        <v>97</v>
      </c>
      <c r="HR261" s="13"/>
      <c r="HS261" s="13">
        <v>0</v>
      </c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>
        <v>0</v>
      </c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</row>
    <row r="262" spans="1:255" x14ac:dyDescent="0.2">
      <c r="A262" s="11">
        <v>18</v>
      </c>
      <c r="B262" s="11">
        <v>1</v>
      </c>
      <c r="C262" s="11">
        <v>727</v>
      </c>
      <c r="D262" s="11"/>
      <c r="E262" s="11" t="s">
        <v>342</v>
      </c>
      <c r="F262" s="11" t="s">
        <v>334</v>
      </c>
      <c r="G262" s="11" t="s">
        <v>335</v>
      </c>
      <c r="H262" s="11" t="s">
        <v>78</v>
      </c>
      <c r="I262" s="11">
        <f>I258*J262</f>
        <v>9.2400000000000002E-4</v>
      </c>
      <c r="J262" s="11">
        <v>6.1600000000000002E-2</v>
      </c>
      <c r="K262" s="11">
        <v>6.1600000000000002E-2</v>
      </c>
      <c r="L262" s="11">
        <v>9.2400000000000002E-4</v>
      </c>
      <c r="M262" s="11">
        <v>0</v>
      </c>
      <c r="N262" s="11">
        <f t="shared" si="151"/>
        <v>8.9999999999999998E-4</v>
      </c>
      <c r="O262" s="11">
        <f>ROUND(CP262,2)</f>
        <v>42.11</v>
      </c>
      <c r="P262" s="11">
        <f>ROUND(CQ262*I262,2)</f>
        <v>42.11</v>
      </c>
      <c r="Q262" s="11">
        <f>ROUND(CR262*I262,2)</f>
        <v>0</v>
      </c>
      <c r="R262" s="11">
        <f>ROUND(CS262*I262,2)</f>
        <v>0</v>
      </c>
      <c r="S262" s="11">
        <f>ROUND(CT262*I262,2)</f>
        <v>0</v>
      </c>
      <c r="T262" s="11">
        <f t="shared" si="153"/>
        <v>0</v>
      </c>
      <c r="U262" s="11">
        <f>ROUND(CV262*I262,7)</f>
        <v>0</v>
      </c>
      <c r="V262" s="11">
        <f>ROUND(CW262*I262,7)</f>
        <v>0</v>
      </c>
      <c r="W262" s="11">
        <f t="shared" si="154"/>
        <v>0</v>
      </c>
      <c r="X262" s="11">
        <f t="shared" si="155"/>
        <v>0</v>
      </c>
      <c r="Y262" s="11">
        <f t="shared" si="156"/>
        <v>0</v>
      </c>
      <c r="Z262" s="11"/>
      <c r="AA262" s="11">
        <v>91157964</v>
      </c>
      <c r="AB262" s="11">
        <f t="shared" si="157"/>
        <v>45574.28</v>
      </c>
      <c r="AC262" s="11">
        <f>ROUND((ES262),6)</f>
        <v>45574.28</v>
      </c>
      <c r="AD262" s="11">
        <f>ROUND((((ET262)-(EU262))+AE262),6)</f>
        <v>0</v>
      </c>
      <c r="AE262" s="11">
        <f t="shared" si="183"/>
        <v>0</v>
      </c>
      <c r="AF262" s="11">
        <f t="shared" si="183"/>
        <v>0</v>
      </c>
      <c r="AG262" s="11">
        <f t="shared" si="158"/>
        <v>0</v>
      </c>
      <c r="AH262" s="11">
        <f t="shared" si="184"/>
        <v>0</v>
      </c>
      <c r="AI262" s="11">
        <f t="shared" si="184"/>
        <v>0</v>
      </c>
      <c r="AJ262" s="11">
        <f t="shared" si="159"/>
        <v>0</v>
      </c>
      <c r="AK262" s="11">
        <v>45574.28</v>
      </c>
      <c r="AL262" s="11">
        <v>45574.28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>
        <v>0</v>
      </c>
      <c r="AT262" s="11">
        <v>97</v>
      </c>
      <c r="AU262" s="11">
        <v>51</v>
      </c>
      <c r="AV262" s="11">
        <v>1</v>
      </c>
      <c r="AW262" s="11">
        <v>1</v>
      </c>
      <c r="AX262" s="11"/>
      <c r="AY262" s="11"/>
      <c r="AZ262" s="11">
        <v>1</v>
      </c>
      <c r="BA262" s="11">
        <v>1</v>
      </c>
      <c r="BB262" s="11">
        <v>1</v>
      </c>
      <c r="BC262" s="11">
        <v>1</v>
      </c>
      <c r="BD262" s="11" t="s">
        <v>3</v>
      </c>
      <c r="BE262" s="11" t="s">
        <v>3</v>
      </c>
      <c r="BF262" s="11" t="s">
        <v>3</v>
      </c>
      <c r="BG262" s="11" t="s">
        <v>3</v>
      </c>
      <c r="BH262" s="11">
        <v>3</v>
      </c>
      <c r="BI262" s="11">
        <v>2</v>
      </c>
      <c r="BJ262" s="11" t="s">
        <v>336</v>
      </c>
      <c r="BK262" s="11"/>
      <c r="BL262" s="11"/>
      <c r="BM262" s="11">
        <v>108001</v>
      </c>
      <c r="BN262" s="11">
        <v>0</v>
      </c>
      <c r="BO262" s="11" t="s">
        <v>3</v>
      </c>
      <c r="BP262" s="11">
        <v>0</v>
      </c>
      <c r="BQ262" s="11">
        <v>3</v>
      </c>
      <c r="BR262" s="11">
        <v>0</v>
      </c>
      <c r="BS262" s="11">
        <v>1</v>
      </c>
      <c r="BT262" s="11">
        <v>1</v>
      </c>
      <c r="BU262" s="11">
        <v>1</v>
      </c>
      <c r="BV262" s="11">
        <v>1</v>
      </c>
      <c r="BW262" s="11">
        <v>1</v>
      </c>
      <c r="BX262" s="11">
        <v>1</v>
      </c>
      <c r="BY262" s="11" t="s">
        <v>3</v>
      </c>
      <c r="BZ262" s="11">
        <v>97</v>
      </c>
      <c r="CA262" s="11">
        <v>51</v>
      </c>
      <c r="CB262" s="11" t="s">
        <v>3</v>
      </c>
      <c r="CC262" s="11"/>
      <c r="CD262" s="11"/>
      <c r="CE262" s="11">
        <v>0</v>
      </c>
      <c r="CF262" s="11">
        <v>0</v>
      </c>
      <c r="CG262" s="11">
        <v>0</v>
      </c>
      <c r="CH262" s="11">
        <v>13</v>
      </c>
      <c r="CI262" s="11">
        <v>2</v>
      </c>
      <c r="CJ262" s="11">
        <v>0</v>
      </c>
      <c r="CK262" s="11">
        <v>0</v>
      </c>
      <c r="CL262" s="11">
        <v>0</v>
      </c>
      <c r="CM262" s="11">
        <v>0</v>
      </c>
      <c r="CN262" s="11" t="s">
        <v>3</v>
      </c>
      <c r="CO262" s="11">
        <v>0</v>
      </c>
      <c r="CP262" s="11">
        <f>(P262+Q262+S262+R262)</f>
        <v>42.11</v>
      </c>
      <c r="CQ262" s="11">
        <f>ROUND(AL262*BC262,2)</f>
        <v>45574.28</v>
      </c>
      <c r="CR262" s="11">
        <f>ROUND(AM262*BB262,2)</f>
        <v>0</v>
      </c>
      <c r="CS262" s="11">
        <f>ROUND(AN262*BS262,2)</f>
        <v>0</v>
      </c>
      <c r="CT262" s="11">
        <f>ROUND(AO262*BA262,2)</f>
        <v>0</v>
      </c>
      <c r="CU262" s="11">
        <f t="shared" ref="CU262:CX263" si="187">AG262</f>
        <v>0</v>
      </c>
      <c r="CV262" s="11">
        <f t="shared" si="187"/>
        <v>0</v>
      </c>
      <c r="CW262" s="11">
        <f t="shared" si="187"/>
        <v>0</v>
      </c>
      <c r="CX262" s="11">
        <f t="shared" si="187"/>
        <v>0</v>
      </c>
      <c r="CY262" s="11">
        <f>(((S262+R262)*AT262)/100)</f>
        <v>0</v>
      </c>
      <c r="CZ262" s="11">
        <f>(((S262+R262)*AU262)/100)</f>
        <v>0</v>
      </c>
      <c r="DA262" s="11"/>
      <c r="DB262" s="11"/>
      <c r="DC262" s="11" t="s">
        <v>3</v>
      </c>
      <c r="DD262" s="11" t="s">
        <v>3</v>
      </c>
      <c r="DE262" s="11" t="s">
        <v>3</v>
      </c>
      <c r="DF262" s="11" t="s">
        <v>3</v>
      </c>
      <c r="DG262" s="11" t="s">
        <v>3</v>
      </c>
      <c r="DH262" s="11" t="s">
        <v>3</v>
      </c>
      <c r="DI262" s="11" t="s">
        <v>3</v>
      </c>
      <c r="DJ262" s="11" t="s">
        <v>3</v>
      </c>
      <c r="DK262" s="11" t="s">
        <v>3</v>
      </c>
      <c r="DL262" s="11" t="s">
        <v>3</v>
      </c>
      <c r="DM262" s="11" t="s">
        <v>3</v>
      </c>
      <c r="DN262" s="11">
        <v>0</v>
      </c>
      <c r="DO262" s="11">
        <v>0</v>
      </c>
      <c r="DP262" s="11">
        <v>1</v>
      </c>
      <c r="DQ262" s="11">
        <v>1</v>
      </c>
      <c r="DR262" s="11"/>
      <c r="DS262" s="11"/>
      <c r="DT262" s="11"/>
      <c r="DU262" s="11">
        <v>1009</v>
      </c>
      <c r="DV262" s="11" t="s">
        <v>78</v>
      </c>
      <c r="DW262" s="11" t="s">
        <v>78</v>
      </c>
      <c r="DX262" s="11">
        <v>1000</v>
      </c>
      <c r="DY262" s="11"/>
      <c r="DZ262" s="11" t="s">
        <v>3</v>
      </c>
      <c r="EA262" s="11" t="s">
        <v>3</v>
      </c>
      <c r="EB262" s="11" t="s">
        <v>3</v>
      </c>
      <c r="EC262" s="11" t="s">
        <v>3</v>
      </c>
      <c r="ED262" s="11"/>
      <c r="EE262" s="11">
        <v>87476968</v>
      </c>
      <c r="EF262" s="11">
        <v>3</v>
      </c>
      <c r="EG262" s="11" t="s">
        <v>96</v>
      </c>
      <c r="EH262" s="11">
        <v>0</v>
      </c>
      <c r="EI262" s="11" t="s">
        <v>3</v>
      </c>
      <c r="EJ262" s="11">
        <v>2</v>
      </c>
      <c r="EK262" s="11">
        <v>108001</v>
      </c>
      <c r="EL262" s="11" t="s">
        <v>97</v>
      </c>
      <c r="EM262" s="11" t="s">
        <v>98</v>
      </c>
      <c r="EN262" s="11"/>
      <c r="EO262" s="11" t="s">
        <v>3</v>
      </c>
      <c r="EP262" s="11"/>
      <c r="EQ262" s="11">
        <v>0</v>
      </c>
      <c r="ER262" s="11">
        <v>45574.28</v>
      </c>
      <c r="ES262" s="11">
        <v>45574.28</v>
      </c>
      <c r="ET262" s="11">
        <v>0</v>
      </c>
      <c r="EU262" s="11">
        <v>0</v>
      </c>
      <c r="EV262" s="11">
        <v>0</v>
      </c>
      <c r="EW262" s="11">
        <v>0</v>
      </c>
      <c r="EX262" s="11">
        <v>0</v>
      </c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>
        <v>0</v>
      </c>
      <c r="FR262" s="11">
        <v>0</v>
      </c>
      <c r="FS262" s="11">
        <v>0</v>
      </c>
      <c r="FT262" s="11"/>
      <c r="FU262" s="11"/>
      <c r="FV262" s="11"/>
      <c r="FW262" s="11"/>
      <c r="FX262" s="11">
        <v>97</v>
      </c>
      <c r="FY262" s="11">
        <v>51</v>
      </c>
      <c r="FZ262" s="11"/>
      <c r="GA262" s="11" t="s">
        <v>3</v>
      </c>
      <c r="GB262" s="11"/>
      <c r="GC262" s="11"/>
      <c r="GD262" s="11">
        <v>1</v>
      </c>
      <c r="GE262" s="11">
        <v>67306.5</v>
      </c>
      <c r="GF262" s="11">
        <v>353692280</v>
      </c>
      <c r="GG262" s="11">
        <v>2</v>
      </c>
      <c r="GH262" s="11">
        <v>1</v>
      </c>
      <c r="GI262" s="11">
        <v>-2</v>
      </c>
      <c r="GJ262" s="11">
        <v>0</v>
      </c>
      <c r="GK262" s="11">
        <v>0</v>
      </c>
      <c r="GL262" s="11">
        <f t="shared" si="165"/>
        <v>0</v>
      </c>
      <c r="GM262" s="11">
        <f t="shared" si="166"/>
        <v>42.11</v>
      </c>
      <c r="GN262" s="11">
        <f t="shared" si="167"/>
        <v>0</v>
      </c>
      <c r="GO262" s="11">
        <f t="shared" si="168"/>
        <v>42.11</v>
      </c>
      <c r="GP262" s="11">
        <f t="shared" si="169"/>
        <v>0</v>
      </c>
      <c r="GQ262" s="11"/>
      <c r="GR262" s="11">
        <v>3</v>
      </c>
      <c r="GS262" s="11">
        <v>3</v>
      </c>
      <c r="GT262" s="11">
        <v>0</v>
      </c>
      <c r="GU262" s="11" t="s">
        <v>3</v>
      </c>
      <c r="GV262" s="11">
        <f t="shared" si="170"/>
        <v>0</v>
      </c>
      <c r="GW262" s="11">
        <v>1</v>
      </c>
      <c r="GX262" s="11">
        <f t="shared" si="171"/>
        <v>0</v>
      </c>
      <c r="GY262" s="11"/>
      <c r="GZ262" s="11"/>
      <c r="HA262" s="11">
        <v>0</v>
      </c>
      <c r="HB262" s="11">
        <v>0</v>
      </c>
      <c r="HC262" s="11">
        <f>GV262*GW262</f>
        <v>0</v>
      </c>
      <c r="HD262" s="11"/>
      <c r="HE262" s="11" t="s">
        <v>3</v>
      </c>
      <c r="HF262" s="11" t="s">
        <v>3</v>
      </c>
      <c r="HG262" s="11"/>
      <c r="HH262" s="11"/>
      <c r="HI262" s="11"/>
      <c r="HJ262" s="11"/>
      <c r="HK262" s="11"/>
      <c r="HL262" s="11"/>
      <c r="HM262" s="11" t="s">
        <v>3</v>
      </c>
      <c r="HN262" s="11" t="s">
        <v>99</v>
      </c>
      <c r="HO262" s="11" t="s">
        <v>100</v>
      </c>
      <c r="HP262" s="11" t="s">
        <v>97</v>
      </c>
      <c r="HQ262" s="11" t="s">
        <v>97</v>
      </c>
      <c r="HR262" s="11"/>
      <c r="HS262" s="11">
        <v>0</v>
      </c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>
        <v>0</v>
      </c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</row>
    <row r="263" spans="1:255" x14ac:dyDescent="0.2">
      <c r="A263" s="13">
        <v>18</v>
      </c>
      <c r="B263" s="13">
        <v>1</v>
      </c>
      <c r="C263" s="13">
        <v>736</v>
      </c>
      <c r="D263" s="13"/>
      <c r="E263" s="13" t="s">
        <v>342</v>
      </c>
      <c r="F263" s="13" t="s">
        <v>334</v>
      </c>
      <c r="G263" s="13" t="s">
        <v>335</v>
      </c>
      <c r="H263" s="13" t="s">
        <v>78</v>
      </c>
      <c r="I263" s="13">
        <f>I259*J263</f>
        <v>9.2400000000000002E-4</v>
      </c>
      <c r="J263" s="13">
        <v>6.1600000000000002E-2</v>
      </c>
      <c r="K263" s="13">
        <v>6.1600000000000002E-2</v>
      </c>
      <c r="L263" s="13">
        <v>9.2400000000000002E-4</v>
      </c>
      <c r="M263" s="13">
        <v>0</v>
      </c>
      <c r="N263" s="13">
        <f t="shared" si="151"/>
        <v>8.9999999999999998E-4</v>
      </c>
      <c r="O263" s="13">
        <f>ROUND(CP263,2)</f>
        <v>42.11</v>
      </c>
      <c r="P263" s="13">
        <f>ROUND(CQ263*I263,2)</f>
        <v>42.11</v>
      </c>
      <c r="Q263" s="13">
        <f>ROUND(CR263*I263,2)</f>
        <v>0</v>
      </c>
      <c r="R263" s="13">
        <f>ROUND(CS263*I263,2)</f>
        <v>0</v>
      </c>
      <c r="S263" s="13">
        <f>ROUND(CT263*I263,2)</f>
        <v>0</v>
      </c>
      <c r="T263" s="13">
        <f t="shared" si="153"/>
        <v>0</v>
      </c>
      <c r="U263" s="13">
        <f>ROUND(CV263*I263,7)</f>
        <v>0</v>
      </c>
      <c r="V263" s="13">
        <f>ROUND(CW263*I263,7)</f>
        <v>0</v>
      </c>
      <c r="W263" s="13">
        <f t="shared" si="154"/>
        <v>0</v>
      </c>
      <c r="X263" s="13">
        <f t="shared" si="155"/>
        <v>0</v>
      </c>
      <c r="Y263" s="13">
        <f t="shared" si="156"/>
        <v>0</v>
      </c>
      <c r="Z263" s="13"/>
      <c r="AA263" s="13">
        <v>91157899</v>
      </c>
      <c r="AB263" s="13">
        <f t="shared" si="157"/>
        <v>45574.28</v>
      </c>
      <c r="AC263" s="13">
        <f>ROUND((ES263),6)</f>
        <v>45574.28</v>
      </c>
      <c r="AD263" s="13">
        <f>ROUND((((ET263)-(EU263))+AE263),6)</f>
        <v>0</v>
      </c>
      <c r="AE263" s="13">
        <f t="shared" si="183"/>
        <v>0</v>
      </c>
      <c r="AF263" s="13">
        <f t="shared" si="183"/>
        <v>0</v>
      </c>
      <c r="AG263" s="13">
        <f t="shared" si="158"/>
        <v>0</v>
      </c>
      <c r="AH263" s="13">
        <f t="shared" si="184"/>
        <v>0</v>
      </c>
      <c r="AI263" s="13">
        <f t="shared" si="184"/>
        <v>0</v>
      </c>
      <c r="AJ263" s="13">
        <f t="shared" si="159"/>
        <v>0</v>
      </c>
      <c r="AK263" s="13">
        <v>45574.28</v>
      </c>
      <c r="AL263" s="13">
        <v>45574.28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>
        <v>0</v>
      </c>
      <c r="AT263" s="13">
        <v>97</v>
      </c>
      <c r="AU263" s="13">
        <v>51</v>
      </c>
      <c r="AV263" s="13">
        <v>1</v>
      </c>
      <c r="AW263" s="13">
        <v>1</v>
      </c>
      <c r="AX263" s="13"/>
      <c r="AY263" s="13"/>
      <c r="AZ263" s="13">
        <v>1</v>
      </c>
      <c r="BA263" s="13">
        <v>1</v>
      </c>
      <c r="BB263" s="13">
        <v>1</v>
      </c>
      <c r="BC263" s="13">
        <v>1</v>
      </c>
      <c r="BD263" s="13" t="s">
        <v>3</v>
      </c>
      <c r="BE263" s="13" t="s">
        <v>3</v>
      </c>
      <c r="BF263" s="13" t="s">
        <v>3</v>
      </c>
      <c r="BG263" s="13" t="s">
        <v>3</v>
      </c>
      <c r="BH263" s="13">
        <v>3</v>
      </c>
      <c r="BI263" s="13">
        <v>2</v>
      </c>
      <c r="BJ263" s="13" t="s">
        <v>336</v>
      </c>
      <c r="BK263" s="13"/>
      <c r="BL263" s="13"/>
      <c r="BM263" s="13">
        <v>108001</v>
      </c>
      <c r="BN263" s="13">
        <v>0</v>
      </c>
      <c r="BO263" s="13" t="s">
        <v>3</v>
      </c>
      <c r="BP263" s="13">
        <v>0</v>
      </c>
      <c r="BQ263" s="13">
        <v>3</v>
      </c>
      <c r="BR263" s="13">
        <v>0</v>
      </c>
      <c r="BS263" s="13">
        <v>1</v>
      </c>
      <c r="BT263" s="13">
        <v>1</v>
      </c>
      <c r="BU263" s="13">
        <v>1</v>
      </c>
      <c r="BV263" s="13">
        <v>1</v>
      </c>
      <c r="BW263" s="13">
        <v>1</v>
      </c>
      <c r="BX263" s="13">
        <v>1</v>
      </c>
      <c r="BY263" s="13" t="s">
        <v>3</v>
      </c>
      <c r="BZ263" s="13">
        <v>97</v>
      </c>
      <c r="CA263" s="13">
        <v>51</v>
      </c>
      <c r="CB263" s="13" t="s">
        <v>3</v>
      </c>
      <c r="CC263" s="13"/>
      <c r="CD263" s="13"/>
      <c r="CE263" s="13">
        <v>0</v>
      </c>
      <c r="CF263" s="13">
        <v>0</v>
      </c>
      <c r="CG263" s="13">
        <v>0</v>
      </c>
      <c r="CH263" s="13">
        <v>13</v>
      </c>
      <c r="CI263" s="13">
        <v>2</v>
      </c>
      <c r="CJ263" s="13">
        <v>0</v>
      </c>
      <c r="CK263" s="13">
        <v>0</v>
      </c>
      <c r="CL263" s="13">
        <v>0</v>
      </c>
      <c r="CM263" s="13">
        <v>0</v>
      </c>
      <c r="CN263" s="13" t="s">
        <v>3</v>
      </c>
      <c r="CO263" s="13">
        <v>0</v>
      </c>
      <c r="CP263" s="13">
        <f>(P263+Q263+S263+R263)</f>
        <v>42.11</v>
      </c>
      <c r="CQ263" s="13">
        <f>ROUND(AL263*BC263,2)</f>
        <v>45574.28</v>
      </c>
      <c r="CR263" s="13">
        <f>ROUND(AM263*BB263,2)</f>
        <v>0</v>
      </c>
      <c r="CS263" s="13">
        <f>ROUND(AN263*BS263,2)</f>
        <v>0</v>
      </c>
      <c r="CT263" s="13">
        <f>ROUND(AO263*BA263,2)</f>
        <v>0</v>
      </c>
      <c r="CU263" s="13">
        <f t="shared" si="187"/>
        <v>0</v>
      </c>
      <c r="CV263" s="13">
        <f t="shared" si="187"/>
        <v>0</v>
      </c>
      <c r="CW263" s="13">
        <f t="shared" si="187"/>
        <v>0</v>
      </c>
      <c r="CX263" s="13">
        <f t="shared" si="187"/>
        <v>0</v>
      </c>
      <c r="CY263" s="13">
        <f>(((S263+R263)*AT263)/100)</f>
        <v>0</v>
      </c>
      <c r="CZ263" s="13">
        <f>(((S263+R263)*AU263)/100)</f>
        <v>0</v>
      </c>
      <c r="DA263" s="13"/>
      <c r="DB263" s="13"/>
      <c r="DC263" s="13" t="s">
        <v>3</v>
      </c>
      <c r="DD263" s="13" t="s">
        <v>3</v>
      </c>
      <c r="DE263" s="13" t="s">
        <v>3</v>
      </c>
      <c r="DF263" s="13" t="s">
        <v>3</v>
      </c>
      <c r="DG263" s="13" t="s">
        <v>3</v>
      </c>
      <c r="DH263" s="13" t="s">
        <v>3</v>
      </c>
      <c r="DI263" s="13" t="s">
        <v>3</v>
      </c>
      <c r="DJ263" s="13" t="s">
        <v>3</v>
      </c>
      <c r="DK263" s="13" t="s">
        <v>3</v>
      </c>
      <c r="DL263" s="13" t="s">
        <v>3</v>
      </c>
      <c r="DM263" s="13" t="s">
        <v>3</v>
      </c>
      <c r="DN263" s="13">
        <v>0</v>
      </c>
      <c r="DO263" s="13">
        <v>0</v>
      </c>
      <c r="DP263" s="13">
        <v>1</v>
      </c>
      <c r="DQ263" s="13">
        <v>1</v>
      </c>
      <c r="DR263" s="13"/>
      <c r="DS263" s="13"/>
      <c r="DT263" s="13"/>
      <c r="DU263" s="13">
        <v>1009</v>
      </c>
      <c r="DV263" s="13" t="s">
        <v>78</v>
      </c>
      <c r="DW263" s="13" t="s">
        <v>78</v>
      </c>
      <c r="DX263" s="13">
        <v>1000</v>
      </c>
      <c r="DY263" s="13"/>
      <c r="DZ263" s="13" t="s">
        <v>3</v>
      </c>
      <c r="EA263" s="13" t="s">
        <v>3</v>
      </c>
      <c r="EB263" s="13" t="s">
        <v>3</v>
      </c>
      <c r="EC263" s="13" t="s">
        <v>3</v>
      </c>
      <c r="ED263" s="13"/>
      <c r="EE263" s="13">
        <v>87476968</v>
      </c>
      <c r="EF263" s="13">
        <v>3</v>
      </c>
      <c r="EG263" s="13" t="s">
        <v>96</v>
      </c>
      <c r="EH263" s="13">
        <v>0</v>
      </c>
      <c r="EI263" s="13" t="s">
        <v>3</v>
      </c>
      <c r="EJ263" s="13">
        <v>2</v>
      </c>
      <c r="EK263" s="13">
        <v>108001</v>
      </c>
      <c r="EL263" s="13" t="s">
        <v>97</v>
      </c>
      <c r="EM263" s="13" t="s">
        <v>98</v>
      </c>
      <c r="EN263" s="13"/>
      <c r="EO263" s="13" t="s">
        <v>3</v>
      </c>
      <c r="EP263" s="13"/>
      <c r="EQ263" s="13">
        <v>0</v>
      </c>
      <c r="ER263" s="13">
        <v>45574.28</v>
      </c>
      <c r="ES263" s="13">
        <v>45574.28</v>
      </c>
      <c r="ET263" s="13">
        <v>0</v>
      </c>
      <c r="EU263" s="13">
        <v>0</v>
      </c>
      <c r="EV263" s="13">
        <v>0</v>
      </c>
      <c r="EW263" s="13">
        <v>0</v>
      </c>
      <c r="EX263" s="13">
        <v>0</v>
      </c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>
        <v>0</v>
      </c>
      <c r="FR263" s="13">
        <v>0</v>
      </c>
      <c r="FS263" s="13">
        <v>0</v>
      </c>
      <c r="FT263" s="13"/>
      <c r="FU263" s="13"/>
      <c r="FV263" s="13"/>
      <c r="FW263" s="13"/>
      <c r="FX263" s="13">
        <v>97</v>
      </c>
      <c r="FY263" s="13">
        <v>51</v>
      </c>
      <c r="FZ263" s="13"/>
      <c r="GA263" s="13" t="s">
        <v>3</v>
      </c>
      <c r="GB263" s="13"/>
      <c r="GC263" s="13"/>
      <c r="GD263" s="13">
        <v>1</v>
      </c>
      <c r="GE263" s="13">
        <v>67306.5</v>
      </c>
      <c r="GF263" s="13">
        <v>353692280</v>
      </c>
      <c r="GG263" s="13">
        <v>2</v>
      </c>
      <c r="GH263" s="13">
        <v>1</v>
      </c>
      <c r="GI263" s="13">
        <v>-2</v>
      </c>
      <c r="GJ263" s="13">
        <v>0</v>
      </c>
      <c r="GK263" s="13">
        <v>0</v>
      </c>
      <c r="GL263" s="13">
        <f t="shared" si="165"/>
        <v>0</v>
      </c>
      <c r="GM263" s="13">
        <f t="shared" si="166"/>
        <v>42.11</v>
      </c>
      <c r="GN263" s="13">
        <f t="shared" si="167"/>
        <v>0</v>
      </c>
      <c r="GO263" s="13">
        <f t="shared" si="168"/>
        <v>42.11</v>
      </c>
      <c r="GP263" s="13">
        <f t="shared" si="169"/>
        <v>0</v>
      </c>
      <c r="GQ263" s="13"/>
      <c r="GR263" s="13">
        <v>3</v>
      </c>
      <c r="GS263" s="13">
        <v>3</v>
      </c>
      <c r="GT263" s="13">
        <v>0</v>
      </c>
      <c r="GU263" s="13" t="s">
        <v>3</v>
      </c>
      <c r="GV263" s="13">
        <f t="shared" si="170"/>
        <v>0</v>
      </c>
      <c r="GW263" s="13">
        <v>1</v>
      </c>
      <c r="GX263" s="13">
        <f t="shared" si="171"/>
        <v>0</v>
      </c>
      <c r="GY263" s="13"/>
      <c r="GZ263" s="13"/>
      <c r="HA263" s="13">
        <v>0</v>
      </c>
      <c r="HB263" s="13">
        <v>0</v>
      </c>
      <c r="HC263" s="13">
        <f>GV263*GW263</f>
        <v>0</v>
      </c>
      <c r="HD263" s="13"/>
      <c r="HE263" s="13" t="s">
        <v>3</v>
      </c>
      <c r="HF263" s="13" t="s">
        <v>3</v>
      </c>
      <c r="HG263" s="13"/>
      <c r="HH263" s="13"/>
      <c r="HI263" s="13"/>
      <c r="HJ263" s="13"/>
      <c r="HK263" s="13"/>
      <c r="HL263" s="13"/>
      <c r="HM263" s="13" t="s">
        <v>3</v>
      </c>
      <c r="HN263" s="13" t="s">
        <v>99</v>
      </c>
      <c r="HO263" s="13" t="s">
        <v>100</v>
      </c>
      <c r="HP263" s="13" t="s">
        <v>97</v>
      </c>
      <c r="HQ263" s="13" t="s">
        <v>97</v>
      </c>
      <c r="HR263" s="13"/>
      <c r="HS263" s="13">
        <v>0</v>
      </c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>
        <v>0</v>
      </c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</row>
    <row r="264" spans="1:255" ht="409.5" x14ac:dyDescent="0.2">
      <c r="A264" s="11">
        <v>17</v>
      </c>
      <c r="B264" s="11">
        <v>1</v>
      </c>
      <c r="C264" s="11">
        <f>ROW(SmtRes!A747)</f>
        <v>747</v>
      </c>
      <c r="D264" s="11">
        <f>ROW(EtalonRes!A954)</f>
        <v>954</v>
      </c>
      <c r="E264" s="11" t="s">
        <v>3</v>
      </c>
      <c r="F264" s="11" t="s">
        <v>343</v>
      </c>
      <c r="G264" s="11" t="s">
        <v>344</v>
      </c>
      <c r="H264" s="11" t="s">
        <v>275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f t="shared" si="151"/>
        <v>0</v>
      </c>
      <c r="O264" s="11">
        <f>ROUND(CP264,2)</f>
        <v>0</v>
      </c>
      <c r="P264" s="11">
        <f>SUMIF(SmtRes!AQ739:'SmtRes'!AQ747,"=1",SmtRes!DF739:'SmtRes'!DF747)</f>
        <v>0</v>
      </c>
      <c r="Q264" s="11">
        <f>SUMIF(SmtRes!AQ739:'SmtRes'!AQ747,"=1",SmtRes!DG739:'SmtRes'!DG747)</f>
        <v>0</v>
      </c>
      <c r="R264" s="11">
        <f>SUMIF(SmtRes!AQ739:'SmtRes'!AQ747,"=1",SmtRes!DH739:'SmtRes'!DH747)</f>
        <v>0</v>
      </c>
      <c r="S264" s="11">
        <f>SUMIF(SmtRes!AQ739:'SmtRes'!AQ747,"=1",SmtRes!DI739:'SmtRes'!DI747)</f>
        <v>0</v>
      </c>
      <c r="T264" s="11">
        <f t="shared" si="153"/>
        <v>0</v>
      </c>
      <c r="U264" s="11">
        <f>SUMIF(SmtRes!AQ739:'SmtRes'!AQ747,"=1",SmtRes!CV739:'SmtRes'!CV747)</f>
        <v>0</v>
      </c>
      <c r="V264" s="11">
        <f>SUMIF(SmtRes!AQ739:'SmtRes'!AQ747,"=1",SmtRes!CW739:'SmtRes'!CW747)</f>
        <v>0</v>
      </c>
      <c r="W264" s="11">
        <f t="shared" si="154"/>
        <v>0</v>
      </c>
      <c r="X264" s="11">
        <f t="shared" si="155"/>
        <v>0</v>
      </c>
      <c r="Y264" s="11">
        <f t="shared" si="156"/>
        <v>0</v>
      </c>
      <c r="Z264" s="11"/>
      <c r="AA264" s="11">
        <v>-1</v>
      </c>
      <c r="AB264" s="11">
        <f t="shared" si="157"/>
        <v>21781.410400000001</v>
      </c>
      <c r="AC264" s="11">
        <f>ROUND((SUM(SmtRes!BQ739:'SmtRes'!BQ747)),6)</f>
        <v>4709.1970000000001</v>
      </c>
      <c r="AD264" s="11">
        <f>ROUND((((SUM(SmtRes!BR739:'SmtRes'!BR747))-(SUM(SmtRes!BS739:'SmtRes'!BS747)))+AE264),6)</f>
        <v>700.03980000000001</v>
      </c>
      <c r="AE264" s="11">
        <f>ROUND((SUM(SmtRes!BS739:'SmtRes'!BS747)),6)</f>
        <v>545.04089999999997</v>
      </c>
      <c r="AF264" s="11">
        <f>ROUND((SUM(SmtRes!BT739:'SmtRes'!BT747)),6)</f>
        <v>16372.1736</v>
      </c>
      <c r="AG264" s="11">
        <f t="shared" si="158"/>
        <v>0</v>
      </c>
      <c r="AH264" s="11">
        <f>(SUM(SmtRes!BU739:'SmtRes'!BU747))</f>
        <v>19.440000000000001</v>
      </c>
      <c r="AI264" s="11">
        <f>(SUM(SmtRes!BV739:'SmtRes'!BV747))</f>
        <v>0.54</v>
      </c>
      <c r="AJ264" s="11">
        <f t="shared" si="159"/>
        <v>0</v>
      </c>
      <c r="AK264" s="11">
        <v>17759.014999999999</v>
      </c>
      <c r="AL264" s="11">
        <v>4709.1970000000001</v>
      </c>
      <c r="AM264" s="11">
        <v>518.548</v>
      </c>
      <c r="AN264" s="11">
        <v>403.73399999999998</v>
      </c>
      <c r="AO264" s="11">
        <v>12127.536</v>
      </c>
      <c r="AP264" s="11">
        <v>0</v>
      </c>
      <c r="AQ264" s="11">
        <v>14.4</v>
      </c>
      <c r="AR264" s="11">
        <v>0.4</v>
      </c>
      <c r="AS264" s="11">
        <v>0</v>
      </c>
      <c r="AT264" s="11">
        <v>97</v>
      </c>
      <c r="AU264" s="11">
        <v>51</v>
      </c>
      <c r="AV264" s="11">
        <v>1</v>
      </c>
      <c r="AW264" s="11">
        <v>1</v>
      </c>
      <c r="AX264" s="11"/>
      <c r="AY264" s="11"/>
      <c r="AZ264" s="11">
        <v>1</v>
      </c>
      <c r="BA264" s="11">
        <v>1</v>
      </c>
      <c r="BB264" s="11">
        <v>1</v>
      </c>
      <c r="BC264" s="11">
        <v>1</v>
      </c>
      <c r="BD264" s="11" t="s">
        <v>3</v>
      </c>
      <c r="BE264" s="11" t="s">
        <v>3</v>
      </c>
      <c r="BF264" s="11" t="s">
        <v>3</v>
      </c>
      <c r="BG264" s="11" t="s">
        <v>3</v>
      </c>
      <c r="BH264" s="11">
        <v>0</v>
      </c>
      <c r="BI264" s="11">
        <v>2</v>
      </c>
      <c r="BJ264" s="11" t="s">
        <v>345</v>
      </c>
      <c r="BK264" s="11"/>
      <c r="BL264" s="11"/>
      <c r="BM264" s="11">
        <v>108001</v>
      </c>
      <c r="BN264" s="11">
        <v>0</v>
      </c>
      <c r="BO264" s="11" t="s">
        <v>3</v>
      </c>
      <c r="BP264" s="11">
        <v>0</v>
      </c>
      <c r="BQ264" s="11">
        <v>3</v>
      </c>
      <c r="BR264" s="11">
        <v>0</v>
      </c>
      <c r="BS264" s="11">
        <v>1</v>
      </c>
      <c r="BT264" s="11">
        <v>1</v>
      </c>
      <c r="BU264" s="11">
        <v>1</v>
      </c>
      <c r="BV264" s="11">
        <v>1</v>
      </c>
      <c r="BW264" s="11">
        <v>1</v>
      </c>
      <c r="BX264" s="11">
        <v>1</v>
      </c>
      <c r="BY264" s="11" t="s">
        <v>3</v>
      </c>
      <c r="BZ264" s="11">
        <v>97</v>
      </c>
      <c r="CA264" s="11">
        <v>51</v>
      </c>
      <c r="CB264" s="11" t="s">
        <v>3</v>
      </c>
      <c r="CC264" s="11"/>
      <c r="CD264" s="11"/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2" t="s">
        <v>218</v>
      </c>
      <c r="CO264" s="11">
        <v>0</v>
      </c>
      <c r="CP264" s="11">
        <f>(P264+Q264+S264+R264)</f>
        <v>0</v>
      </c>
      <c r="CQ264" s="11">
        <f>SUMIF(SmtRes!AQ739:'SmtRes'!AQ747,"=1",SmtRes!AA739:'SmtRes'!AA747)</f>
        <v>1354.74</v>
      </c>
      <c r="CR264" s="11">
        <f>SUMIF(SmtRes!AQ739:'SmtRes'!AQ747,"=1",SmtRes!AB739:'SmtRes'!AB747)</f>
        <v>2160.2399999999998</v>
      </c>
      <c r="CS264" s="11">
        <f>SUMIF(SmtRes!AQ739:'SmtRes'!AQ747,"=1",SmtRes!AC739:'SmtRes'!AC747)</f>
        <v>2018.67</v>
      </c>
      <c r="CT264" s="11">
        <f>SUMIF(SmtRes!AQ739:'SmtRes'!AQ747,"=1",SmtRes!AD739:'SmtRes'!AD747)</f>
        <v>842.19</v>
      </c>
      <c r="CU264" s="11">
        <f>AG264</f>
        <v>0</v>
      </c>
      <c r="CV264" s="11">
        <f>SUMIF(SmtRes!AQ739:'SmtRes'!AQ747,"=1",SmtRes!BU739:'SmtRes'!BU747)</f>
        <v>19.440000000000001</v>
      </c>
      <c r="CW264" s="11">
        <f>SUMIF(SmtRes!AQ739:'SmtRes'!AQ747,"=1",SmtRes!BV739:'SmtRes'!BV747)</f>
        <v>0.54</v>
      </c>
      <c r="CX264" s="11">
        <f>AJ264</f>
        <v>0</v>
      </c>
      <c r="CY264" s="11">
        <f>(((S264+R264)*AT264)/100)</f>
        <v>0</v>
      </c>
      <c r="CZ264" s="11">
        <f>(((S264+R264)*AU264)/100)</f>
        <v>0</v>
      </c>
      <c r="DA264" s="11"/>
      <c r="DB264" s="11">
        <v>83</v>
      </c>
      <c r="DC264" s="11" t="s">
        <v>3</v>
      </c>
      <c r="DD264" s="11" t="s">
        <v>3</v>
      </c>
      <c r="DE264" s="11" t="s">
        <v>219</v>
      </c>
      <c r="DF264" s="11" t="s">
        <v>219</v>
      </c>
      <c r="DG264" s="11" t="s">
        <v>219</v>
      </c>
      <c r="DH264" s="11" t="s">
        <v>3</v>
      </c>
      <c r="DI264" s="11" t="s">
        <v>219</v>
      </c>
      <c r="DJ264" s="11" t="s">
        <v>219</v>
      </c>
      <c r="DK264" s="11" t="s">
        <v>3</v>
      </c>
      <c r="DL264" s="11" t="s">
        <v>3</v>
      </c>
      <c r="DM264" s="11" t="s">
        <v>3</v>
      </c>
      <c r="DN264" s="11">
        <v>0</v>
      </c>
      <c r="DO264" s="11">
        <v>0</v>
      </c>
      <c r="DP264" s="11">
        <v>1</v>
      </c>
      <c r="DQ264" s="11">
        <v>1</v>
      </c>
      <c r="DR264" s="11"/>
      <c r="DS264" s="11"/>
      <c r="DT264" s="11"/>
      <c r="DU264" s="11">
        <v>1003</v>
      </c>
      <c r="DV264" s="11" t="s">
        <v>275</v>
      </c>
      <c r="DW264" s="11" t="s">
        <v>275</v>
      </c>
      <c r="DX264" s="11">
        <v>100</v>
      </c>
      <c r="DY264" s="11"/>
      <c r="DZ264" s="11" t="s">
        <v>3</v>
      </c>
      <c r="EA264" s="11" t="s">
        <v>3</v>
      </c>
      <c r="EB264" s="11" t="s">
        <v>3</v>
      </c>
      <c r="EC264" s="11" t="s">
        <v>3</v>
      </c>
      <c r="ED264" s="11"/>
      <c r="EE264" s="11">
        <v>87476968</v>
      </c>
      <c r="EF264" s="11">
        <v>3</v>
      </c>
      <c r="EG264" s="11" t="s">
        <v>96</v>
      </c>
      <c r="EH264" s="11">
        <v>0</v>
      </c>
      <c r="EI264" s="11" t="s">
        <v>3</v>
      </c>
      <c r="EJ264" s="11">
        <v>2</v>
      </c>
      <c r="EK264" s="11">
        <v>108001</v>
      </c>
      <c r="EL264" s="11" t="s">
        <v>97</v>
      </c>
      <c r="EM264" s="11" t="s">
        <v>98</v>
      </c>
      <c r="EN264" s="11"/>
      <c r="EO264" s="11" t="s">
        <v>220</v>
      </c>
      <c r="EP264" s="11"/>
      <c r="EQ264" s="11">
        <v>132096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14.4</v>
      </c>
      <c r="EX264" s="11">
        <v>0.4</v>
      </c>
      <c r="EY264" s="11">
        <v>0</v>
      </c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>
        <v>0</v>
      </c>
      <c r="FR264" s="11">
        <v>0</v>
      </c>
      <c r="FS264" s="11">
        <v>0</v>
      </c>
      <c r="FT264" s="11"/>
      <c r="FU264" s="11"/>
      <c r="FV264" s="11"/>
      <c r="FW264" s="11"/>
      <c r="FX264" s="11">
        <v>97</v>
      </c>
      <c r="FY264" s="11">
        <v>51</v>
      </c>
      <c r="FZ264" s="11"/>
      <c r="GA264" s="11" t="s">
        <v>3</v>
      </c>
      <c r="GB264" s="11"/>
      <c r="GC264" s="11"/>
      <c r="GD264" s="11">
        <v>1</v>
      </c>
      <c r="GE264" s="11"/>
      <c r="GF264" s="11">
        <v>-1256342261</v>
      </c>
      <c r="GG264" s="11">
        <v>2</v>
      </c>
      <c r="GH264" s="11">
        <v>1</v>
      </c>
      <c r="GI264" s="11">
        <v>-2</v>
      </c>
      <c r="GJ264" s="11">
        <v>0</v>
      </c>
      <c r="GK264" s="11">
        <v>0</v>
      </c>
      <c r="GL264" s="11">
        <f t="shared" si="165"/>
        <v>0</v>
      </c>
      <c r="GM264" s="11">
        <f t="shared" si="166"/>
        <v>0</v>
      </c>
      <c r="GN264" s="11">
        <f t="shared" si="167"/>
        <v>0</v>
      </c>
      <c r="GO264" s="11">
        <f t="shared" si="168"/>
        <v>0</v>
      </c>
      <c r="GP264" s="11">
        <f t="shared" si="169"/>
        <v>0</v>
      </c>
      <c r="GQ264" s="11"/>
      <c r="GR264" s="11">
        <v>0</v>
      </c>
      <c r="GS264" s="11">
        <v>3</v>
      </c>
      <c r="GT264" s="11">
        <v>0</v>
      </c>
      <c r="GU264" s="11" t="s">
        <v>3</v>
      </c>
      <c r="GV264" s="11">
        <f t="shared" si="170"/>
        <v>0</v>
      </c>
      <c r="GW264" s="11">
        <v>1</v>
      </c>
      <c r="GX264" s="11">
        <f t="shared" si="171"/>
        <v>0</v>
      </c>
      <c r="GY264" s="11"/>
      <c r="GZ264" s="11"/>
      <c r="HA264" s="11">
        <v>0</v>
      </c>
      <c r="HB264" s="11">
        <v>0</v>
      </c>
      <c r="HC264" s="11">
        <f>GV264*GW264</f>
        <v>0</v>
      </c>
      <c r="HD264" s="11"/>
      <c r="HE264" s="11" t="s">
        <v>3</v>
      </c>
      <c r="HF264" s="11" t="s">
        <v>3</v>
      </c>
      <c r="HG264" s="11"/>
      <c r="HH264" s="11"/>
      <c r="HI264" s="11"/>
      <c r="HJ264" s="11"/>
      <c r="HK264" s="11"/>
      <c r="HL264" s="11"/>
      <c r="HM264" s="11" t="s">
        <v>3</v>
      </c>
      <c r="HN264" s="11" t="s">
        <v>99</v>
      </c>
      <c r="HO264" s="11" t="s">
        <v>100</v>
      </c>
      <c r="HP264" s="11" t="s">
        <v>97</v>
      </c>
      <c r="HQ264" s="11" t="s">
        <v>97</v>
      </c>
      <c r="HR264" s="11"/>
      <c r="HS264" s="11">
        <v>0</v>
      </c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>
        <v>0</v>
      </c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</row>
    <row r="265" spans="1:255" ht="409.5" x14ac:dyDescent="0.2">
      <c r="A265" s="13">
        <v>17</v>
      </c>
      <c r="B265" s="13">
        <v>1</v>
      </c>
      <c r="C265" s="13">
        <f>ROW(SmtRes!A756)</f>
        <v>756</v>
      </c>
      <c r="D265" s="13">
        <f>ROW(EtalonRes!A962)</f>
        <v>962</v>
      </c>
      <c r="E265" s="13" t="s">
        <v>3</v>
      </c>
      <c r="F265" s="13" t="s">
        <v>343</v>
      </c>
      <c r="G265" s="13" t="s">
        <v>344</v>
      </c>
      <c r="H265" s="13" t="s">
        <v>275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f t="shared" si="151"/>
        <v>0</v>
      </c>
      <c r="O265" s="13">
        <f>ROUND(CP265,2)</f>
        <v>0</v>
      </c>
      <c r="P265" s="13">
        <f>SUMIF(SmtRes!AQ748:'SmtRes'!AQ756,"=1",SmtRes!DF748:'SmtRes'!DF756)</f>
        <v>0</v>
      </c>
      <c r="Q265" s="13">
        <f>SUMIF(SmtRes!AQ748:'SmtRes'!AQ756,"=1",SmtRes!DG748:'SmtRes'!DG756)</f>
        <v>0</v>
      </c>
      <c r="R265" s="13">
        <f>SUMIF(SmtRes!AQ748:'SmtRes'!AQ756,"=1",SmtRes!DH748:'SmtRes'!DH756)</f>
        <v>0</v>
      </c>
      <c r="S265" s="13">
        <f>SUMIF(SmtRes!AQ748:'SmtRes'!AQ756,"=1",SmtRes!DI748:'SmtRes'!DI756)</f>
        <v>0</v>
      </c>
      <c r="T265" s="13">
        <f t="shared" si="153"/>
        <v>0</v>
      </c>
      <c r="U265" s="13">
        <f>SUMIF(SmtRes!AQ748:'SmtRes'!AQ756,"=1",SmtRes!CV748:'SmtRes'!CV756)</f>
        <v>0</v>
      </c>
      <c r="V265" s="13">
        <f>SUMIF(SmtRes!AQ748:'SmtRes'!AQ756,"=1",SmtRes!CW748:'SmtRes'!CW756)</f>
        <v>0</v>
      </c>
      <c r="W265" s="13">
        <f t="shared" si="154"/>
        <v>0</v>
      </c>
      <c r="X265" s="13">
        <f t="shared" si="155"/>
        <v>0</v>
      </c>
      <c r="Y265" s="13">
        <f t="shared" si="156"/>
        <v>0</v>
      </c>
      <c r="Z265" s="13"/>
      <c r="AA265" s="13">
        <v>-1</v>
      </c>
      <c r="AB265" s="13">
        <f t="shared" si="157"/>
        <v>21781.410400000001</v>
      </c>
      <c r="AC265" s="13">
        <f>ROUND((SUM(SmtRes!BQ748:'SmtRes'!BQ756)),6)</f>
        <v>4709.1970000000001</v>
      </c>
      <c r="AD265" s="13">
        <f>ROUND((((SUM(SmtRes!BR748:'SmtRes'!BR756))-(SUM(SmtRes!BS748:'SmtRes'!BS756)))+AE265),6)</f>
        <v>700.03980000000001</v>
      </c>
      <c r="AE265" s="13">
        <f>ROUND((SUM(SmtRes!BS748:'SmtRes'!BS756)),6)</f>
        <v>545.04089999999997</v>
      </c>
      <c r="AF265" s="13">
        <f>ROUND((SUM(SmtRes!BT748:'SmtRes'!BT756)),6)</f>
        <v>16372.1736</v>
      </c>
      <c r="AG265" s="13">
        <f t="shared" si="158"/>
        <v>0</v>
      </c>
      <c r="AH265" s="13">
        <f>(SUM(SmtRes!BU748:'SmtRes'!BU756))</f>
        <v>19.440000000000001</v>
      </c>
      <c r="AI265" s="13">
        <f>(SUM(SmtRes!BV748:'SmtRes'!BV756))</f>
        <v>0.54</v>
      </c>
      <c r="AJ265" s="13">
        <f t="shared" si="159"/>
        <v>0</v>
      </c>
      <c r="AK265" s="13">
        <v>17759.014999999999</v>
      </c>
      <c r="AL265" s="13">
        <v>4709.1970000000001</v>
      </c>
      <c r="AM265" s="13">
        <v>518.548</v>
      </c>
      <c r="AN265" s="13">
        <v>403.73399999999998</v>
      </c>
      <c r="AO265" s="13">
        <v>12127.536</v>
      </c>
      <c r="AP265" s="13">
        <v>0</v>
      </c>
      <c r="AQ265" s="13">
        <v>14.4</v>
      </c>
      <c r="AR265" s="13">
        <v>0.4</v>
      </c>
      <c r="AS265" s="13">
        <v>0</v>
      </c>
      <c r="AT265" s="13">
        <v>97</v>
      </c>
      <c r="AU265" s="13">
        <v>51</v>
      </c>
      <c r="AV265" s="13">
        <v>1</v>
      </c>
      <c r="AW265" s="13">
        <v>1</v>
      </c>
      <c r="AX265" s="13"/>
      <c r="AY265" s="13"/>
      <c r="AZ265" s="13">
        <v>1</v>
      </c>
      <c r="BA265" s="13">
        <v>1</v>
      </c>
      <c r="BB265" s="13">
        <v>1</v>
      </c>
      <c r="BC265" s="13">
        <v>1</v>
      </c>
      <c r="BD265" s="13" t="s">
        <v>3</v>
      </c>
      <c r="BE265" s="13" t="s">
        <v>3</v>
      </c>
      <c r="BF265" s="13" t="s">
        <v>3</v>
      </c>
      <c r="BG265" s="13" t="s">
        <v>3</v>
      </c>
      <c r="BH265" s="13">
        <v>0</v>
      </c>
      <c r="BI265" s="13">
        <v>2</v>
      </c>
      <c r="BJ265" s="13" t="s">
        <v>345</v>
      </c>
      <c r="BK265" s="13"/>
      <c r="BL265" s="13"/>
      <c r="BM265" s="13">
        <v>108001</v>
      </c>
      <c r="BN265" s="13">
        <v>0</v>
      </c>
      <c r="BO265" s="13" t="s">
        <v>3</v>
      </c>
      <c r="BP265" s="13">
        <v>0</v>
      </c>
      <c r="BQ265" s="13">
        <v>3</v>
      </c>
      <c r="BR265" s="13">
        <v>0</v>
      </c>
      <c r="BS265" s="13">
        <v>1</v>
      </c>
      <c r="BT265" s="13">
        <v>1</v>
      </c>
      <c r="BU265" s="13">
        <v>1</v>
      </c>
      <c r="BV265" s="13">
        <v>1</v>
      </c>
      <c r="BW265" s="13">
        <v>1</v>
      </c>
      <c r="BX265" s="13">
        <v>1</v>
      </c>
      <c r="BY265" s="13" t="s">
        <v>3</v>
      </c>
      <c r="BZ265" s="13">
        <v>97</v>
      </c>
      <c r="CA265" s="13">
        <v>51</v>
      </c>
      <c r="CB265" s="13" t="s">
        <v>3</v>
      </c>
      <c r="CC265" s="13"/>
      <c r="CD265" s="13"/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4" t="s">
        <v>218</v>
      </c>
      <c r="CO265" s="13">
        <v>0</v>
      </c>
      <c r="CP265" s="13">
        <f>(P265+Q265+S265+R265)</f>
        <v>0</v>
      </c>
      <c r="CQ265" s="13">
        <f>SUMIF(SmtRes!AQ748:'SmtRes'!AQ756,"=1",SmtRes!AA748:'SmtRes'!AA756)</f>
        <v>1354.74</v>
      </c>
      <c r="CR265" s="13">
        <f>SUMIF(SmtRes!AQ748:'SmtRes'!AQ756,"=1",SmtRes!AB748:'SmtRes'!AB756)</f>
        <v>2160.2399999999998</v>
      </c>
      <c r="CS265" s="13">
        <f>SUMIF(SmtRes!AQ748:'SmtRes'!AQ756,"=1",SmtRes!AC748:'SmtRes'!AC756)</f>
        <v>2018.67</v>
      </c>
      <c r="CT265" s="13">
        <f>SUMIF(SmtRes!AQ748:'SmtRes'!AQ756,"=1",SmtRes!AD748:'SmtRes'!AD756)</f>
        <v>842.19</v>
      </c>
      <c r="CU265" s="13">
        <f>AG265</f>
        <v>0</v>
      </c>
      <c r="CV265" s="13">
        <f>SUMIF(SmtRes!AQ748:'SmtRes'!AQ756,"=1",SmtRes!BU748:'SmtRes'!BU756)</f>
        <v>19.440000000000001</v>
      </c>
      <c r="CW265" s="13">
        <f>SUMIF(SmtRes!AQ748:'SmtRes'!AQ756,"=1",SmtRes!BV748:'SmtRes'!BV756)</f>
        <v>0.54</v>
      </c>
      <c r="CX265" s="13">
        <f>AJ265</f>
        <v>0</v>
      </c>
      <c r="CY265" s="13">
        <f>(((S265+R265)*AT265)/100)</f>
        <v>0</v>
      </c>
      <c r="CZ265" s="13">
        <f>(((S265+R265)*AU265)/100)</f>
        <v>0</v>
      </c>
      <c r="DA265" s="13"/>
      <c r="DB265" s="13">
        <v>85</v>
      </c>
      <c r="DC265" s="13" t="s">
        <v>3</v>
      </c>
      <c r="DD265" s="13" t="s">
        <v>3</v>
      </c>
      <c r="DE265" s="13" t="s">
        <v>219</v>
      </c>
      <c r="DF265" s="13" t="s">
        <v>219</v>
      </c>
      <c r="DG265" s="13" t="s">
        <v>219</v>
      </c>
      <c r="DH265" s="13" t="s">
        <v>3</v>
      </c>
      <c r="DI265" s="13" t="s">
        <v>219</v>
      </c>
      <c r="DJ265" s="13" t="s">
        <v>219</v>
      </c>
      <c r="DK265" s="13" t="s">
        <v>3</v>
      </c>
      <c r="DL265" s="13" t="s">
        <v>3</v>
      </c>
      <c r="DM265" s="13" t="s">
        <v>3</v>
      </c>
      <c r="DN265" s="13">
        <v>0</v>
      </c>
      <c r="DO265" s="13">
        <v>0</v>
      </c>
      <c r="DP265" s="13">
        <v>1</v>
      </c>
      <c r="DQ265" s="13">
        <v>1</v>
      </c>
      <c r="DR265" s="13"/>
      <c r="DS265" s="13"/>
      <c r="DT265" s="13"/>
      <c r="DU265" s="13">
        <v>1003</v>
      </c>
      <c r="DV265" s="13" t="s">
        <v>275</v>
      </c>
      <c r="DW265" s="13" t="s">
        <v>275</v>
      </c>
      <c r="DX265" s="13">
        <v>100</v>
      </c>
      <c r="DY265" s="13"/>
      <c r="DZ265" s="13" t="s">
        <v>3</v>
      </c>
      <c r="EA265" s="13" t="s">
        <v>3</v>
      </c>
      <c r="EB265" s="13" t="s">
        <v>3</v>
      </c>
      <c r="EC265" s="13" t="s">
        <v>3</v>
      </c>
      <c r="ED265" s="13"/>
      <c r="EE265" s="13">
        <v>87476968</v>
      </c>
      <c r="EF265" s="13">
        <v>3</v>
      </c>
      <c r="EG265" s="13" t="s">
        <v>96</v>
      </c>
      <c r="EH265" s="13">
        <v>0</v>
      </c>
      <c r="EI265" s="13" t="s">
        <v>3</v>
      </c>
      <c r="EJ265" s="13">
        <v>2</v>
      </c>
      <c r="EK265" s="13">
        <v>108001</v>
      </c>
      <c r="EL265" s="13" t="s">
        <v>97</v>
      </c>
      <c r="EM265" s="13" t="s">
        <v>98</v>
      </c>
      <c r="EN265" s="13"/>
      <c r="EO265" s="13" t="s">
        <v>220</v>
      </c>
      <c r="EP265" s="13"/>
      <c r="EQ265" s="13">
        <v>132096</v>
      </c>
      <c r="ER265" s="13">
        <v>0</v>
      </c>
      <c r="ES265" s="13">
        <v>0</v>
      </c>
      <c r="ET265" s="13">
        <v>0</v>
      </c>
      <c r="EU265" s="13">
        <v>0</v>
      </c>
      <c r="EV265" s="13">
        <v>0</v>
      </c>
      <c r="EW265" s="13">
        <v>14.4</v>
      </c>
      <c r="EX265" s="13">
        <v>0.4</v>
      </c>
      <c r="EY265" s="13">
        <v>0</v>
      </c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>
        <v>0</v>
      </c>
      <c r="FR265" s="13">
        <v>0</v>
      </c>
      <c r="FS265" s="13">
        <v>0</v>
      </c>
      <c r="FT265" s="13"/>
      <c r="FU265" s="13"/>
      <c r="FV265" s="13"/>
      <c r="FW265" s="13"/>
      <c r="FX265" s="13">
        <v>97</v>
      </c>
      <c r="FY265" s="13">
        <v>51</v>
      </c>
      <c r="FZ265" s="13"/>
      <c r="GA265" s="13" t="s">
        <v>3</v>
      </c>
      <c r="GB265" s="13"/>
      <c r="GC265" s="13"/>
      <c r="GD265" s="13">
        <v>1</v>
      </c>
      <c r="GE265" s="13"/>
      <c r="GF265" s="13">
        <v>-1256342261</v>
      </c>
      <c r="GG265" s="13">
        <v>2</v>
      </c>
      <c r="GH265" s="13">
        <v>1</v>
      </c>
      <c r="GI265" s="13">
        <v>-2</v>
      </c>
      <c r="GJ265" s="13">
        <v>0</v>
      </c>
      <c r="GK265" s="13">
        <v>0</v>
      </c>
      <c r="GL265" s="13">
        <f t="shared" si="165"/>
        <v>0</v>
      </c>
      <c r="GM265" s="13">
        <f t="shared" si="166"/>
        <v>0</v>
      </c>
      <c r="GN265" s="13">
        <f t="shared" si="167"/>
        <v>0</v>
      </c>
      <c r="GO265" s="13">
        <f t="shared" si="168"/>
        <v>0</v>
      </c>
      <c r="GP265" s="13">
        <f t="shared" si="169"/>
        <v>0</v>
      </c>
      <c r="GQ265" s="13"/>
      <c r="GR265" s="13">
        <v>0</v>
      </c>
      <c r="GS265" s="13">
        <v>3</v>
      </c>
      <c r="GT265" s="13">
        <v>0</v>
      </c>
      <c r="GU265" s="13" t="s">
        <v>3</v>
      </c>
      <c r="GV265" s="13">
        <f t="shared" si="170"/>
        <v>0</v>
      </c>
      <c r="GW265" s="13">
        <v>1</v>
      </c>
      <c r="GX265" s="13">
        <f t="shared" si="171"/>
        <v>0</v>
      </c>
      <c r="GY265" s="13"/>
      <c r="GZ265" s="13"/>
      <c r="HA265" s="13">
        <v>0</v>
      </c>
      <c r="HB265" s="13">
        <v>0</v>
      </c>
      <c r="HC265" s="13">
        <f>GV265*GW265</f>
        <v>0</v>
      </c>
      <c r="HD265" s="13"/>
      <c r="HE265" s="13" t="s">
        <v>3</v>
      </c>
      <c r="HF265" s="13" t="s">
        <v>3</v>
      </c>
      <c r="HG265" s="13"/>
      <c r="HH265" s="13"/>
      <c r="HI265" s="13"/>
      <c r="HJ265" s="13"/>
      <c r="HK265" s="13"/>
      <c r="HL265" s="13"/>
      <c r="HM265" s="13" t="s">
        <v>3</v>
      </c>
      <c r="HN265" s="13" t="s">
        <v>99</v>
      </c>
      <c r="HO265" s="13" t="s">
        <v>100</v>
      </c>
      <c r="HP265" s="13" t="s">
        <v>97</v>
      </c>
      <c r="HQ265" s="13" t="s">
        <v>97</v>
      </c>
      <c r="HR265" s="13"/>
      <c r="HS265" s="13">
        <v>0</v>
      </c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>
        <v>0</v>
      </c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</row>
    <row r="266" spans="1:255" x14ac:dyDescent="0.2">
      <c r="A266" s="11">
        <v>18</v>
      </c>
      <c r="B266" s="11">
        <v>1</v>
      </c>
      <c r="C266" s="11">
        <v>747</v>
      </c>
      <c r="D266" s="11"/>
      <c r="E266" s="11" t="s">
        <v>3</v>
      </c>
      <c r="F266" s="11" t="s">
        <v>101</v>
      </c>
      <c r="G266" s="11" t="s">
        <v>102</v>
      </c>
      <c r="H266" s="11" t="s">
        <v>103</v>
      </c>
      <c r="I266" s="11">
        <f>J266</f>
        <v>2</v>
      </c>
      <c r="J266" s="11">
        <v>2</v>
      </c>
      <c r="K266" s="11">
        <v>2</v>
      </c>
      <c r="L266" s="11">
        <v>0</v>
      </c>
      <c r="M266" s="11">
        <v>0</v>
      </c>
      <c r="N266" s="11">
        <f t="shared" si="151"/>
        <v>0</v>
      </c>
      <c r="O266" s="11">
        <f>ROUND(P266,2)</f>
        <v>0</v>
      </c>
      <c r="P266" s="11">
        <f>ROUND(ROUND(ROUND(SUMIF(SmtRes!AQ748:'SmtRes'!AQ756,"=1",SmtRes!CU748:'SmtRes'!CU756),2),2)*I266/100,2)</f>
        <v>0</v>
      </c>
      <c r="Q266" s="11">
        <f>ROUND(CR266*I266,2)</f>
        <v>0</v>
      </c>
      <c r="R266" s="11">
        <f>ROUND(CS266*I266,2)</f>
        <v>0</v>
      </c>
      <c r="S266" s="11">
        <f>ROUND(CT266*I266,2)</f>
        <v>0</v>
      </c>
      <c r="T266" s="11">
        <f t="shared" si="153"/>
        <v>0</v>
      </c>
      <c r="U266" s="11">
        <f>ROUND(CV266*I266,7)</f>
        <v>0</v>
      </c>
      <c r="V266" s="11">
        <f>ROUND(CW266*I266,7)</f>
        <v>0</v>
      </c>
      <c r="W266" s="11">
        <f t="shared" si="154"/>
        <v>0</v>
      </c>
      <c r="X266" s="11">
        <f t="shared" si="155"/>
        <v>0</v>
      </c>
      <c r="Y266" s="11">
        <f t="shared" si="156"/>
        <v>0</v>
      </c>
      <c r="Z266" s="11"/>
      <c r="AA266" s="11">
        <v>-1</v>
      </c>
      <c r="AB266" s="11">
        <f t="shared" si="157"/>
        <v>0</v>
      </c>
      <c r="AC266" s="11">
        <f>ROUND((ES266),6)</f>
        <v>0</v>
      </c>
      <c r="AD266" s="11">
        <f>ROUND((((ET266)-(EU266))+AE266),6)</f>
        <v>0</v>
      </c>
      <c r="AE266" s="11">
        <f t="shared" ref="AE266:AF269" si="188">ROUND((EU266),6)</f>
        <v>0</v>
      </c>
      <c r="AF266" s="11">
        <f t="shared" si="188"/>
        <v>0</v>
      </c>
      <c r="AG266" s="11">
        <f t="shared" si="158"/>
        <v>0</v>
      </c>
      <c r="AH266" s="11">
        <f t="shared" ref="AH266:AI269" si="189">(EW266)</f>
        <v>0</v>
      </c>
      <c r="AI266" s="11">
        <f t="shared" si="189"/>
        <v>0</v>
      </c>
      <c r="AJ266" s="11">
        <f t="shared" si="159"/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97</v>
      </c>
      <c r="AU266" s="11">
        <v>51</v>
      </c>
      <c r="AV266" s="11">
        <v>1</v>
      </c>
      <c r="AW266" s="11">
        <v>1</v>
      </c>
      <c r="AX266" s="11"/>
      <c r="AY266" s="11"/>
      <c r="AZ266" s="11">
        <v>1</v>
      </c>
      <c r="BA266" s="11">
        <v>1</v>
      </c>
      <c r="BB266" s="11">
        <v>1</v>
      </c>
      <c r="BC266" s="11">
        <v>1</v>
      </c>
      <c r="BD266" s="11" t="s">
        <v>3</v>
      </c>
      <c r="BE266" s="11" t="s">
        <v>3</v>
      </c>
      <c r="BF266" s="11" t="s">
        <v>3</v>
      </c>
      <c r="BG266" s="11" t="s">
        <v>3</v>
      </c>
      <c r="BH266" s="11">
        <v>3</v>
      </c>
      <c r="BI266" s="11">
        <v>2</v>
      </c>
      <c r="BJ266" s="11" t="s">
        <v>3</v>
      </c>
      <c r="BK266" s="11"/>
      <c r="BL266" s="11"/>
      <c r="BM266" s="11">
        <v>108001</v>
      </c>
      <c r="BN266" s="11">
        <v>0</v>
      </c>
      <c r="BO266" s="11" t="s">
        <v>3</v>
      </c>
      <c r="BP266" s="11">
        <v>0</v>
      </c>
      <c r="BQ266" s="11">
        <v>3</v>
      </c>
      <c r="BR266" s="11">
        <v>0</v>
      </c>
      <c r="BS266" s="11">
        <v>1</v>
      </c>
      <c r="BT266" s="11">
        <v>1</v>
      </c>
      <c r="BU266" s="11">
        <v>1</v>
      </c>
      <c r="BV266" s="11">
        <v>1</v>
      </c>
      <c r="BW266" s="11">
        <v>1</v>
      </c>
      <c r="BX266" s="11">
        <v>1</v>
      </c>
      <c r="BY266" s="11" t="s">
        <v>3</v>
      </c>
      <c r="BZ266" s="11">
        <v>97</v>
      </c>
      <c r="CA266" s="11">
        <v>51</v>
      </c>
      <c r="CB266" s="11" t="s">
        <v>3</v>
      </c>
      <c r="CC266" s="11"/>
      <c r="CD266" s="11"/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 t="s">
        <v>3</v>
      </c>
      <c r="CO266" s="11">
        <v>0</v>
      </c>
      <c r="CP266" s="11">
        <f t="shared" ref="CP266:CZ266" si="190">0</f>
        <v>0</v>
      </c>
      <c r="CQ266" s="11">
        <f t="shared" si="190"/>
        <v>0</v>
      </c>
      <c r="CR266" s="11">
        <f t="shared" si="190"/>
        <v>0</v>
      </c>
      <c r="CS266" s="11">
        <f t="shared" si="190"/>
        <v>0</v>
      </c>
      <c r="CT266" s="11">
        <f t="shared" si="190"/>
        <v>0</v>
      </c>
      <c r="CU266" s="11">
        <f t="shared" si="190"/>
        <v>0</v>
      </c>
      <c r="CV266" s="11">
        <f t="shared" si="190"/>
        <v>0</v>
      </c>
      <c r="CW266" s="11">
        <f t="shared" si="190"/>
        <v>0</v>
      </c>
      <c r="CX266" s="11">
        <f t="shared" si="190"/>
        <v>0</v>
      </c>
      <c r="CY266" s="11">
        <f t="shared" si="190"/>
        <v>0</v>
      </c>
      <c r="CZ266" s="11">
        <f t="shared" si="190"/>
        <v>0</v>
      </c>
      <c r="DA266" s="11"/>
      <c r="DB266" s="11"/>
      <c r="DC266" s="11" t="s">
        <v>3</v>
      </c>
      <c r="DD266" s="11" t="s">
        <v>3</v>
      </c>
      <c r="DE266" s="11" t="s">
        <v>3</v>
      </c>
      <c r="DF266" s="11" t="s">
        <v>3</v>
      </c>
      <c r="DG266" s="11" t="s">
        <v>3</v>
      </c>
      <c r="DH266" s="11" t="s">
        <v>3</v>
      </c>
      <c r="DI266" s="11" t="s">
        <v>3</v>
      </c>
      <c r="DJ266" s="11" t="s">
        <v>3</v>
      </c>
      <c r="DK266" s="11" t="s">
        <v>3</v>
      </c>
      <c r="DL266" s="11" t="s">
        <v>3</v>
      </c>
      <c r="DM266" s="11" t="s">
        <v>3</v>
      </c>
      <c r="DN266" s="11">
        <v>0</v>
      </c>
      <c r="DO266" s="11">
        <v>0</v>
      </c>
      <c r="DP266" s="11">
        <v>1</v>
      </c>
      <c r="DQ266" s="11">
        <v>1</v>
      </c>
      <c r="DR266" s="11"/>
      <c r="DS266" s="11"/>
      <c r="DT266" s="11"/>
      <c r="DU266" s="11">
        <v>1013</v>
      </c>
      <c r="DV266" s="11" t="s">
        <v>103</v>
      </c>
      <c r="DW266" s="11" t="s">
        <v>103</v>
      </c>
      <c r="DX266" s="11">
        <v>1</v>
      </c>
      <c r="DY266" s="11"/>
      <c r="DZ266" s="11" t="s">
        <v>3</v>
      </c>
      <c r="EA266" s="11" t="s">
        <v>3</v>
      </c>
      <c r="EB266" s="11" t="s">
        <v>3</v>
      </c>
      <c r="EC266" s="11" t="s">
        <v>3</v>
      </c>
      <c r="ED266" s="11"/>
      <c r="EE266" s="11">
        <v>87476968</v>
      </c>
      <c r="EF266" s="11">
        <v>3</v>
      </c>
      <c r="EG266" s="11" t="s">
        <v>96</v>
      </c>
      <c r="EH266" s="11">
        <v>0</v>
      </c>
      <c r="EI266" s="11" t="s">
        <v>3</v>
      </c>
      <c r="EJ266" s="11">
        <v>2</v>
      </c>
      <c r="EK266" s="11">
        <v>108001</v>
      </c>
      <c r="EL266" s="11" t="s">
        <v>97</v>
      </c>
      <c r="EM266" s="11" t="s">
        <v>98</v>
      </c>
      <c r="EN266" s="11"/>
      <c r="EO266" s="11" t="s">
        <v>3</v>
      </c>
      <c r="EP266" s="11"/>
      <c r="EQ266" s="11">
        <v>1024</v>
      </c>
      <c r="ER266" s="11">
        <v>0</v>
      </c>
      <c r="ES266" s="11">
        <v>0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>
        <v>0</v>
      </c>
      <c r="FR266" s="11">
        <v>0</v>
      </c>
      <c r="FS266" s="11">
        <v>0</v>
      </c>
      <c r="FT266" s="11"/>
      <c r="FU266" s="11"/>
      <c r="FV266" s="11"/>
      <c r="FW266" s="11"/>
      <c r="FX266" s="11">
        <v>97</v>
      </c>
      <c r="FY266" s="11">
        <v>51</v>
      </c>
      <c r="FZ266" s="11"/>
      <c r="GA266" s="11" t="s">
        <v>3</v>
      </c>
      <c r="GB266" s="11"/>
      <c r="GC266" s="11"/>
      <c r="GD266" s="11">
        <v>1</v>
      </c>
      <c r="GE266" s="11"/>
      <c r="GF266" s="11">
        <v>274903907</v>
      </c>
      <c r="GG266" s="11">
        <v>2</v>
      </c>
      <c r="GH266" s="11">
        <v>1</v>
      </c>
      <c r="GI266" s="11">
        <v>-2</v>
      </c>
      <c r="GJ266" s="11">
        <v>0</v>
      </c>
      <c r="GK266" s="11">
        <v>0</v>
      </c>
      <c r="GL266" s="11">
        <f t="shared" si="165"/>
        <v>0</v>
      </c>
      <c r="GM266" s="11">
        <f t="shared" si="166"/>
        <v>0</v>
      </c>
      <c r="GN266" s="11">
        <f t="shared" si="167"/>
        <v>0</v>
      </c>
      <c r="GO266" s="11">
        <f t="shared" si="168"/>
        <v>0</v>
      </c>
      <c r="GP266" s="11">
        <f t="shared" si="169"/>
        <v>0</v>
      </c>
      <c r="GQ266" s="11"/>
      <c r="GR266" s="11">
        <v>0</v>
      </c>
      <c r="GS266" s="11">
        <v>3</v>
      </c>
      <c r="GT266" s="11">
        <v>0</v>
      </c>
      <c r="GU266" s="11" t="s">
        <v>3</v>
      </c>
      <c r="GV266" s="11">
        <f t="shared" si="170"/>
        <v>0</v>
      </c>
      <c r="GW266" s="11">
        <v>1</v>
      </c>
      <c r="GX266" s="11">
        <f t="shared" si="171"/>
        <v>0</v>
      </c>
      <c r="GY266" s="11"/>
      <c r="GZ266" s="11"/>
      <c r="HA266" s="11">
        <v>0</v>
      </c>
      <c r="HB266" s="11">
        <v>0</v>
      </c>
      <c r="HC266" s="11">
        <f>0</f>
        <v>0</v>
      </c>
      <c r="HD266" s="11"/>
      <c r="HE266" s="11" t="s">
        <v>3</v>
      </c>
      <c r="HF266" s="11" t="s">
        <v>3</v>
      </c>
      <c r="HG266" s="11"/>
      <c r="HH266" s="11"/>
      <c r="HI266" s="11"/>
      <c r="HJ266" s="11"/>
      <c r="HK266" s="11"/>
      <c r="HL266" s="11"/>
      <c r="HM266" s="11" t="s">
        <v>3</v>
      </c>
      <c r="HN266" s="11" t="s">
        <v>99</v>
      </c>
      <c r="HO266" s="11" t="s">
        <v>100</v>
      </c>
      <c r="HP266" s="11" t="s">
        <v>97</v>
      </c>
      <c r="HQ266" s="11" t="s">
        <v>97</v>
      </c>
      <c r="HR266" s="11"/>
      <c r="HS266" s="11">
        <v>0</v>
      </c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>
        <v>0</v>
      </c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</row>
    <row r="267" spans="1:255" x14ac:dyDescent="0.2">
      <c r="A267" s="13">
        <v>18</v>
      </c>
      <c r="B267" s="13">
        <v>1</v>
      </c>
      <c r="C267" s="13">
        <v>756</v>
      </c>
      <c r="D267" s="13"/>
      <c r="E267" s="13" t="s">
        <v>3</v>
      </c>
      <c r="F267" s="13" t="s">
        <v>101</v>
      </c>
      <c r="G267" s="13" t="s">
        <v>102</v>
      </c>
      <c r="H267" s="13" t="s">
        <v>103</v>
      </c>
      <c r="I267" s="13">
        <f>J267</f>
        <v>2</v>
      </c>
      <c r="J267" s="13">
        <v>2</v>
      </c>
      <c r="K267" s="13">
        <v>2</v>
      </c>
      <c r="L267" s="13">
        <v>0</v>
      </c>
      <c r="M267" s="13">
        <v>0</v>
      </c>
      <c r="N267" s="13">
        <f t="shared" si="151"/>
        <v>0</v>
      </c>
      <c r="O267" s="13">
        <f>ROUND(P267,2)</f>
        <v>0</v>
      </c>
      <c r="P267" s="13">
        <f>ROUND(ROUND(ROUND(SUMIF(SmtRes!AQ748:'SmtRes'!AQ756,"=1",SmtRes!CU748:'SmtRes'!CU756),2),2)*I267/100,2)</f>
        <v>0</v>
      </c>
      <c r="Q267" s="13">
        <f>ROUND(CR267*I267,2)</f>
        <v>0</v>
      </c>
      <c r="R267" s="13">
        <f>ROUND(CS267*I267,2)</f>
        <v>0</v>
      </c>
      <c r="S267" s="13">
        <f>ROUND(CT267*I267,2)</f>
        <v>0</v>
      </c>
      <c r="T267" s="13">
        <f t="shared" si="153"/>
        <v>0</v>
      </c>
      <c r="U267" s="13">
        <f>ROUND(CV267*I267,7)</f>
        <v>0</v>
      </c>
      <c r="V267" s="13">
        <f>ROUND(CW267*I267,7)</f>
        <v>0</v>
      </c>
      <c r="W267" s="13">
        <f t="shared" si="154"/>
        <v>0</v>
      </c>
      <c r="X267" s="13">
        <f t="shared" si="155"/>
        <v>0</v>
      </c>
      <c r="Y267" s="13">
        <f t="shared" si="156"/>
        <v>0</v>
      </c>
      <c r="Z267" s="13"/>
      <c r="AA267" s="13">
        <v>-1</v>
      </c>
      <c r="AB267" s="13">
        <f t="shared" si="157"/>
        <v>0</v>
      </c>
      <c r="AC267" s="13">
        <f>ROUND((ES267),6)</f>
        <v>0</v>
      </c>
      <c r="AD267" s="13">
        <f>ROUND((((ET267)-(EU267))+AE267),6)</f>
        <v>0</v>
      </c>
      <c r="AE267" s="13">
        <f t="shared" si="188"/>
        <v>0</v>
      </c>
      <c r="AF267" s="13">
        <f t="shared" si="188"/>
        <v>0</v>
      </c>
      <c r="AG267" s="13">
        <f t="shared" si="158"/>
        <v>0</v>
      </c>
      <c r="AH267" s="13">
        <f t="shared" si="189"/>
        <v>0</v>
      </c>
      <c r="AI267" s="13">
        <f t="shared" si="189"/>
        <v>0</v>
      </c>
      <c r="AJ267" s="13">
        <f t="shared" si="159"/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97</v>
      </c>
      <c r="AU267" s="13">
        <v>51</v>
      </c>
      <c r="AV267" s="13">
        <v>1</v>
      </c>
      <c r="AW267" s="13">
        <v>1</v>
      </c>
      <c r="AX267" s="13"/>
      <c r="AY267" s="13"/>
      <c r="AZ267" s="13">
        <v>1</v>
      </c>
      <c r="BA267" s="13">
        <v>1</v>
      </c>
      <c r="BB267" s="13">
        <v>1</v>
      </c>
      <c r="BC267" s="13">
        <v>1</v>
      </c>
      <c r="BD267" s="13" t="s">
        <v>3</v>
      </c>
      <c r="BE267" s="13" t="s">
        <v>3</v>
      </c>
      <c r="BF267" s="13" t="s">
        <v>3</v>
      </c>
      <c r="BG267" s="13" t="s">
        <v>3</v>
      </c>
      <c r="BH267" s="13">
        <v>3</v>
      </c>
      <c r="BI267" s="13">
        <v>2</v>
      </c>
      <c r="BJ267" s="13" t="s">
        <v>3</v>
      </c>
      <c r="BK267" s="13"/>
      <c r="BL267" s="13"/>
      <c r="BM267" s="13">
        <v>108001</v>
      </c>
      <c r="BN267" s="13">
        <v>0</v>
      </c>
      <c r="BO267" s="13" t="s">
        <v>3</v>
      </c>
      <c r="BP267" s="13">
        <v>0</v>
      </c>
      <c r="BQ267" s="13">
        <v>3</v>
      </c>
      <c r="BR267" s="13">
        <v>0</v>
      </c>
      <c r="BS267" s="13">
        <v>1</v>
      </c>
      <c r="BT267" s="13">
        <v>1</v>
      </c>
      <c r="BU267" s="13">
        <v>1</v>
      </c>
      <c r="BV267" s="13">
        <v>1</v>
      </c>
      <c r="BW267" s="13">
        <v>1</v>
      </c>
      <c r="BX267" s="13">
        <v>1</v>
      </c>
      <c r="BY267" s="13" t="s">
        <v>3</v>
      </c>
      <c r="BZ267" s="13">
        <v>97</v>
      </c>
      <c r="CA267" s="13">
        <v>51</v>
      </c>
      <c r="CB267" s="13" t="s">
        <v>3</v>
      </c>
      <c r="CC267" s="13"/>
      <c r="CD267" s="13"/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 t="s">
        <v>3</v>
      </c>
      <c r="CO267" s="13">
        <v>0</v>
      </c>
      <c r="CP267" s="13">
        <f t="shared" ref="CP267:CZ267" si="191">0</f>
        <v>0</v>
      </c>
      <c r="CQ267" s="13">
        <f t="shared" si="191"/>
        <v>0</v>
      </c>
      <c r="CR267" s="13">
        <f t="shared" si="191"/>
        <v>0</v>
      </c>
      <c r="CS267" s="13">
        <f t="shared" si="191"/>
        <v>0</v>
      </c>
      <c r="CT267" s="13">
        <f t="shared" si="191"/>
        <v>0</v>
      </c>
      <c r="CU267" s="13">
        <f t="shared" si="191"/>
        <v>0</v>
      </c>
      <c r="CV267" s="13">
        <f t="shared" si="191"/>
        <v>0</v>
      </c>
      <c r="CW267" s="13">
        <f t="shared" si="191"/>
        <v>0</v>
      </c>
      <c r="CX267" s="13">
        <f t="shared" si="191"/>
        <v>0</v>
      </c>
      <c r="CY267" s="13">
        <f t="shared" si="191"/>
        <v>0</v>
      </c>
      <c r="CZ267" s="13">
        <f t="shared" si="191"/>
        <v>0</v>
      </c>
      <c r="DA267" s="13"/>
      <c r="DB267" s="13"/>
      <c r="DC267" s="13" t="s">
        <v>3</v>
      </c>
      <c r="DD267" s="13" t="s">
        <v>3</v>
      </c>
      <c r="DE267" s="13" t="s">
        <v>3</v>
      </c>
      <c r="DF267" s="13" t="s">
        <v>3</v>
      </c>
      <c r="DG267" s="13" t="s">
        <v>3</v>
      </c>
      <c r="DH267" s="13" t="s">
        <v>3</v>
      </c>
      <c r="DI267" s="13" t="s">
        <v>3</v>
      </c>
      <c r="DJ267" s="13" t="s">
        <v>3</v>
      </c>
      <c r="DK267" s="13" t="s">
        <v>3</v>
      </c>
      <c r="DL267" s="13" t="s">
        <v>3</v>
      </c>
      <c r="DM267" s="13" t="s">
        <v>3</v>
      </c>
      <c r="DN267" s="13">
        <v>0</v>
      </c>
      <c r="DO267" s="13">
        <v>0</v>
      </c>
      <c r="DP267" s="13">
        <v>1</v>
      </c>
      <c r="DQ267" s="13">
        <v>1</v>
      </c>
      <c r="DR267" s="13"/>
      <c r="DS267" s="13"/>
      <c r="DT267" s="13"/>
      <c r="DU267" s="13">
        <v>1013</v>
      </c>
      <c r="DV267" s="13" t="s">
        <v>103</v>
      </c>
      <c r="DW267" s="13" t="s">
        <v>103</v>
      </c>
      <c r="DX267" s="13">
        <v>1</v>
      </c>
      <c r="DY267" s="13"/>
      <c r="DZ267" s="13" t="s">
        <v>3</v>
      </c>
      <c r="EA267" s="13" t="s">
        <v>3</v>
      </c>
      <c r="EB267" s="13" t="s">
        <v>3</v>
      </c>
      <c r="EC267" s="13" t="s">
        <v>3</v>
      </c>
      <c r="ED267" s="13"/>
      <c r="EE267" s="13">
        <v>87476968</v>
      </c>
      <c r="EF267" s="13">
        <v>3</v>
      </c>
      <c r="EG267" s="13" t="s">
        <v>96</v>
      </c>
      <c r="EH267" s="13">
        <v>0</v>
      </c>
      <c r="EI267" s="13" t="s">
        <v>3</v>
      </c>
      <c r="EJ267" s="13">
        <v>2</v>
      </c>
      <c r="EK267" s="13">
        <v>108001</v>
      </c>
      <c r="EL267" s="13" t="s">
        <v>97</v>
      </c>
      <c r="EM267" s="13" t="s">
        <v>98</v>
      </c>
      <c r="EN267" s="13"/>
      <c r="EO267" s="13" t="s">
        <v>3</v>
      </c>
      <c r="EP267" s="13"/>
      <c r="EQ267" s="13">
        <v>1024</v>
      </c>
      <c r="ER267" s="13">
        <v>0</v>
      </c>
      <c r="ES267" s="13">
        <v>0</v>
      </c>
      <c r="ET267" s="13">
        <v>0</v>
      </c>
      <c r="EU267" s="13">
        <v>0</v>
      </c>
      <c r="EV267" s="13">
        <v>0</v>
      </c>
      <c r="EW267" s="13">
        <v>0</v>
      </c>
      <c r="EX267" s="13">
        <v>0</v>
      </c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>
        <v>0</v>
      </c>
      <c r="FR267" s="13">
        <v>0</v>
      </c>
      <c r="FS267" s="13">
        <v>0</v>
      </c>
      <c r="FT267" s="13"/>
      <c r="FU267" s="13"/>
      <c r="FV267" s="13"/>
      <c r="FW267" s="13"/>
      <c r="FX267" s="13">
        <v>97</v>
      </c>
      <c r="FY267" s="13">
        <v>51</v>
      </c>
      <c r="FZ267" s="13"/>
      <c r="GA267" s="13" t="s">
        <v>3</v>
      </c>
      <c r="GB267" s="13"/>
      <c r="GC267" s="13"/>
      <c r="GD267" s="13">
        <v>1</v>
      </c>
      <c r="GE267" s="13"/>
      <c r="GF267" s="13">
        <v>274903907</v>
      </c>
      <c r="GG267" s="13">
        <v>2</v>
      </c>
      <c r="GH267" s="13">
        <v>1</v>
      </c>
      <c r="GI267" s="13">
        <v>-2</v>
      </c>
      <c r="GJ267" s="13">
        <v>0</v>
      </c>
      <c r="GK267" s="13">
        <v>0</v>
      </c>
      <c r="GL267" s="13">
        <f t="shared" si="165"/>
        <v>0</v>
      </c>
      <c r="GM267" s="13">
        <f t="shared" si="166"/>
        <v>0</v>
      </c>
      <c r="GN267" s="13">
        <f t="shared" si="167"/>
        <v>0</v>
      </c>
      <c r="GO267" s="13">
        <f t="shared" si="168"/>
        <v>0</v>
      </c>
      <c r="GP267" s="13">
        <f t="shared" si="169"/>
        <v>0</v>
      </c>
      <c r="GQ267" s="13"/>
      <c r="GR267" s="13">
        <v>0</v>
      </c>
      <c r="GS267" s="13">
        <v>3</v>
      </c>
      <c r="GT267" s="13">
        <v>0</v>
      </c>
      <c r="GU267" s="13" t="s">
        <v>3</v>
      </c>
      <c r="GV267" s="13">
        <f t="shared" si="170"/>
        <v>0</v>
      </c>
      <c r="GW267" s="13">
        <v>1</v>
      </c>
      <c r="GX267" s="13">
        <f t="shared" si="171"/>
        <v>0</v>
      </c>
      <c r="GY267" s="13"/>
      <c r="GZ267" s="13"/>
      <c r="HA267" s="13">
        <v>0</v>
      </c>
      <c r="HB267" s="13">
        <v>0</v>
      </c>
      <c r="HC267" s="13">
        <f>0</f>
        <v>0</v>
      </c>
      <c r="HD267" s="13"/>
      <c r="HE267" s="13" t="s">
        <v>3</v>
      </c>
      <c r="HF267" s="13" t="s">
        <v>3</v>
      </c>
      <c r="HG267" s="13"/>
      <c r="HH267" s="13"/>
      <c r="HI267" s="13"/>
      <c r="HJ267" s="13"/>
      <c r="HK267" s="13"/>
      <c r="HL267" s="13"/>
      <c r="HM267" s="13" t="s">
        <v>3</v>
      </c>
      <c r="HN267" s="13" t="s">
        <v>99</v>
      </c>
      <c r="HO267" s="13" t="s">
        <v>100</v>
      </c>
      <c r="HP267" s="13" t="s">
        <v>97</v>
      </c>
      <c r="HQ267" s="13" t="s">
        <v>97</v>
      </c>
      <c r="HR267" s="13"/>
      <c r="HS267" s="13">
        <v>0</v>
      </c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>
        <v>0</v>
      </c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1:255" x14ac:dyDescent="0.2">
      <c r="A268" s="11">
        <v>18</v>
      </c>
      <c r="B268" s="11">
        <v>1</v>
      </c>
      <c r="C268" s="11">
        <v>745</v>
      </c>
      <c r="D268" s="11"/>
      <c r="E268" s="11" t="s">
        <v>3</v>
      </c>
      <c r="F268" s="11" t="s">
        <v>346</v>
      </c>
      <c r="G268" s="11" t="s">
        <v>347</v>
      </c>
      <c r="H268" s="11" t="s">
        <v>78</v>
      </c>
      <c r="I268" s="11">
        <f>I264*J268</f>
        <v>0</v>
      </c>
      <c r="J268" s="11">
        <v>0.126</v>
      </c>
      <c r="K268" s="11">
        <v>0.126</v>
      </c>
      <c r="L268" s="11">
        <v>0</v>
      </c>
      <c r="M268" s="11">
        <v>0</v>
      </c>
      <c r="N268" s="11">
        <f t="shared" si="151"/>
        <v>0</v>
      </c>
      <c r="O268" s="11">
        <f>ROUND(CP268,2)</f>
        <v>0</v>
      </c>
      <c r="P268" s="11">
        <f>ROUND(CQ268*I268,2)</f>
        <v>0</v>
      </c>
      <c r="Q268" s="11">
        <f>ROUND(CR268*I268,2)</f>
        <v>0</v>
      </c>
      <c r="R268" s="11">
        <f>ROUND(CS268*I268,2)</f>
        <v>0</v>
      </c>
      <c r="S268" s="11">
        <f>ROUND(CT268*I268,2)</f>
        <v>0</v>
      </c>
      <c r="T268" s="11">
        <f t="shared" si="153"/>
        <v>0</v>
      </c>
      <c r="U268" s="11">
        <f>ROUND(CV268*I268,7)</f>
        <v>0</v>
      </c>
      <c r="V268" s="11">
        <f>ROUND(CW268*I268,7)</f>
        <v>0</v>
      </c>
      <c r="W268" s="11">
        <f t="shared" si="154"/>
        <v>0</v>
      </c>
      <c r="X268" s="11">
        <f t="shared" si="155"/>
        <v>0</v>
      </c>
      <c r="Y268" s="11">
        <f t="shared" si="156"/>
        <v>0</v>
      </c>
      <c r="Z268" s="11"/>
      <c r="AA268" s="11">
        <v>-1</v>
      </c>
      <c r="AB268" s="11">
        <f t="shared" si="157"/>
        <v>67961.14</v>
      </c>
      <c r="AC268" s="11">
        <f>ROUND((ES268),6)</f>
        <v>67961.14</v>
      </c>
      <c r="AD268" s="11">
        <f>ROUND((((ET268)-(EU268))+AE268),6)</f>
        <v>0</v>
      </c>
      <c r="AE268" s="11">
        <f t="shared" si="188"/>
        <v>0</v>
      </c>
      <c r="AF268" s="11">
        <f t="shared" si="188"/>
        <v>0</v>
      </c>
      <c r="AG268" s="11">
        <f t="shared" si="158"/>
        <v>0</v>
      </c>
      <c r="AH268" s="11">
        <f t="shared" si="189"/>
        <v>0</v>
      </c>
      <c r="AI268" s="11">
        <f t="shared" si="189"/>
        <v>0</v>
      </c>
      <c r="AJ268" s="11">
        <f t="shared" si="159"/>
        <v>0</v>
      </c>
      <c r="AK268" s="11">
        <v>67961.14</v>
      </c>
      <c r="AL268" s="11">
        <v>67961.14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>
        <v>0</v>
      </c>
      <c r="AT268" s="11">
        <v>97</v>
      </c>
      <c r="AU268" s="11">
        <v>51</v>
      </c>
      <c r="AV268" s="11">
        <v>1</v>
      </c>
      <c r="AW268" s="11">
        <v>1</v>
      </c>
      <c r="AX268" s="11"/>
      <c r="AY268" s="11"/>
      <c r="AZ268" s="11">
        <v>1</v>
      </c>
      <c r="BA268" s="11">
        <v>1</v>
      </c>
      <c r="BB268" s="11">
        <v>1</v>
      </c>
      <c r="BC268" s="11">
        <v>0.7</v>
      </c>
      <c r="BD268" s="11" t="s">
        <v>3</v>
      </c>
      <c r="BE268" s="11" t="s">
        <v>3</v>
      </c>
      <c r="BF268" s="11" t="s">
        <v>3</v>
      </c>
      <c r="BG268" s="11" t="s">
        <v>3</v>
      </c>
      <c r="BH268" s="11">
        <v>3</v>
      </c>
      <c r="BI268" s="11">
        <v>2</v>
      </c>
      <c r="BJ268" s="11" t="s">
        <v>348</v>
      </c>
      <c r="BK268" s="11"/>
      <c r="BL268" s="11"/>
      <c r="BM268" s="11">
        <v>108001</v>
      </c>
      <c r="BN268" s="11">
        <v>0</v>
      </c>
      <c r="BO268" s="11" t="s">
        <v>346</v>
      </c>
      <c r="BP268" s="11">
        <v>1</v>
      </c>
      <c r="BQ268" s="11">
        <v>3</v>
      </c>
      <c r="BR268" s="11">
        <v>0</v>
      </c>
      <c r="BS268" s="11">
        <v>1</v>
      </c>
      <c r="BT268" s="11">
        <v>1</v>
      </c>
      <c r="BU268" s="11">
        <v>1</v>
      </c>
      <c r="BV268" s="11">
        <v>1</v>
      </c>
      <c r="BW268" s="11">
        <v>1</v>
      </c>
      <c r="BX268" s="11">
        <v>1</v>
      </c>
      <c r="BY268" s="11" t="s">
        <v>3</v>
      </c>
      <c r="BZ268" s="11">
        <v>97</v>
      </c>
      <c r="CA268" s="11">
        <v>51</v>
      </c>
      <c r="CB268" s="11" t="s">
        <v>3</v>
      </c>
      <c r="CC268" s="11"/>
      <c r="CD268" s="11"/>
      <c r="CE268" s="11">
        <v>0</v>
      </c>
      <c r="CF268" s="11"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 t="s">
        <v>3</v>
      </c>
      <c r="CO268" s="11">
        <v>0</v>
      </c>
      <c r="CP268" s="11">
        <f>(P268+Q268+S268+R268)</f>
        <v>0</v>
      </c>
      <c r="CQ268" s="11">
        <f>ROUND(AL268*BC268,2)</f>
        <v>47572.800000000003</v>
      </c>
      <c r="CR268" s="11">
        <f>ROUND(AM268*BB268,2)</f>
        <v>0</v>
      </c>
      <c r="CS268" s="11">
        <f>ROUND(AN268*BS268,2)</f>
        <v>0</v>
      </c>
      <c r="CT268" s="11">
        <f>ROUND(AO268*BA268,2)</f>
        <v>0</v>
      </c>
      <c r="CU268" s="11">
        <f t="shared" ref="CU268:CX269" si="192">AG268</f>
        <v>0</v>
      </c>
      <c r="CV268" s="11">
        <f t="shared" si="192"/>
        <v>0</v>
      </c>
      <c r="CW268" s="11">
        <f t="shared" si="192"/>
        <v>0</v>
      </c>
      <c r="CX268" s="11">
        <f t="shared" si="192"/>
        <v>0</v>
      </c>
      <c r="CY268" s="11">
        <f>(((S268+R268)*AT268)/100)</f>
        <v>0</v>
      </c>
      <c r="CZ268" s="11">
        <f>(((S268+R268)*AU268)/100)</f>
        <v>0</v>
      </c>
      <c r="DA268" s="11"/>
      <c r="DB268" s="11"/>
      <c r="DC268" s="11" t="s">
        <v>3</v>
      </c>
      <c r="DD268" s="11" t="s">
        <v>3</v>
      </c>
      <c r="DE268" s="11" t="s">
        <v>3</v>
      </c>
      <c r="DF268" s="11" t="s">
        <v>3</v>
      </c>
      <c r="DG268" s="11" t="s">
        <v>3</v>
      </c>
      <c r="DH268" s="11" t="s">
        <v>3</v>
      </c>
      <c r="DI268" s="11" t="s">
        <v>3</v>
      </c>
      <c r="DJ268" s="11" t="s">
        <v>3</v>
      </c>
      <c r="DK268" s="11" t="s">
        <v>3</v>
      </c>
      <c r="DL268" s="11" t="s">
        <v>3</v>
      </c>
      <c r="DM268" s="11" t="s">
        <v>3</v>
      </c>
      <c r="DN268" s="11">
        <v>0</v>
      </c>
      <c r="DO268" s="11">
        <v>0</v>
      </c>
      <c r="DP268" s="11">
        <v>1</v>
      </c>
      <c r="DQ268" s="11">
        <v>1</v>
      </c>
      <c r="DR268" s="11"/>
      <c r="DS268" s="11"/>
      <c r="DT268" s="11"/>
      <c r="DU268" s="11">
        <v>1009</v>
      </c>
      <c r="DV268" s="11" t="s">
        <v>78</v>
      </c>
      <c r="DW268" s="11" t="s">
        <v>78</v>
      </c>
      <c r="DX268" s="11">
        <v>1000</v>
      </c>
      <c r="DY268" s="11"/>
      <c r="DZ268" s="11" t="s">
        <v>3</v>
      </c>
      <c r="EA268" s="11" t="s">
        <v>3</v>
      </c>
      <c r="EB268" s="11" t="s">
        <v>3</v>
      </c>
      <c r="EC268" s="11" t="s">
        <v>3</v>
      </c>
      <c r="ED268" s="11"/>
      <c r="EE268" s="11">
        <v>87476968</v>
      </c>
      <c r="EF268" s="11">
        <v>3</v>
      </c>
      <c r="EG268" s="11" t="s">
        <v>96</v>
      </c>
      <c r="EH268" s="11">
        <v>0</v>
      </c>
      <c r="EI268" s="11" t="s">
        <v>3</v>
      </c>
      <c r="EJ268" s="11">
        <v>2</v>
      </c>
      <c r="EK268" s="11">
        <v>108001</v>
      </c>
      <c r="EL268" s="11" t="s">
        <v>97</v>
      </c>
      <c r="EM268" s="11" t="s">
        <v>98</v>
      </c>
      <c r="EN268" s="11"/>
      <c r="EO268" s="11" t="s">
        <v>3</v>
      </c>
      <c r="EP268" s="11"/>
      <c r="EQ268" s="11">
        <v>1024</v>
      </c>
      <c r="ER268" s="11">
        <v>67961.14</v>
      </c>
      <c r="ES268" s="11">
        <v>67961.14</v>
      </c>
      <c r="ET268" s="11">
        <v>0</v>
      </c>
      <c r="EU268" s="11">
        <v>0</v>
      </c>
      <c r="EV268" s="11">
        <v>0</v>
      </c>
      <c r="EW268" s="11">
        <v>0</v>
      </c>
      <c r="EX268" s="11">
        <v>0</v>
      </c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>
        <v>0</v>
      </c>
      <c r="FR268" s="11">
        <v>0</v>
      </c>
      <c r="FS268" s="11">
        <v>0</v>
      </c>
      <c r="FT268" s="11"/>
      <c r="FU268" s="11"/>
      <c r="FV268" s="11"/>
      <c r="FW268" s="11"/>
      <c r="FX268" s="11">
        <v>97</v>
      </c>
      <c r="FY268" s="11">
        <v>51</v>
      </c>
      <c r="FZ268" s="11"/>
      <c r="GA268" s="11" t="s">
        <v>3</v>
      </c>
      <c r="GB268" s="11"/>
      <c r="GC268" s="11"/>
      <c r="GD268" s="11">
        <v>1</v>
      </c>
      <c r="GE268" s="11"/>
      <c r="GF268" s="11">
        <v>-1570507019</v>
      </c>
      <c r="GG268" s="11">
        <v>2</v>
      </c>
      <c r="GH268" s="11">
        <v>1</v>
      </c>
      <c r="GI268" s="11">
        <v>2</v>
      </c>
      <c r="GJ268" s="11">
        <v>0</v>
      </c>
      <c r="GK268" s="11">
        <v>0</v>
      </c>
      <c r="GL268" s="11">
        <f t="shared" si="165"/>
        <v>0</v>
      </c>
      <c r="GM268" s="11">
        <f t="shared" si="166"/>
        <v>0</v>
      </c>
      <c r="GN268" s="11">
        <f t="shared" si="167"/>
        <v>0</v>
      </c>
      <c r="GO268" s="11">
        <f t="shared" si="168"/>
        <v>0</v>
      </c>
      <c r="GP268" s="11">
        <f t="shared" si="169"/>
        <v>0</v>
      </c>
      <c r="GQ268" s="11"/>
      <c r="GR268" s="11">
        <v>0</v>
      </c>
      <c r="GS268" s="11">
        <v>3</v>
      </c>
      <c r="GT268" s="11">
        <v>0</v>
      </c>
      <c r="GU268" s="11" t="s">
        <v>3</v>
      </c>
      <c r="GV268" s="11">
        <f t="shared" si="170"/>
        <v>0</v>
      </c>
      <c r="GW268" s="11">
        <v>1</v>
      </c>
      <c r="GX268" s="11">
        <f t="shared" si="171"/>
        <v>0</v>
      </c>
      <c r="GY268" s="11"/>
      <c r="GZ268" s="11"/>
      <c r="HA268" s="11">
        <v>0</v>
      </c>
      <c r="HB268" s="11">
        <v>0</v>
      </c>
      <c r="HC268" s="11">
        <f>GV268*GW268</f>
        <v>0</v>
      </c>
      <c r="HD268" s="11"/>
      <c r="HE268" s="11" t="s">
        <v>3</v>
      </c>
      <c r="HF268" s="11" t="s">
        <v>3</v>
      </c>
      <c r="HG268" s="11"/>
      <c r="HH268" s="11"/>
      <c r="HI268" s="11"/>
      <c r="HJ268" s="11"/>
      <c r="HK268" s="11"/>
      <c r="HL268" s="11"/>
      <c r="HM268" s="11" t="s">
        <v>3</v>
      </c>
      <c r="HN268" s="11" t="s">
        <v>99</v>
      </c>
      <c r="HO268" s="11" t="s">
        <v>100</v>
      </c>
      <c r="HP268" s="11" t="s">
        <v>97</v>
      </c>
      <c r="HQ268" s="11" t="s">
        <v>97</v>
      </c>
      <c r="HR268" s="11"/>
      <c r="HS268" s="11">
        <v>0</v>
      </c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>
        <v>0</v>
      </c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</row>
    <row r="269" spans="1:255" x14ac:dyDescent="0.2">
      <c r="A269" s="13">
        <v>18</v>
      </c>
      <c r="B269" s="13">
        <v>1</v>
      </c>
      <c r="C269" s="13">
        <v>754</v>
      </c>
      <c r="D269" s="13"/>
      <c r="E269" s="13" t="s">
        <v>3</v>
      </c>
      <c r="F269" s="13" t="s">
        <v>346</v>
      </c>
      <c r="G269" s="13" t="s">
        <v>347</v>
      </c>
      <c r="H269" s="13" t="s">
        <v>78</v>
      </c>
      <c r="I269" s="13">
        <f>I265*J269</f>
        <v>0</v>
      </c>
      <c r="J269" s="13">
        <v>0.126</v>
      </c>
      <c r="K269" s="13">
        <v>0.126</v>
      </c>
      <c r="L269" s="13">
        <v>0</v>
      </c>
      <c r="M269" s="13">
        <v>0</v>
      </c>
      <c r="N269" s="13">
        <f t="shared" si="151"/>
        <v>0</v>
      </c>
      <c r="O269" s="13">
        <f>ROUND(CP269,2)</f>
        <v>0</v>
      </c>
      <c r="P269" s="13">
        <f>ROUND(CQ269*I269,2)</f>
        <v>0</v>
      </c>
      <c r="Q269" s="13">
        <f>ROUND(CR269*I269,2)</f>
        <v>0</v>
      </c>
      <c r="R269" s="13">
        <f>ROUND(CS269*I269,2)</f>
        <v>0</v>
      </c>
      <c r="S269" s="13">
        <f>ROUND(CT269*I269,2)</f>
        <v>0</v>
      </c>
      <c r="T269" s="13">
        <f t="shared" si="153"/>
        <v>0</v>
      </c>
      <c r="U269" s="13">
        <f>ROUND(CV269*I269,7)</f>
        <v>0</v>
      </c>
      <c r="V269" s="13">
        <f>ROUND(CW269*I269,7)</f>
        <v>0</v>
      </c>
      <c r="W269" s="13">
        <f t="shared" si="154"/>
        <v>0</v>
      </c>
      <c r="X269" s="13">
        <f t="shared" si="155"/>
        <v>0</v>
      </c>
      <c r="Y269" s="13">
        <f t="shared" si="156"/>
        <v>0</v>
      </c>
      <c r="Z269" s="13"/>
      <c r="AA269" s="13">
        <v>-1</v>
      </c>
      <c r="AB269" s="13">
        <f t="shared" si="157"/>
        <v>67961.14</v>
      </c>
      <c r="AC269" s="13">
        <f>ROUND((ES269),6)</f>
        <v>67961.14</v>
      </c>
      <c r="AD269" s="13">
        <f>ROUND((((ET269)-(EU269))+AE269),6)</f>
        <v>0</v>
      </c>
      <c r="AE269" s="13">
        <f t="shared" si="188"/>
        <v>0</v>
      </c>
      <c r="AF269" s="13">
        <f t="shared" si="188"/>
        <v>0</v>
      </c>
      <c r="AG269" s="13">
        <f t="shared" si="158"/>
        <v>0</v>
      </c>
      <c r="AH269" s="13">
        <f t="shared" si="189"/>
        <v>0</v>
      </c>
      <c r="AI269" s="13">
        <f t="shared" si="189"/>
        <v>0</v>
      </c>
      <c r="AJ269" s="13">
        <f t="shared" si="159"/>
        <v>0</v>
      </c>
      <c r="AK269" s="13">
        <v>67961.14</v>
      </c>
      <c r="AL269" s="13">
        <v>67961.14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>
        <v>0</v>
      </c>
      <c r="AT269" s="13">
        <v>97</v>
      </c>
      <c r="AU269" s="13">
        <v>51</v>
      </c>
      <c r="AV269" s="13">
        <v>1</v>
      </c>
      <c r="AW269" s="13">
        <v>1</v>
      </c>
      <c r="AX269" s="13"/>
      <c r="AY269" s="13"/>
      <c r="AZ269" s="13">
        <v>1</v>
      </c>
      <c r="BA269" s="13">
        <v>1</v>
      </c>
      <c r="BB269" s="13">
        <v>1</v>
      </c>
      <c r="BC269" s="13">
        <v>0.7</v>
      </c>
      <c r="BD269" s="13" t="s">
        <v>3</v>
      </c>
      <c r="BE269" s="13" t="s">
        <v>3</v>
      </c>
      <c r="BF269" s="13" t="s">
        <v>3</v>
      </c>
      <c r="BG269" s="13" t="s">
        <v>3</v>
      </c>
      <c r="BH269" s="13">
        <v>3</v>
      </c>
      <c r="BI269" s="13">
        <v>2</v>
      </c>
      <c r="BJ269" s="13" t="s">
        <v>348</v>
      </c>
      <c r="BK269" s="13"/>
      <c r="BL269" s="13"/>
      <c r="BM269" s="13">
        <v>108001</v>
      </c>
      <c r="BN269" s="13">
        <v>0</v>
      </c>
      <c r="BO269" s="13" t="s">
        <v>346</v>
      </c>
      <c r="BP269" s="13">
        <v>1</v>
      </c>
      <c r="BQ269" s="13">
        <v>3</v>
      </c>
      <c r="BR269" s="13">
        <v>0</v>
      </c>
      <c r="BS269" s="13">
        <v>1</v>
      </c>
      <c r="BT269" s="13">
        <v>1</v>
      </c>
      <c r="BU269" s="13">
        <v>1</v>
      </c>
      <c r="BV269" s="13">
        <v>1</v>
      </c>
      <c r="BW269" s="13">
        <v>1</v>
      </c>
      <c r="BX269" s="13">
        <v>1</v>
      </c>
      <c r="BY269" s="13" t="s">
        <v>3</v>
      </c>
      <c r="BZ269" s="13">
        <v>97</v>
      </c>
      <c r="CA269" s="13">
        <v>51</v>
      </c>
      <c r="CB269" s="13" t="s">
        <v>3</v>
      </c>
      <c r="CC269" s="13"/>
      <c r="CD269" s="13"/>
      <c r="CE269" s="13">
        <v>0</v>
      </c>
      <c r="CF269" s="13">
        <v>0</v>
      </c>
      <c r="CG269" s="13">
        <v>0</v>
      </c>
      <c r="CH269" s="13">
        <v>0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 t="s">
        <v>3</v>
      </c>
      <c r="CO269" s="13">
        <v>0</v>
      </c>
      <c r="CP269" s="13">
        <f>(P269+Q269+S269+R269)</f>
        <v>0</v>
      </c>
      <c r="CQ269" s="13">
        <f>ROUND(AL269*BC269,2)</f>
        <v>47572.800000000003</v>
      </c>
      <c r="CR269" s="13">
        <f>ROUND(AM269*BB269,2)</f>
        <v>0</v>
      </c>
      <c r="CS269" s="13">
        <f>ROUND(AN269*BS269,2)</f>
        <v>0</v>
      </c>
      <c r="CT269" s="13">
        <f>ROUND(AO269*BA269,2)</f>
        <v>0</v>
      </c>
      <c r="CU269" s="13">
        <f t="shared" si="192"/>
        <v>0</v>
      </c>
      <c r="CV269" s="13">
        <f t="shared" si="192"/>
        <v>0</v>
      </c>
      <c r="CW269" s="13">
        <f t="shared" si="192"/>
        <v>0</v>
      </c>
      <c r="CX269" s="13">
        <f t="shared" si="192"/>
        <v>0</v>
      </c>
      <c r="CY269" s="13">
        <f>(((S269+R269)*AT269)/100)</f>
        <v>0</v>
      </c>
      <c r="CZ269" s="13">
        <f>(((S269+R269)*AU269)/100)</f>
        <v>0</v>
      </c>
      <c r="DA269" s="13"/>
      <c r="DB269" s="13"/>
      <c r="DC269" s="13" t="s">
        <v>3</v>
      </c>
      <c r="DD269" s="13" t="s">
        <v>3</v>
      </c>
      <c r="DE269" s="13" t="s">
        <v>3</v>
      </c>
      <c r="DF269" s="13" t="s">
        <v>3</v>
      </c>
      <c r="DG269" s="13" t="s">
        <v>3</v>
      </c>
      <c r="DH269" s="13" t="s">
        <v>3</v>
      </c>
      <c r="DI269" s="13" t="s">
        <v>3</v>
      </c>
      <c r="DJ269" s="13" t="s">
        <v>3</v>
      </c>
      <c r="DK269" s="13" t="s">
        <v>3</v>
      </c>
      <c r="DL269" s="13" t="s">
        <v>3</v>
      </c>
      <c r="DM269" s="13" t="s">
        <v>3</v>
      </c>
      <c r="DN269" s="13">
        <v>0</v>
      </c>
      <c r="DO269" s="13">
        <v>0</v>
      </c>
      <c r="DP269" s="13">
        <v>1</v>
      </c>
      <c r="DQ269" s="13">
        <v>1</v>
      </c>
      <c r="DR269" s="13"/>
      <c r="DS269" s="13"/>
      <c r="DT269" s="13"/>
      <c r="DU269" s="13">
        <v>1009</v>
      </c>
      <c r="DV269" s="13" t="s">
        <v>78</v>
      </c>
      <c r="DW269" s="13" t="s">
        <v>78</v>
      </c>
      <c r="DX269" s="13">
        <v>1000</v>
      </c>
      <c r="DY269" s="13"/>
      <c r="DZ269" s="13" t="s">
        <v>3</v>
      </c>
      <c r="EA269" s="13" t="s">
        <v>3</v>
      </c>
      <c r="EB269" s="13" t="s">
        <v>3</v>
      </c>
      <c r="EC269" s="13" t="s">
        <v>3</v>
      </c>
      <c r="ED269" s="13"/>
      <c r="EE269" s="13">
        <v>87476968</v>
      </c>
      <c r="EF269" s="13">
        <v>3</v>
      </c>
      <c r="EG269" s="13" t="s">
        <v>96</v>
      </c>
      <c r="EH269" s="13">
        <v>0</v>
      </c>
      <c r="EI269" s="13" t="s">
        <v>3</v>
      </c>
      <c r="EJ269" s="13">
        <v>2</v>
      </c>
      <c r="EK269" s="13">
        <v>108001</v>
      </c>
      <c r="EL269" s="13" t="s">
        <v>97</v>
      </c>
      <c r="EM269" s="13" t="s">
        <v>98</v>
      </c>
      <c r="EN269" s="13"/>
      <c r="EO269" s="13" t="s">
        <v>3</v>
      </c>
      <c r="EP269" s="13"/>
      <c r="EQ269" s="13">
        <v>1024</v>
      </c>
      <c r="ER269" s="13">
        <v>67961.14</v>
      </c>
      <c r="ES269" s="13">
        <v>67961.14</v>
      </c>
      <c r="ET269" s="13">
        <v>0</v>
      </c>
      <c r="EU269" s="13">
        <v>0</v>
      </c>
      <c r="EV269" s="13">
        <v>0</v>
      </c>
      <c r="EW269" s="13">
        <v>0</v>
      </c>
      <c r="EX269" s="13">
        <v>0</v>
      </c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>
        <v>0</v>
      </c>
      <c r="FR269" s="13">
        <v>0</v>
      </c>
      <c r="FS269" s="13">
        <v>0</v>
      </c>
      <c r="FT269" s="13"/>
      <c r="FU269" s="13"/>
      <c r="FV269" s="13"/>
      <c r="FW269" s="13"/>
      <c r="FX269" s="13">
        <v>97</v>
      </c>
      <c r="FY269" s="13">
        <v>51</v>
      </c>
      <c r="FZ269" s="13"/>
      <c r="GA269" s="13" t="s">
        <v>3</v>
      </c>
      <c r="GB269" s="13"/>
      <c r="GC269" s="13"/>
      <c r="GD269" s="13">
        <v>1</v>
      </c>
      <c r="GE269" s="13"/>
      <c r="GF269" s="13">
        <v>-1570507019</v>
      </c>
      <c r="GG269" s="13">
        <v>2</v>
      </c>
      <c r="GH269" s="13">
        <v>1</v>
      </c>
      <c r="GI269" s="13">
        <v>2</v>
      </c>
      <c r="GJ269" s="13">
        <v>0</v>
      </c>
      <c r="GK269" s="13">
        <v>0</v>
      </c>
      <c r="GL269" s="13">
        <f t="shared" si="165"/>
        <v>0</v>
      </c>
      <c r="GM269" s="13">
        <f t="shared" si="166"/>
        <v>0</v>
      </c>
      <c r="GN269" s="13">
        <f t="shared" si="167"/>
        <v>0</v>
      </c>
      <c r="GO269" s="13">
        <f t="shared" si="168"/>
        <v>0</v>
      </c>
      <c r="GP269" s="13">
        <f t="shared" si="169"/>
        <v>0</v>
      </c>
      <c r="GQ269" s="13"/>
      <c r="GR269" s="13">
        <v>0</v>
      </c>
      <c r="GS269" s="13">
        <v>3</v>
      </c>
      <c r="GT269" s="13">
        <v>0</v>
      </c>
      <c r="GU269" s="13" t="s">
        <v>3</v>
      </c>
      <c r="GV269" s="13">
        <f t="shared" si="170"/>
        <v>0</v>
      </c>
      <c r="GW269" s="13">
        <v>1</v>
      </c>
      <c r="GX269" s="13">
        <f t="shared" si="171"/>
        <v>0</v>
      </c>
      <c r="GY269" s="13"/>
      <c r="GZ269" s="13"/>
      <c r="HA269" s="13">
        <v>0</v>
      </c>
      <c r="HB269" s="13">
        <v>0</v>
      </c>
      <c r="HC269" s="13">
        <f>GV269*GW269</f>
        <v>0</v>
      </c>
      <c r="HD269" s="13"/>
      <c r="HE269" s="13" t="s">
        <v>3</v>
      </c>
      <c r="HF269" s="13" t="s">
        <v>3</v>
      </c>
      <c r="HG269" s="13"/>
      <c r="HH269" s="13"/>
      <c r="HI269" s="13"/>
      <c r="HJ269" s="13"/>
      <c r="HK269" s="13"/>
      <c r="HL269" s="13"/>
      <c r="HM269" s="13" t="s">
        <v>3</v>
      </c>
      <c r="HN269" s="13" t="s">
        <v>99</v>
      </c>
      <c r="HO269" s="13" t="s">
        <v>100</v>
      </c>
      <c r="HP269" s="13" t="s">
        <v>97</v>
      </c>
      <c r="HQ269" s="13" t="s">
        <v>97</v>
      </c>
      <c r="HR269" s="13"/>
      <c r="HS269" s="13">
        <v>0</v>
      </c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>
        <v>0</v>
      </c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</row>
    <row r="270" spans="1:255" x14ac:dyDescent="0.2">
      <c r="A270" s="11">
        <v>17</v>
      </c>
      <c r="B270" s="11">
        <v>1</v>
      </c>
      <c r="C270" s="11">
        <f>ROW(SmtRes!A763)</f>
        <v>763</v>
      </c>
      <c r="D270" s="11">
        <f>ROW(EtalonRes!A970)</f>
        <v>970</v>
      </c>
      <c r="E270" s="11" t="s">
        <v>349</v>
      </c>
      <c r="F270" s="11" t="s">
        <v>350</v>
      </c>
      <c r="G270" s="11" t="s">
        <v>351</v>
      </c>
      <c r="H270" s="11" t="s">
        <v>205</v>
      </c>
      <c r="I270" s="11">
        <v>1.5499999999999999E-3</v>
      </c>
      <c r="J270" s="11">
        <v>0</v>
      </c>
      <c r="K270" s="11">
        <v>1.5499999999999999E-3</v>
      </c>
      <c r="L270" s="11">
        <v>1.5499999999999999E-3</v>
      </c>
      <c r="M270" s="11">
        <v>0</v>
      </c>
      <c r="N270" s="11">
        <f t="shared" si="151"/>
        <v>1.6000000000000001E-3</v>
      </c>
      <c r="O270" s="11">
        <f>ROUND(CP270,2)</f>
        <v>7.12</v>
      </c>
      <c r="P270" s="11">
        <f>SUMIF(SmtRes!AQ757:'SmtRes'!AQ763,"=1",SmtRes!DF757:'SmtRes'!DF763)</f>
        <v>0.17</v>
      </c>
      <c r="Q270" s="11">
        <f>SUMIF(SmtRes!AQ757:'SmtRes'!AQ763,"=1",SmtRes!DG757:'SmtRes'!DG763)</f>
        <v>6.9999999999999993E-2</v>
      </c>
      <c r="R270" s="11">
        <f>SUMIF(SmtRes!AQ757:'SmtRes'!AQ763,"=1",SmtRes!DH757:'SmtRes'!DH763)</f>
        <v>7.0000000000000007E-2</v>
      </c>
      <c r="S270" s="11">
        <f>SUMIF(SmtRes!AQ757:'SmtRes'!AQ763,"=1",SmtRes!DI757:'SmtRes'!DI763)</f>
        <v>6.81</v>
      </c>
      <c r="T270" s="11">
        <f t="shared" si="153"/>
        <v>0</v>
      </c>
      <c r="U270" s="11">
        <f>SUMIF(SmtRes!AQ757:'SmtRes'!AQ763,"=1",SmtRes!CV757:'SmtRes'!CV763)</f>
        <v>6.9696000000000003E-3</v>
      </c>
      <c r="V270" s="11">
        <f>SUMIF(SmtRes!AQ757:'SmtRes'!AQ763,"=1",SmtRes!CW757:'SmtRes'!CW763)</f>
        <v>7.1299999999999998E-5</v>
      </c>
      <c r="W270" s="11">
        <f t="shared" si="154"/>
        <v>0</v>
      </c>
      <c r="X270" s="11">
        <f t="shared" si="155"/>
        <v>6.47</v>
      </c>
      <c r="Y270" s="11">
        <f t="shared" si="156"/>
        <v>3.51</v>
      </c>
      <c r="Z270" s="11"/>
      <c r="AA270" s="11">
        <v>91157964</v>
      </c>
      <c r="AB270" s="11">
        <f t="shared" si="157"/>
        <v>4515.06232</v>
      </c>
      <c r="AC270" s="11">
        <f>ROUND((SUM(SmtRes!BQ757:'SmtRes'!BQ763)),6)</f>
        <v>78.78</v>
      </c>
      <c r="AD270" s="11">
        <f>ROUND((((SUM(SmtRes!BR757:'SmtRes'!BR763))-(SUM(SmtRes!BS757:'SmtRes'!BS763)))+AE270),6)</f>
        <v>42.347484999999999</v>
      </c>
      <c r="AE270" s="11">
        <f>ROUND((SUM(SmtRes!BS757:'SmtRes'!BS763)),6)</f>
        <v>41.106290000000001</v>
      </c>
      <c r="AF270" s="11">
        <f>ROUND((SUM(SmtRes!BT757:'SmtRes'!BT763)),6)</f>
        <v>4393.934835</v>
      </c>
      <c r="AG270" s="11">
        <f t="shared" si="158"/>
        <v>0</v>
      </c>
      <c r="AH270" s="11">
        <f>(SUM(SmtRes!BU757:'SmtRes'!BU763))</f>
        <v>4.4965000000000002</v>
      </c>
      <c r="AI270" s="11">
        <f>(SUM(SmtRes!BV757:'SmtRes'!BV763))</f>
        <v>4.5999999999999999E-2</v>
      </c>
      <c r="AJ270" s="11">
        <f t="shared" si="159"/>
        <v>0</v>
      </c>
      <c r="AK270" s="11">
        <v>3972.1614</v>
      </c>
      <c r="AL270" s="11">
        <v>78.78</v>
      </c>
      <c r="AM270" s="11">
        <v>36.823900000000002</v>
      </c>
      <c r="AN270" s="11">
        <v>35.744599999999998</v>
      </c>
      <c r="AO270" s="11">
        <v>3820.8128999999999</v>
      </c>
      <c r="AP270" s="11">
        <v>0</v>
      </c>
      <c r="AQ270" s="11">
        <v>3.91</v>
      </c>
      <c r="AR270" s="11">
        <v>0.04</v>
      </c>
      <c r="AS270" s="11">
        <v>0</v>
      </c>
      <c r="AT270" s="11">
        <v>94</v>
      </c>
      <c r="AU270" s="11">
        <v>51</v>
      </c>
      <c r="AV270" s="11">
        <v>1</v>
      </c>
      <c r="AW270" s="11">
        <v>1</v>
      </c>
      <c r="AX270" s="11"/>
      <c r="AY270" s="11"/>
      <c r="AZ270" s="11">
        <v>1</v>
      </c>
      <c r="BA270" s="11">
        <v>1</v>
      </c>
      <c r="BB270" s="11">
        <v>1</v>
      </c>
      <c r="BC270" s="11">
        <v>1</v>
      </c>
      <c r="BD270" s="11" t="s">
        <v>3</v>
      </c>
      <c r="BE270" s="11" t="s">
        <v>3</v>
      </c>
      <c r="BF270" s="11" t="s">
        <v>3</v>
      </c>
      <c r="BG270" s="11" t="s">
        <v>3</v>
      </c>
      <c r="BH270" s="11">
        <v>0</v>
      </c>
      <c r="BI270" s="11">
        <v>1</v>
      </c>
      <c r="BJ270" s="11" t="s">
        <v>352</v>
      </c>
      <c r="BK270" s="11"/>
      <c r="BL270" s="11"/>
      <c r="BM270" s="11">
        <v>13001</v>
      </c>
      <c r="BN270" s="11">
        <v>0</v>
      </c>
      <c r="BO270" s="11" t="s">
        <v>3</v>
      </c>
      <c r="BP270" s="11">
        <v>0</v>
      </c>
      <c r="BQ270" s="11">
        <v>2</v>
      </c>
      <c r="BR270" s="11">
        <v>0</v>
      </c>
      <c r="BS270" s="11">
        <v>1</v>
      </c>
      <c r="BT270" s="11">
        <v>1</v>
      </c>
      <c r="BU270" s="11">
        <v>1</v>
      </c>
      <c r="BV270" s="11">
        <v>1</v>
      </c>
      <c r="BW270" s="11">
        <v>1</v>
      </c>
      <c r="BX270" s="11">
        <v>1</v>
      </c>
      <c r="BY270" s="11" t="s">
        <v>3</v>
      </c>
      <c r="BZ270" s="11">
        <v>94</v>
      </c>
      <c r="CA270" s="11">
        <v>51</v>
      </c>
      <c r="CB270" s="11" t="s">
        <v>3</v>
      </c>
      <c r="CC270" s="11"/>
      <c r="CD270" s="11"/>
      <c r="CE270" s="11">
        <v>0</v>
      </c>
      <c r="CF270" s="11">
        <v>0</v>
      </c>
      <c r="CG270" s="11">
        <v>0</v>
      </c>
      <c r="CH270" s="11">
        <v>14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 t="s">
        <v>196</v>
      </c>
      <c r="CO270" s="11">
        <v>0</v>
      </c>
      <c r="CP270" s="11">
        <f>(P270+Q270+S270+R270)</f>
        <v>7.12</v>
      </c>
      <c r="CQ270" s="11">
        <f>SUMIF(SmtRes!AQ757:'SmtRes'!AQ763,"=1",SmtRes!AA757:'SmtRes'!AA763)</f>
        <v>86.66</v>
      </c>
      <c r="CR270" s="11">
        <f>SUMIF(SmtRes!AQ757:'SmtRes'!AQ763,"=1",SmtRes!AB757:'SmtRes'!AB763)</f>
        <v>2098.79</v>
      </c>
      <c r="CS270" s="11">
        <f>SUMIF(SmtRes!AQ757:'SmtRes'!AQ763,"=1",SmtRes!AC757:'SmtRes'!AC763)</f>
        <v>1851.52</v>
      </c>
      <c r="CT270" s="11">
        <f>SUMIF(SmtRes!AQ757:'SmtRes'!AQ763,"=1",SmtRes!AD757:'SmtRes'!AD763)</f>
        <v>977.19</v>
      </c>
      <c r="CU270" s="11">
        <f>AG270</f>
        <v>0</v>
      </c>
      <c r="CV270" s="11">
        <f>SUMIF(SmtRes!AQ757:'SmtRes'!AQ763,"=1",SmtRes!BU757:'SmtRes'!BU763)</f>
        <v>4.4965000000000002</v>
      </c>
      <c r="CW270" s="11">
        <f>SUMIF(SmtRes!AQ757:'SmtRes'!AQ763,"=1",SmtRes!BV757:'SmtRes'!BV763)</f>
        <v>4.5999999999999999E-2</v>
      </c>
      <c r="CX270" s="11">
        <f>AJ270</f>
        <v>0</v>
      </c>
      <c r="CY270" s="11">
        <f>(((S270+R270)*AT270)/100)</f>
        <v>6.4672000000000001</v>
      </c>
      <c r="CZ270" s="11">
        <f>(((S270+R270)*AU270)/100)</f>
        <v>3.5087999999999999</v>
      </c>
      <c r="DA270" s="11"/>
      <c r="DB270" s="11">
        <v>87</v>
      </c>
      <c r="DC270" s="11" t="s">
        <v>3</v>
      </c>
      <c r="DD270" s="11" t="s">
        <v>3</v>
      </c>
      <c r="DE270" s="11" t="s">
        <v>197</v>
      </c>
      <c r="DF270" s="11" t="s">
        <v>197</v>
      </c>
      <c r="DG270" s="11" t="s">
        <v>197</v>
      </c>
      <c r="DH270" s="11" t="s">
        <v>3</v>
      </c>
      <c r="DI270" s="11" t="s">
        <v>197</v>
      </c>
      <c r="DJ270" s="11" t="s">
        <v>197</v>
      </c>
      <c r="DK270" s="11" t="s">
        <v>3</v>
      </c>
      <c r="DL270" s="11" t="s">
        <v>3</v>
      </c>
      <c r="DM270" s="11" t="s">
        <v>3</v>
      </c>
      <c r="DN270" s="11">
        <v>0</v>
      </c>
      <c r="DO270" s="11">
        <v>0</v>
      </c>
      <c r="DP270" s="11">
        <v>1</v>
      </c>
      <c r="DQ270" s="11">
        <v>1</v>
      </c>
      <c r="DR270" s="11"/>
      <c r="DS270" s="11"/>
      <c r="DT270" s="11"/>
      <c r="DU270" s="11">
        <v>1005</v>
      </c>
      <c r="DV270" s="11" t="s">
        <v>205</v>
      </c>
      <c r="DW270" s="11" t="s">
        <v>205</v>
      </c>
      <c r="DX270" s="11">
        <v>100</v>
      </c>
      <c r="DY270" s="11"/>
      <c r="DZ270" s="11" t="s">
        <v>3</v>
      </c>
      <c r="EA270" s="11" t="s">
        <v>3</v>
      </c>
      <c r="EB270" s="11" t="s">
        <v>3</v>
      </c>
      <c r="EC270" s="11" t="s">
        <v>3</v>
      </c>
      <c r="ED270" s="11"/>
      <c r="EE270" s="11">
        <v>87477095</v>
      </c>
      <c r="EF270" s="11">
        <v>2</v>
      </c>
      <c r="EG270" s="11" t="s">
        <v>38</v>
      </c>
      <c r="EH270" s="11">
        <v>13</v>
      </c>
      <c r="EI270" s="11" t="s">
        <v>353</v>
      </c>
      <c r="EJ270" s="11">
        <v>1</v>
      </c>
      <c r="EK270" s="11">
        <v>13001</v>
      </c>
      <c r="EL270" s="11" t="s">
        <v>354</v>
      </c>
      <c r="EM270" s="11" t="s">
        <v>355</v>
      </c>
      <c r="EN270" s="11"/>
      <c r="EO270" s="11" t="s">
        <v>200</v>
      </c>
      <c r="EP270" s="11"/>
      <c r="EQ270" s="11">
        <v>131072</v>
      </c>
      <c r="ER270" s="11">
        <v>0</v>
      </c>
      <c r="ES270" s="11">
        <v>0</v>
      </c>
      <c r="ET270" s="11">
        <v>0</v>
      </c>
      <c r="EU270" s="11">
        <v>0</v>
      </c>
      <c r="EV270" s="11">
        <v>0</v>
      </c>
      <c r="EW270" s="11">
        <v>3.91</v>
      </c>
      <c r="EX270" s="11">
        <v>0.04</v>
      </c>
      <c r="EY270" s="11">
        <v>0</v>
      </c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>
        <v>0</v>
      </c>
      <c r="FR270" s="11">
        <v>0</v>
      </c>
      <c r="FS270" s="11">
        <v>0</v>
      </c>
      <c r="FT270" s="11"/>
      <c r="FU270" s="11"/>
      <c r="FV270" s="11"/>
      <c r="FW270" s="11"/>
      <c r="FX270" s="11">
        <v>94</v>
      </c>
      <c r="FY270" s="11">
        <v>51</v>
      </c>
      <c r="FZ270" s="11"/>
      <c r="GA270" s="11" t="s">
        <v>3</v>
      </c>
      <c r="GB270" s="11"/>
      <c r="GC270" s="11"/>
      <c r="GD270" s="11">
        <v>1</v>
      </c>
      <c r="GE270" s="11"/>
      <c r="GF270" s="11">
        <v>2022857605</v>
      </c>
      <c r="GG270" s="11">
        <v>2</v>
      </c>
      <c r="GH270" s="11">
        <v>1</v>
      </c>
      <c r="GI270" s="11">
        <v>-2</v>
      </c>
      <c r="GJ270" s="11">
        <v>0</v>
      </c>
      <c r="GK270" s="11">
        <v>0</v>
      </c>
      <c r="GL270" s="11">
        <f t="shared" si="165"/>
        <v>0</v>
      </c>
      <c r="GM270" s="11">
        <f t="shared" si="166"/>
        <v>17.100000000000001</v>
      </c>
      <c r="GN270" s="11">
        <f t="shared" si="167"/>
        <v>17.100000000000001</v>
      </c>
      <c r="GO270" s="11">
        <f t="shared" si="168"/>
        <v>0</v>
      </c>
      <c r="GP270" s="11">
        <f t="shared" si="169"/>
        <v>0</v>
      </c>
      <c r="GQ270" s="11"/>
      <c r="GR270" s="11">
        <v>0</v>
      </c>
      <c r="GS270" s="11">
        <v>3</v>
      </c>
      <c r="GT270" s="11">
        <v>0</v>
      </c>
      <c r="GU270" s="11" t="s">
        <v>3</v>
      </c>
      <c r="GV270" s="11">
        <f t="shared" si="170"/>
        <v>0</v>
      </c>
      <c r="GW270" s="11">
        <v>1</v>
      </c>
      <c r="GX270" s="11">
        <f t="shared" si="171"/>
        <v>0</v>
      </c>
      <c r="GY270" s="11"/>
      <c r="GZ270" s="11"/>
      <c r="HA270" s="11">
        <v>0</v>
      </c>
      <c r="HB270" s="11">
        <v>0</v>
      </c>
      <c r="HC270" s="11">
        <f>GV270*GW270</f>
        <v>0</v>
      </c>
      <c r="HD270" s="11"/>
      <c r="HE270" s="11" t="s">
        <v>3</v>
      </c>
      <c r="HF270" s="11" t="s">
        <v>3</v>
      </c>
      <c r="HG270" s="11"/>
      <c r="HH270" s="11"/>
      <c r="HI270" s="11"/>
      <c r="HJ270" s="11"/>
      <c r="HK270" s="11"/>
      <c r="HL270" s="11"/>
      <c r="HM270" s="11" t="s">
        <v>3</v>
      </c>
      <c r="HN270" s="11" t="s">
        <v>356</v>
      </c>
      <c r="HO270" s="11" t="s">
        <v>357</v>
      </c>
      <c r="HP270" s="11" t="s">
        <v>353</v>
      </c>
      <c r="HQ270" s="11" t="s">
        <v>353</v>
      </c>
      <c r="HR270" s="11"/>
      <c r="HS270" s="11">
        <v>0</v>
      </c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>
        <v>0</v>
      </c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</row>
    <row r="271" spans="1:255" x14ac:dyDescent="0.2">
      <c r="A271" s="13">
        <v>17</v>
      </c>
      <c r="B271" s="13">
        <v>1</v>
      </c>
      <c r="C271" s="13">
        <f>ROW(SmtRes!A770)</f>
        <v>770</v>
      </c>
      <c r="D271" s="13">
        <f>ROW(EtalonRes!A978)</f>
        <v>978</v>
      </c>
      <c r="E271" s="13" t="s">
        <v>349</v>
      </c>
      <c r="F271" s="13" t="s">
        <v>350</v>
      </c>
      <c r="G271" s="13" t="s">
        <v>351</v>
      </c>
      <c r="H271" s="13" t="s">
        <v>205</v>
      </c>
      <c r="I271" s="13">
        <v>1.5499999999999999E-3</v>
      </c>
      <c r="J271" s="13">
        <v>0</v>
      </c>
      <c r="K271" s="13">
        <v>1.5499999999999999E-3</v>
      </c>
      <c r="L271" s="13">
        <v>1.5499999999999999E-3</v>
      </c>
      <c r="M271" s="13">
        <v>0</v>
      </c>
      <c r="N271" s="13">
        <f t="shared" si="151"/>
        <v>1.6000000000000001E-3</v>
      </c>
      <c r="O271" s="13">
        <f>ROUND(CP271,2)</f>
        <v>7.12</v>
      </c>
      <c r="P271" s="13">
        <f>SUMIF(SmtRes!AQ764:'SmtRes'!AQ770,"=1",SmtRes!DF764:'SmtRes'!DF770)</f>
        <v>0.17</v>
      </c>
      <c r="Q271" s="13">
        <f>SUMIF(SmtRes!AQ764:'SmtRes'!AQ770,"=1",SmtRes!DG764:'SmtRes'!DG770)</f>
        <v>6.9999999999999993E-2</v>
      </c>
      <c r="R271" s="13">
        <f>SUMIF(SmtRes!AQ764:'SmtRes'!AQ770,"=1",SmtRes!DH764:'SmtRes'!DH770)</f>
        <v>7.0000000000000007E-2</v>
      </c>
      <c r="S271" s="13">
        <f>SUMIF(SmtRes!AQ764:'SmtRes'!AQ770,"=1",SmtRes!DI764:'SmtRes'!DI770)</f>
        <v>6.81</v>
      </c>
      <c r="T271" s="13">
        <f t="shared" si="153"/>
        <v>0</v>
      </c>
      <c r="U271" s="13">
        <f>SUMIF(SmtRes!AQ764:'SmtRes'!AQ770,"=1",SmtRes!CV764:'SmtRes'!CV770)</f>
        <v>6.9696000000000003E-3</v>
      </c>
      <c r="V271" s="13">
        <f>SUMIF(SmtRes!AQ764:'SmtRes'!AQ770,"=1",SmtRes!CW764:'SmtRes'!CW770)</f>
        <v>7.1299999999999998E-5</v>
      </c>
      <c r="W271" s="13">
        <f t="shared" si="154"/>
        <v>0</v>
      </c>
      <c r="X271" s="13">
        <f t="shared" si="155"/>
        <v>6.47</v>
      </c>
      <c r="Y271" s="13">
        <f t="shared" si="156"/>
        <v>3.51</v>
      </c>
      <c r="Z271" s="13"/>
      <c r="AA271" s="13">
        <v>91157899</v>
      </c>
      <c r="AB271" s="13">
        <f t="shared" si="157"/>
        <v>4515.06232</v>
      </c>
      <c r="AC271" s="13">
        <f>ROUND((SUM(SmtRes!BQ764:'SmtRes'!BQ770)),6)</f>
        <v>78.78</v>
      </c>
      <c r="AD271" s="13">
        <f>ROUND((((SUM(SmtRes!BR764:'SmtRes'!BR770))-(SUM(SmtRes!BS764:'SmtRes'!BS770)))+AE271),6)</f>
        <v>42.347484999999999</v>
      </c>
      <c r="AE271" s="13">
        <f>ROUND((SUM(SmtRes!BS764:'SmtRes'!BS770)),6)</f>
        <v>41.106290000000001</v>
      </c>
      <c r="AF271" s="13">
        <f>ROUND((SUM(SmtRes!BT764:'SmtRes'!BT770)),6)</f>
        <v>4393.934835</v>
      </c>
      <c r="AG271" s="13">
        <f t="shared" si="158"/>
        <v>0</v>
      </c>
      <c r="AH271" s="13">
        <f>(SUM(SmtRes!BU764:'SmtRes'!BU770))</f>
        <v>4.4965000000000002</v>
      </c>
      <c r="AI271" s="13">
        <f>(SUM(SmtRes!BV764:'SmtRes'!BV770))</f>
        <v>4.5999999999999999E-2</v>
      </c>
      <c r="AJ271" s="13">
        <f t="shared" si="159"/>
        <v>0</v>
      </c>
      <c r="AK271" s="13">
        <v>3972.1614</v>
      </c>
      <c r="AL271" s="13">
        <v>78.78</v>
      </c>
      <c r="AM271" s="13">
        <v>36.823900000000002</v>
      </c>
      <c r="AN271" s="13">
        <v>35.744599999999998</v>
      </c>
      <c r="AO271" s="13">
        <v>3820.8128999999999</v>
      </c>
      <c r="AP271" s="13">
        <v>0</v>
      </c>
      <c r="AQ271" s="13">
        <v>3.91</v>
      </c>
      <c r="AR271" s="13">
        <v>0.04</v>
      </c>
      <c r="AS271" s="13">
        <v>0</v>
      </c>
      <c r="AT271" s="13">
        <v>94</v>
      </c>
      <c r="AU271" s="13">
        <v>51</v>
      </c>
      <c r="AV271" s="13">
        <v>1</v>
      </c>
      <c r="AW271" s="13">
        <v>1</v>
      </c>
      <c r="AX271" s="13"/>
      <c r="AY271" s="13"/>
      <c r="AZ271" s="13">
        <v>1</v>
      </c>
      <c r="BA271" s="13">
        <v>1</v>
      </c>
      <c r="BB271" s="13">
        <v>1</v>
      </c>
      <c r="BC271" s="13">
        <v>1</v>
      </c>
      <c r="BD271" s="13" t="s">
        <v>3</v>
      </c>
      <c r="BE271" s="13" t="s">
        <v>3</v>
      </c>
      <c r="BF271" s="13" t="s">
        <v>3</v>
      </c>
      <c r="BG271" s="13" t="s">
        <v>3</v>
      </c>
      <c r="BH271" s="13">
        <v>0</v>
      </c>
      <c r="BI271" s="13">
        <v>1</v>
      </c>
      <c r="BJ271" s="13" t="s">
        <v>352</v>
      </c>
      <c r="BK271" s="13"/>
      <c r="BL271" s="13"/>
      <c r="BM271" s="13">
        <v>13001</v>
      </c>
      <c r="BN271" s="13">
        <v>0</v>
      </c>
      <c r="BO271" s="13" t="s">
        <v>3</v>
      </c>
      <c r="BP271" s="13">
        <v>0</v>
      </c>
      <c r="BQ271" s="13">
        <v>2</v>
      </c>
      <c r="BR271" s="13">
        <v>0</v>
      </c>
      <c r="BS271" s="13">
        <v>1</v>
      </c>
      <c r="BT271" s="13">
        <v>1</v>
      </c>
      <c r="BU271" s="13">
        <v>1</v>
      </c>
      <c r="BV271" s="13">
        <v>1</v>
      </c>
      <c r="BW271" s="13">
        <v>1</v>
      </c>
      <c r="BX271" s="13">
        <v>1</v>
      </c>
      <c r="BY271" s="13" t="s">
        <v>3</v>
      </c>
      <c r="BZ271" s="13">
        <v>94</v>
      </c>
      <c r="CA271" s="13">
        <v>51</v>
      </c>
      <c r="CB271" s="13" t="s">
        <v>3</v>
      </c>
      <c r="CC271" s="13"/>
      <c r="CD271" s="13"/>
      <c r="CE271" s="13">
        <v>0</v>
      </c>
      <c r="CF271" s="13">
        <v>0</v>
      </c>
      <c r="CG271" s="13">
        <v>0</v>
      </c>
      <c r="CH271" s="13">
        <v>14</v>
      </c>
      <c r="CI271" s="13">
        <v>0</v>
      </c>
      <c r="CJ271" s="13">
        <v>0</v>
      </c>
      <c r="CK271" s="13">
        <v>0</v>
      </c>
      <c r="CL271" s="13">
        <v>0</v>
      </c>
      <c r="CM271" s="13">
        <v>0</v>
      </c>
      <c r="CN271" s="13" t="s">
        <v>196</v>
      </c>
      <c r="CO271" s="13">
        <v>0</v>
      </c>
      <c r="CP271" s="13">
        <f>(P271+Q271+S271+R271)</f>
        <v>7.12</v>
      </c>
      <c r="CQ271" s="13">
        <f>SUMIF(SmtRes!AQ764:'SmtRes'!AQ770,"=1",SmtRes!AA764:'SmtRes'!AA770)</f>
        <v>86.66</v>
      </c>
      <c r="CR271" s="13">
        <f>SUMIF(SmtRes!AQ764:'SmtRes'!AQ770,"=1",SmtRes!AB764:'SmtRes'!AB770)</f>
        <v>2098.79</v>
      </c>
      <c r="CS271" s="13">
        <f>SUMIF(SmtRes!AQ764:'SmtRes'!AQ770,"=1",SmtRes!AC764:'SmtRes'!AC770)</f>
        <v>1851.52</v>
      </c>
      <c r="CT271" s="13">
        <f>SUMIF(SmtRes!AQ764:'SmtRes'!AQ770,"=1",SmtRes!AD764:'SmtRes'!AD770)</f>
        <v>977.19</v>
      </c>
      <c r="CU271" s="13">
        <f>AG271</f>
        <v>0</v>
      </c>
      <c r="CV271" s="13">
        <f>SUMIF(SmtRes!AQ764:'SmtRes'!AQ770,"=1",SmtRes!BU764:'SmtRes'!BU770)</f>
        <v>4.4965000000000002</v>
      </c>
      <c r="CW271" s="13">
        <f>SUMIF(SmtRes!AQ764:'SmtRes'!AQ770,"=1",SmtRes!BV764:'SmtRes'!BV770)</f>
        <v>4.5999999999999999E-2</v>
      </c>
      <c r="CX271" s="13">
        <f>AJ271</f>
        <v>0</v>
      </c>
      <c r="CY271" s="13">
        <f>(((S271+R271)*AT271)/100)</f>
        <v>6.4672000000000001</v>
      </c>
      <c r="CZ271" s="13">
        <f>(((S271+R271)*AU271)/100)</f>
        <v>3.5087999999999999</v>
      </c>
      <c r="DA271" s="13"/>
      <c r="DB271" s="13">
        <v>88</v>
      </c>
      <c r="DC271" s="13" t="s">
        <v>3</v>
      </c>
      <c r="DD271" s="13" t="s">
        <v>3</v>
      </c>
      <c r="DE271" s="13" t="s">
        <v>197</v>
      </c>
      <c r="DF271" s="13" t="s">
        <v>197</v>
      </c>
      <c r="DG271" s="13" t="s">
        <v>197</v>
      </c>
      <c r="DH271" s="13" t="s">
        <v>3</v>
      </c>
      <c r="DI271" s="13" t="s">
        <v>197</v>
      </c>
      <c r="DJ271" s="13" t="s">
        <v>197</v>
      </c>
      <c r="DK271" s="13" t="s">
        <v>3</v>
      </c>
      <c r="DL271" s="13" t="s">
        <v>3</v>
      </c>
      <c r="DM271" s="13" t="s">
        <v>3</v>
      </c>
      <c r="DN271" s="13">
        <v>0</v>
      </c>
      <c r="DO271" s="13">
        <v>0</v>
      </c>
      <c r="DP271" s="13">
        <v>1</v>
      </c>
      <c r="DQ271" s="13">
        <v>1</v>
      </c>
      <c r="DR271" s="13"/>
      <c r="DS271" s="13"/>
      <c r="DT271" s="13"/>
      <c r="DU271" s="13">
        <v>1005</v>
      </c>
      <c r="DV271" s="13" t="s">
        <v>205</v>
      </c>
      <c r="DW271" s="13" t="s">
        <v>205</v>
      </c>
      <c r="DX271" s="13">
        <v>100</v>
      </c>
      <c r="DY271" s="13"/>
      <c r="DZ271" s="13" t="s">
        <v>3</v>
      </c>
      <c r="EA271" s="13" t="s">
        <v>3</v>
      </c>
      <c r="EB271" s="13" t="s">
        <v>3</v>
      </c>
      <c r="EC271" s="13" t="s">
        <v>3</v>
      </c>
      <c r="ED271" s="13"/>
      <c r="EE271" s="13">
        <v>87477095</v>
      </c>
      <c r="EF271" s="13">
        <v>2</v>
      </c>
      <c r="EG271" s="13" t="s">
        <v>38</v>
      </c>
      <c r="EH271" s="13">
        <v>13</v>
      </c>
      <c r="EI271" s="13" t="s">
        <v>353</v>
      </c>
      <c r="EJ271" s="13">
        <v>1</v>
      </c>
      <c r="EK271" s="13">
        <v>13001</v>
      </c>
      <c r="EL271" s="13" t="s">
        <v>354</v>
      </c>
      <c r="EM271" s="13" t="s">
        <v>355</v>
      </c>
      <c r="EN271" s="13"/>
      <c r="EO271" s="13" t="s">
        <v>200</v>
      </c>
      <c r="EP271" s="13"/>
      <c r="EQ271" s="13">
        <v>131072</v>
      </c>
      <c r="ER271" s="13">
        <v>0</v>
      </c>
      <c r="ES271" s="13">
        <v>0</v>
      </c>
      <c r="ET271" s="13">
        <v>0</v>
      </c>
      <c r="EU271" s="13">
        <v>0</v>
      </c>
      <c r="EV271" s="13">
        <v>0</v>
      </c>
      <c r="EW271" s="13">
        <v>3.91</v>
      </c>
      <c r="EX271" s="13">
        <v>0.04</v>
      </c>
      <c r="EY271" s="13">
        <v>0</v>
      </c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>
        <v>0</v>
      </c>
      <c r="FR271" s="13">
        <v>0</v>
      </c>
      <c r="FS271" s="13">
        <v>0</v>
      </c>
      <c r="FT271" s="13"/>
      <c r="FU271" s="13"/>
      <c r="FV271" s="13"/>
      <c r="FW271" s="13"/>
      <c r="FX271" s="13">
        <v>94</v>
      </c>
      <c r="FY271" s="13">
        <v>51</v>
      </c>
      <c r="FZ271" s="13"/>
      <c r="GA271" s="13" t="s">
        <v>3</v>
      </c>
      <c r="GB271" s="13"/>
      <c r="GC271" s="13"/>
      <c r="GD271" s="13">
        <v>1</v>
      </c>
      <c r="GE271" s="13"/>
      <c r="GF271" s="13">
        <v>2022857605</v>
      </c>
      <c r="GG271" s="13">
        <v>2</v>
      </c>
      <c r="GH271" s="13">
        <v>1</v>
      </c>
      <c r="GI271" s="13">
        <v>-2</v>
      </c>
      <c r="GJ271" s="13">
        <v>0</v>
      </c>
      <c r="GK271" s="13">
        <v>0</v>
      </c>
      <c r="GL271" s="13">
        <f t="shared" si="165"/>
        <v>0</v>
      </c>
      <c r="GM271" s="13">
        <f t="shared" si="166"/>
        <v>17.100000000000001</v>
      </c>
      <c r="GN271" s="13">
        <f t="shared" si="167"/>
        <v>17.100000000000001</v>
      </c>
      <c r="GO271" s="13">
        <f t="shared" si="168"/>
        <v>0</v>
      </c>
      <c r="GP271" s="13">
        <f t="shared" si="169"/>
        <v>0</v>
      </c>
      <c r="GQ271" s="13"/>
      <c r="GR271" s="13">
        <v>0</v>
      </c>
      <c r="GS271" s="13">
        <v>3</v>
      </c>
      <c r="GT271" s="13">
        <v>0</v>
      </c>
      <c r="GU271" s="13" t="s">
        <v>3</v>
      </c>
      <c r="GV271" s="13">
        <f t="shared" si="170"/>
        <v>0</v>
      </c>
      <c r="GW271" s="13">
        <v>1</v>
      </c>
      <c r="GX271" s="13">
        <f t="shared" si="171"/>
        <v>0</v>
      </c>
      <c r="GY271" s="13"/>
      <c r="GZ271" s="13"/>
      <c r="HA271" s="13">
        <v>0</v>
      </c>
      <c r="HB271" s="13">
        <v>0</v>
      </c>
      <c r="HC271" s="13">
        <f>GV271*GW271</f>
        <v>0</v>
      </c>
      <c r="HD271" s="13"/>
      <c r="HE271" s="13" t="s">
        <v>3</v>
      </c>
      <c r="HF271" s="13" t="s">
        <v>3</v>
      </c>
      <c r="HG271" s="13"/>
      <c r="HH271" s="13"/>
      <c r="HI271" s="13"/>
      <c r="HJ271" s="13"/>
      <c r="HK271" s="13"/>
      <c r="HL271" s="13"/>
      <c r="HM271" s="13" t="s">
        <v>3</v>
      </c>
      <c r="HN271" s="13" t="s">
        <v>356</v>
      </c>
      <c r="HO271" s="13" t="s">
        <v>357</v>
      </c>
      <c r="HP271" s="13" t="s">
        <v>353</v>
      </c>
      <c r="HQ271" s="13" t="s">
        <v>353</v>
      </c>
      <c r="HR271" s="13"/>
      <c r="HS271" s="13">
        <v>0</v>
      </c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3"/>
      <c r="II271" s="13"/>
      <c r="IJ271" s="13"/>
      <c r="IK271" s="13">
        <v>0</v>
      </c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</row>
    <row r="273" spans="1:206" x14ac:dyDescent="0.2">
      <c r="A273" s="9">
        <v>51</v>
      </c>
      <c r="B273" s="9">
        <f>B238</f>
        <v>1</v>
      </c>
      <c r="C273" s="9">
        <f>A238</f>
        <v>4</v>
      </c>
      <c r="D273" s="9">
        <f>ROW(A238)</f>
        <v>238</v>
      </c>
      <c r="E273" s="9"/>
      <c r="F273" s="9" t="str">
        <f>IF(F238&lt;&gt;"",F238,"")</f>
        <v>Новый раздел</v>
      </c>
      <c r="G273" s="9" t="str">
        <f>IF(G238&lt;&gt;"",G238,"")</f>
        <v>Заземление</v>
      </c>
      <c r="H273" s="9">
        <v>0</v>
      </c>
      <c r="I273" s="9"/>
      <c r="J273" s="9"/>
      <c r="K273" s="9"/>
      <c r="L273" s="9"/>
      <c r="M273" s="9"/>
      <c r="N273" s="9"/>
      <c r="O273" s="9">
        <f t="shared" ref="O273:T273" si="193">ROUND(AB273,2)</f>
        <v>3675.96</v>
      </c>
      <c r="P273" s="9">
        <f t="shared" si="193"/>
        <v>947.33</v>
      </c>
      <c r="Q273" s="9">
        <f t="shared" si="193"/>
        <v>75.73</v>
      </c>
      <c r="R273" s="9">
        <f t="shared" si="193"/>
        <v>53.36</v>
      </c>
      <c r="S273" s="9">
        <f t="shared" si="193"/>
        <v>2599.54</v>
      </c>
      <c r="T273" s="9">
        <f t="shared" si="193"/>
        <v>0</v>
      </c>
      <c r="U273" s="9">
        <f>AH273</f>
        <v>3.1640646000000001</v>
      </c>
      <c r="V273" s="9">
        <f>AI273</f>
        <v>5.2856300000000002E-2</v>
      </c>
      <c r="W273" s="9">
        <f>ROUND(AJ273,2)</f>
        <v>0</v>
      </c>
      <c r="X273" s="9">
        <f>ROUND(AK273,2)</f>
        <v>2549.1999999999998</v>
      </c>
      <c r="Y273" s="9">
        <f>ROUND(AL273,2)</f>
        <v>1320.11</v>
      </c>
      <c r="Z273" s="9"/>
      <c r="AA273" s="9"/>
      <c r="AB273" s="9">
        <f>ROUND(SUMIF(AA242:AA271,"=91157964",O242:O271),2)</f>
        <v>3675.96</v>
      </c>
      <c r="AC273" s="9">
        <f>ROUND(SUMIF(AA242:AA271,"=91157964",P242:P271),2)</f>
        <v>947.33</v>
      </c>
      <c r="AD273" s="9">
        <f>ROUND(SUMIF(AA242:AA271,"=91157964",Q242:Q271),2)</f>
        <v>75.73</v>
      </c>
      <c r="AE273" s="9">
        <f>ROUND(SUMIF(AA242:AA271,"=91157964",R242:R271),2)</f>
        <v>53.36</v>
      </c>
      <c r="AF273" s="9">
        <f>ROUND(SUMIF(AA242:AA271,"=91157964",S242:S271),2)</f>
        <v>2599.54</v>
      </c>
      <c r="AG273" s="9">
        <f>ROUND(SUMIF(AA242:AA271,"=91157964",T242:T271),2)</f>
        <v>0</v>
      </c>
      <c r="AH273" s="9">
        <f>SUMIF(AA242:AA271,"=91157964",U242:U271)</f>
        <v>3.1640646000000001</v>
      </c>
      <c r="AI273" s="9">
        <f>SUMIF(AA242:AA271,"=91157964",V242:V271)</f>
        <v>5.2856300000000002E-2</v>
      </c>
      <c r="AJ273" s="9">
        <f>ROUND(SUMIF(AA242:AA271,"=91157964",W242:W271),2)</f>
        <v>0</v>
      </c>
      <c r="AK273" s="9">
        <f>ROUND(SUMIF(AA242:AA271,"=91157964",X242:X271),2)</f>
        <v>2549.1999999999998</v>
      </c>
      <c r="AL273" s="9">
        <f>ROUND(SUMIF(AA242:AA271,"=91157964",Y242:Y271),2)</f>
        <v>1320.11</v>
      </c>
      <c r="AM273" s="9"/>
      <c r="AN273" s="9"/>
      <c r="AO273" s="9">
        <f t="shared" ref="AO273:BD273" si="194">ROUND(BX273,2)</f>
        <v>0</v>
      </c>
      <c r="AP273" s="9">
        <f t="shared" si="194"/>
        <v>0</v>
      </c>
      <c r="AQ273" s="9">
        <f t="shared" si="194"/>
        <v>0</v>
      </c>
      <c r="AR273" s="9">
        <f t="shared" si="194"/>
        <v>7545.27</v>
      </c>
      <c r="AS273" s="9">
        <f t="shared" si="194"/>
        <v>701.33</v>
      </c>
      <c r="AT273" s="9">
        <f t="shared" si="194"/>
        <v>6843.94</v>
      </c>
      <c r="AU273" s="9">
        <f t="shared" si="194"/>
        <v>0</v>
      </c>
      <c r="AV273" s="9">
        <f t="shared" si="194"/>
        <v>947.33</v>
      </c>
      <c r="AW273" s="9">
        <f t="shared" si="194"/>
        <v>947.33</v>
      </c>
      <c r="AX273" s="9">
        <f t="shared" si="194"/>
        <v>0</v>
      </c>
      <c r="AY273" s="9">
        <f t="shared" si="194"/>
        <v>947.33</v>
      </c>
      <c r="AZ273" s="9">
        <f t="shared" si="194"/>
        <v>0</v>
      </c>
      <c r="BA273" s="9">
        <f t="shared" si="194"/>
        <v>0</v>
      </c>
      <c r="BB273" s="9">
        <f t="shared" si="194"/>
        <v>0</v>
      </c>
      <c r="BC273" s="9">
        <f t="shared" si="194"/>
        <v>0</v>
      </c>
      <c r="BD273" s="9">
        <f t="shared" si="194"/>
        <v>0</v>
      </c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>
        <f>ROUND(SUMIF(AA242:AA271,"=91157964",FQ242:FQ271),2)</f>
        <v>0</v>
      </c>
      <c r="BY273" s="9">
        <f>ROUND(SUMIF(AA242:AA271,"=91157964",FR242:FR271),2)</f>
        <v>0</v>
      </c>
      <c r="BZ273" s="9">
        <f>ROUND(SUMIF(AA242:AA271,"=91157964",GL242:GL271),2)</f>
        <v>0</v>
      </c>
      <c r="CA273" s="9">
        <f>ROUND(SUMIF(AA242:AA271,"=91157964",GM242:GM271),2)</f>
        <v>7545.27</v>
      </c>
      <c r="CB273" s="9">
        <f>ROUND(SUMIF(AA242:AA271,"=91157964",GN242:GN271),2)</f>
        <v>701.33</v>
      </c>
      <c r="CC273" s="9">
        <f>ROUND(SUMIF(AA242:AA271,"=91157964",GO242:GO271),2)</f>
        <v>6843.94</v>
      </c>
      <c r="CD273" s="9">
        <f>ROUND(SUMIF(AA242:AA271,"=91157964",GP242:GP271),2)</f>
        <v>0</v>
      </c>
      <c r="CE273" s="9">
        <f>AC273-BX273</f>
        <v>947.33</v>
      </c>
      <c r="CF273" s="9">
        <f>AC273-BY273</f>
        <v>947.33</v>
      </c>
      <c r="CG273" s="9">
        <f>BX273-BZ273</f>
        <v>0</v>
      </c>
      <c r="CH273" s="9">
        <f>AC273-BX273-BY273+BZ273</f>
        <v>947.33</v>
      </c>
      <c r="CI273" s="9">
        <f>BY273-BZ273</f>
        <v>0</v>
      </c>
      <c r="CJ273" s="9">
        <f>ROUND(SUMIF(AA242:AA271,"=91157964",GX242:GX271),2)</f>
        <v>0</v>
      </c>
      <c r="CK273" s="9">
        <f>ROUND(SUMIF(AA242:AA271,"=91157964",GY242:GY271),2)</f>
        <v>0</v>
      </c>
      <c r="CL273" s="9">
        <f>ROUND(SUMIF(AA242:AA271,"=91157964",GZ242:GZ271),2)</f>
        <v>0</v>
      </c>
      <c r="CM273" s="9">
        <f>ROUND(SUMIF(AA242:AA271,"=91157964",HD242:HD271),2)</f>
        <v>0</v>
      </c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10">
        <f t="shared" ref="DG273:DL273" si="195">ROUND(DT273,2)</f>
        <v>3675.96</v>
      </c>
      <c r="DH273" s="10">
        <f t="shared" si="195"/>
        <v>947.33</v>
      </c>
      <c r="DI273" s="10">
        <f t="shared" si="195"/>
        <v>75.73</v>
      </c>
      <c r="DJ273" s="10">
        <f t="shared" si="195"/>
        <v>53.36</v>
      </c>
      <c r="DK273" s="10">
        <f t="shared" si="195"/>
        <v>2599.54</v>
      </c>
      <c r="DL273" s="10">
        <f t="shared" si="195"/>
        <v>0</v>
      </c>
      <c r="DM273" s="10">
        <f>DZ273</f>
        <v>3.1640646000000001</v>
      </c>
      <c r="DN273" s="10">
        <f>EA273</f>
        <v>5.2856300000000002E-2</v>
      </c>
      <c r="DO273" s="10">
        <f>ROUND(EB273,2)</f>
        <v>0</v>
      </c>
      <c r="DP273" s="10">
        <f>ROUND(EC273,2)</f>
        <v>2549.1999999999998</v>
      </c>
      <c r="DQ273" s="10">
        <f>ROUND(ED273,2)</f>
        <v>1320.11</v>
      </c>
      <c r="DR273" s="10"/>
      <c r="DS273" s="10"/>
      <c r="DT273" s="10">
        <f>ROUND(SUMIF(AA242:AA271,"=91157899",O242:O271),2)</f>
        <v>3675.96</v>
      </c>
      <c r="DU273" s="10">
        <f>ROUND(SUMIF(AA242:AA271,"=91157899",P242:P271),2)</f>
        <v>947.33</v>
      </c>
      <c r="DV273" s="10">
        <f>ROUND(SUMIF(AA242:AA271,"=91157899",Q242:Q271),2)</f>
        <v>75.73</v>
      </c>
      <c r="DW273" s="10">
        <f>ROUND(SUMIF(AA242:AA271,"=91157899",R242:R271),2)</f>
        <v>53.36</v>
      </c>
      <c r="DX273" s="10">
        <f>ROUND(SUMIF(AA242:AA271,"=91157899",S242:S271),2)</f>
        <v>2599.54</v>
      </c>
      <c r="DY273" s="10">
        <f>ROUND(SUMIF(AA242:AA271,"=91157899",T242:T271),2)</f>
        <v>0</v>
      </c>
      <c r="DZ273" s="10">
        <f>SUMIF(AA242:AA271,"=91157899",U242:U271)</f>
        <v>3.1640646000000001</v>
      </c>
      <c r="EA273" s="10">
        <f>SUMIF(AA242:AA271,"=91157899",V242:V271)</f>
        <v>5.2856300000000002E-2</v>
      </c>
      <c r="EB273" s="10">
        <f>ROUND(SUMIF(AA242:AA271,"=91157899",W242:W271),2)</f>
        <v>0</v>
      </c>
      <c r="EC273" s="10">
        <f>ROUND(SUMIF(AA242:AA271,"=91157899",X242:X271),2)</f>
        <v>2549.1999999999998</v>
      </c>
      <c r="ED273" s="10">
        <f>ROUND(SUMIF(AA242:AA271,"=91157899",Y242:Y271),2)</f>
        <v>1320.11</v>
      </c>
      <c r="EE273" s="10"/>
      <c r="EF273" s="10"/>
      <c r="EG273" s="10">
        <f t="shared" ref="EG273:EV273" si="196">ROUND(FP273,2)</f>
        <v>0</v>
      </c>
      <c r="EH273" s="10">
        <f t="shared" si="196"/>
        <v>0</v>
      </c>
      <c r="EI273" s="10">
        <f t="shared" si="196"/>
        <v>0</v>
      </c>
      <c r="EJ273" s="10">
        <f t="shared" si="196"/>
        <v>7545.27</v>
      </c>
      <c r="EK273" s="10">
        <f t="shared" si="196"/>
        <v>701.33</v>
      </c>
      <c r="EL273" s="10">
        <f t="shared" si="196"/>
        <v>6843.94</v>
      </c>
      <c r="EM273" s="10">
        <f t="shared" si="196"/>
        <v>0</v>
      </c>
      <c r="EN273" s="10">
        <f t="shared" si="196"/>
        <v>947.33</v>
      </c>
      <c r="EO273" s="10">
        <f t="shared" si="196"/>
        <v>947.33</v>
      </c>
      <c r="EP273" s="10">
        <f t="shared" si="196"/>
        <v>0</v>
      </c>
      <c r="EQ273" s="10">
        <f t="shared" si="196"/>
        <v>947.33</v>
      </c>
      <c r="ER273" s="10">
        <f t="shared" si="196"/>
        <v>0</v>
      </c>
      <c r="ES273" s="10">
        <f t="shared" si="196"/>
        <v>0</v>
      </c>
      <c r="ET273" s="10">
        <f t="shared" si="196"/>
        <v>0</v>
      </c>
      <c r="EU273" s="10">
        <f t="shared" si="196"/>
        <v>0</v>
      </c>
      <c r="EV273" s="10">
        <f t="shared" si="196"/>
        <v>0</v>
      </c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>
        <f>ROUND(SUMIF(AA242:AA271,"=91157899",FQ242:FQ271),2)</f>
        <v>0</v>
      </c>
      <c r="FQ273" s="10">
        <f>ROUND(SUMIF(AA242:AA271,"=91157899",FR242:FR271),2)</f>
        <v>0</v>
      </c>
      <c r="FR273" s="10">
        <f>ROUND(SUMIF(AA242:AA271,"=91157899",GL242:GL271),2)</f>
        <v>0</v>
      </c>
      <c r="FS273" s="10">
        <f>ROUND(SUMIF(AA242:AA271,"=91157899",GM242:GM271),2)</f>
        <v>7545.27</v>
      </c>
      <c r="FT273" s="10">
        <f>ROUND(SUMIF(AA242:AA271,"=91157899",GN242:GN271),2)</f>
        <v>701.33</v>
      </c>
      <c r="FU273" s="10">
        <f>ROUND(SUMIF(AA242:AA271,"=91157899",GO242:GO271),2)</f>
        <v>6843.94</v>
      </c>
      <c r="FV273" s="10">
        <f>ROUND(SUMIF(AA242:AA271,"=91157899",GP242:GP271),2)</f>
        <v>0</v>
      </c>
      <c r="FW273" s="10">
        <f>DU273-FP273</f>
        <v>947.33</v>
      </c>
      <c r="FX273" s="10">
        <f>DU273-FQ273</f>
        <v>947.33</v>
      </c>
      <c r="FY273" s="10">
        <f>FP273-FR273</f>
        <v>0</v>
      </c>
      <c r="FZ273" s="10">
        <f>DU273-FP273-FQ273+FR273</f>
        <v>947.33</v>
      </c>
      <c r="GA273" s="10">
        <f>FQ273-FR273</f>
        <v>0</v>
      </c>
      <c r="GB273" s="10">
        <f>ROUND(SUMIF(AA242:AA271,"=91157899",GX242:GX271),2)</f>
        <v>0</v>
      </c>
      <c r="GC273" s="10">
        <f>ROUND(SUMIF(AA242:AA271,"=91157899",GY242:GY271),2)</f>
        <v>0</v>
      </c>
      <c r="GD273" s="10">
        <f>ROUND(SUMIF(AA242:AA271,"=91157899",GZ242:GZ271),2)</f>
        <v>0</v>
      </c>
      <c r="GE273" s="10">
        <f>ROUND(SUMIF(AA242:AA271,"=91157899",HD242:HD271),2)</f>
        <v>0</v>
      </c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>
        <v>0</v>
      </c>
    </row>
    <row r="275" spans="1:206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201</v>
      </c>
      <c r="F275" s="15">
        <f>ROUND(Source!O273,O275)</f>
        <v>3675.96</v>
      </c>
      <c r="G275" s="15" t="s">
        <v>138</v>
      </c>
      <c r="H275" s="15" t="s">
        <v>139</v>
      </c>
      <c r="I275" s="15"/>
      <c r="J275" s="15"/>
      <c r="K275" s="15">
        <v>201</v>
      </c>
      <c r="L275" s="15">
        <v>1</v>
      </c>
      <c r="M275" s="15">
        <v>3</v>
      </c>
      <c r="N275" s="15" t="s">
        <v>3</v>
      </c>
      <c r="O275" s="15">
        <v>2</v>
      </c>
      <c r="P275" s="15">
        <f>ROUND(Source!DG273,O275)</f>
        <v>3675.96</v>
      </c>
      <c r="Q275" s="15"/>
      <c r="R275" s="15"/>
      <c r="S275" s="15"/>
      <c r="T275" s="15"/>
      <c r="U275" s="15"/>
      <c r="V275" s="15"/>
      <c r="W275" s="15">
        <v>3675.96</v>
      </c>
      <c r="X275" s="15">
        <v>1</v>
      </c>
      <c r="Y275" s="15">
        <v>3675.96</v>
      </c>
      <c r="Z275" s="15">
        <v>3675.96</v>
      </c>
      <c r="AA275" s="15">
        <v>1</v>
      </c>
      <c r="AB275" s="15">
        <v>3675.96</v>
      </c>
    </row>
    <row r="276" spans="1:206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202</v>
      </c>
      <c r="F276" s="15">
        <f>ROUND(Source!P273,O276)</f>
        <v>947.33</v>
      </c>
      <c r="G276" s="15" t="s">
        <v>140</v>
      </c>
      <c r="H276" s="15" t="s">
        <v>141</v>
      </c>
      <c r="I276" s="15"/>
      <c r="J276" s="15"/>
      <c r="K276" s="15">
        <v>202</v>
      </c>
      <c r="L276" s="15">
        <v>2</v>
      </c>
      <c r="M276" s="15">
        <v>3</v>
      </c>
      <c r="N276" s="15" t="s">
        <v>3</v>
      </c>
      <c r="O276" s="15">
        <v>2</v>
      </c>
      <c r="P276" s="15">
        <f>ROUND(Source!DH273,O276)</f>
        <v>947.33</v>
      </c>
      <c r="Q276" s="15"/>
      <c r="R276" s="15"/>
      <c r="S276" s="15"/>
      <c r="T276" s="15"/>
      <c r="U276" s="15"/>
      <c r="V276" s="15"/>
      <c r="W276" s="15">
        <v>947.33</v>
      </c>
      <c r="X276" s="15">
        <v>1</v>
      </c>
      <c r="Y276" s="15">
        <v>947.33</v>
      </c>
      <c r="Z276" s="15">
        <v>947.33</v>
      </c>
      <c r="AA276" s="15">
        <v>1</v>
      </c>
      <c r="AB276" s="15">
        <v>947.33</v>
      </c>
    </row>
    <row r="277" spans="1:206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222</v>
      </c>
      <c r="F277" s="15">
        <f>ROUND(Source!AO273,O277)</f>
        <v>0</v>
      </c>
      <c r="G277" s="15" t="s">
        <v>142</v>
      </c>
      <c r="H277" s="15" t="s">
        <v>143</v>
      </c>
      <c r="I277" s="15"/>
      <c r="J277" s="15"/>
      <c r="K277" s="15">
        <v>222</v>
      </c>
      <c r="L277" s="15">
        <v>3</v>
      </c>
      <c r="M277" s="15">
        <v>3</v>
      </c>
      <c r="N277" s="15" t="s">
        <v>3</v>
      </c>
      <c r="O277" s="15">
        <v>2</v>
      </c>
      <c r="P277" s="15">
        <f>ROUND(Source!EG273,O277)</f>
        <v>0</v>
      </c>
      <c r="Q277" s="15"/>
      <c r="R277" s="15"/>
      <c r="S277" s="15"/>
      <c r="T277" s="15"/>
      <c r="U277" s="15"/>
      <c r="V277" s="15"/>
      <c r="W277" s="15">
        <v>0</v>
      </c>
      <c r="X277" s="15">
        <v>1</v>
      </c>
      <c r="Y277" s="15">
        <v>0</v>
      </c>
      <c r="Z277" s="15">
        <v>0</v>
      </c>
      <c r="AA277" s="15">
        <v>1</v>
      </c>
      <c r="AB277" s="15">
        <v>0</v>
      </c>
    </row>
    <row r="278" spans="1:206" x14ac:dyDescent="0.2">
      <c r="A278" s="15">
        <v>50</v>
      </c>
      <c r="B278" s="15">
        <v>0</v>
      </c>
      <c r="C278" s="15">
        <v>0</v>
      </c>
      <c r="D278" s="15">
        <v>1</v>
      </c>
      <c r="E278" s="15">
        <v>225</v>
      </c>
      <c r="F278" s="15">
        <f>ROUND(Source!AV273,O278)</f>
        <v>947.33</v>
      </c>
      <c r="G278" s="15" t="s">
        <v>144</v>
      </c>
      <c r="H278" s="15" t="s">
        <v>145</v>
      </c>
      <c r="I278" s="15"/>
      <c r="J278" s="15"/>
      <c r="K278" s="15">
        <v>225</v>
      </c>
      <c r="L278" s="15">
        <v>4</v>
      </c>
      <c r="M278" s="15">
        <v>3</v>
      </c>
      <c r="N278" s="15" t="s">
        <v>3</v>
      </c>
      <c r="O278" s="15">
        <v>2</v>
      </c>
      <c r="P278" s="15">
        <f>ROUND(Source!EN273,O278)</f>
        <v>947.33</v>
      </c>
      <c r="Q278" s="15"/>
      <c r="R278" s="15"/>
      <c r="S278" s="15"/>
      <c r="T278" s="15"/>
      <c r="U278" s="15"/>
      <c r="V278" s="15"/>
      <c r="W278" s="15">
        <v>947.33</v>
      </c>
      <c r="X278" s="15">
        <v>1</v>
      </c>
      <c r="Y278" s="15">
        <v>947.33</v>
      </c>
      <c r="Z278" s="15">
        <v>947.33</v>
      </c>
      <c r="AA278" s="15">
        <v>1</v>
      </c>
      <c r="AB278" s="15">
        <v>947.33</v>
      </c>
    </row>
    <row r="279" spans="1:206" x14ac:dyDescent="0.2">
      <c r="A279" s="15">
        <v>50</v>
      </c>
      <c r="B279" s="15">
        <v>0</v>
      </c>
      <c r="C279" s="15">
        <v>0</v>
      </c>
      <c r="D279" s="15">
        <v>1</v>
      </c>
      <c r="E279" s="15">
        <v>226</v>
      </c>
      <c r="F279" s="15">
        <f>ROUND(Source!AW273,O279)</f>
        <v>947.33</v>
      </c>
      <c r="G279" s="15" t="s">
        <v>146</v>
      </c>
      <c r="H279" s="15" t="s">
        <v>147</v>
      </c>
      <c r="I279" s="15"/>
      <c r="J279" s="15"/>
      <c r="K279" s="15">
        <v>226</v>
      </c>
      <c r="L279" s="15">
        <v>5</v>
      </c>
      <c r="M279" s="15">
        <v>3</v>
      </c>
      <c r="N279" s="15" t="s">
        <v>3</v>
      </c>
      <c r="O279" s="15">
        <v>2</v>
      </c>
      <c r="P279" s="15">
        <f>ROUND(Source!EO273,O279)</f>
        <v>947.33</v>
      </c>
      <c r="Q279" s="15"/>
      <c r="R279" s="15"/>
      <c r="S279" s="15"/>
      <c r="T279" s="15"/>
      <c r="U279" s="15"/>
      <c r="V279" s="15"/>
      <c r="W279" s="15">
        <v>947.33</v>
      </c>
      <c r="X279" s="15">
        <v>1</v>
      </c>
      <c r="Y279" s="15">
        <v>947.33</v>
      </c>
      <c r="Z279" s="15">
        <v>947.33</v>
      </c>
      <c r="AA279" s="15">
        <v>1</v>
      </c>
      <c r="AB279" s="15">
        <v>947.33</v>
      </c>
    </row>
    <row r="280" spans="1:206" x14ac:dyDescent="0.2">
      <c r="A280" s="15">
        <v>50</v>
      </c>
      <c r="B280" s="15">
        <v>0</v>
      </c>
      <c r="C280" s="15">
        <v>0</v>
      </c>
      <c r="D280" s="15">
        <v>1</v>
      </c>
      <c r="E280" s="15">
        <v>227</v>
      </c>
      <c r="F280" s="15">
        <f>ROUND(Source!AX273,O280)</f>
        <v>0</v>
      </c>
      <c r="G280" s="15" t="s">
        <v>148</v>
      </c>
      <c r="H280" s="15" t="s">
        <v>149</v>
      </c>
      <c r="I280" s="15"/>
      <c r="J280" s="15"/>
      <c r="K280" s="15">
        <v>227</v>
      </c>
      <c r="L280" s="15">
        <v>6</v>
      </c>
      <c r="M280" s="15">
        <v>3</v>
      </c>
      <c r="N280" s="15" t="s">
        <v>3</v>
      </c>
      <c r="O280" s="15">
        <v>2</v>
      </c>
      <c r="P280" s="15">
        <f>ROUND(Source!EP273,O280)</f>
        <v>0</v>
      </c>
      <c r="Q280" s="15"/>
      <c r="R280" s="15"/>
      <c r="S280" s="15"/>
      <c r="T280" s="15"/>
      <c r="U280" s="15"/>
      <c r="V280" s="15"/>
      <c r="W280" s="15">
        <v>0</v>
      </c>
      <c r="X280" s="15">
        <v>1</v>
      </c>
      <c r="Y280" s="15">
        <v>0</v>
      </c>
      <c r="Z280" s="15">
        <v>0</v>
      </c>
      <c r="AA280" s="15">
        <v>1</v>
      </c>
      <c r="AB280" s="15">
        <v>0</v>
      </c>
    </row>
    <row r="281" spans="1:206" x14ac:dyDescent="0.2">
      <c r="A281" s="15">
        <v>50</v>
      </c>
      <c r="B281" s="15">
        <v>0</v>
      </c>
      <c r="C281" s="15">
        <v>0</v>
      </c>
      <c r="D281" s="15">
        <v>1</v>
      </c>
      <c r="E281" s="15">
        <v>228</v>
      </c>
      <c r="F281" s="15">
        <f>ROUND(Source!AY273,O281)</f>
        <v>947.33</v>
      </c>
      <c r="G281" s="15" t="s">
        <v>150</v>
      </c>
      <c r="H281" s="15" t="s">
        <v>151</v>
      </c>
      <c r="I281" s="15"/>
      <c r="J281" s="15"/>
      <c r="K281" s="15">
        <v>228</v>
      </c>
      <c r="L281" s="15">
        <v>7</v>
      </c>
      <c r="M281" s="15">
        <v>3</v>
      </c>
      <c r="N281" s="15" t="s">
        <v>3</v>
      </c>
      <c r="O281" s="15">
        <v>2</v>
      </c>
      <c r="P281" s="15">
        <f>ROUND(Source!EQ273,O281)</f>
        <v>947.33</v>
      </c>
      <c r="Q281" s="15"/>
      <c r="R281" s="15"/>
      <c r="S281" s="15"/>
      <c r="T281" s="15"/>
      <c r="U281" s="15"/>
      <c r="V281" s="15"/>
      <c r="W281" s="15">
        <v>947.33</v>
      </c>
      <c r="X281" s="15">
        <v>1</v>
      </c>
      <c r="Y281" s="15">
        <v>947.33</v>
      </c>
      <c r="Z281" s="15">
        <v>947.33</v>
      </c>
      <c r="AA281" s="15">
        <v>1</v>
      </c>
      <c r="AB281" s="15">
        <v>947.33</v>
      </c>
    </row>
    <row r="282" spans="1:206" x14ac:dyDescent="0.2">
      <c r="A282" s="15">
        <v>50</v>
      </c>
      <c r="B282" s="15">
        <v>0</v>
      </c>
      <c r="C282" s="15">
        <v>0</v>
      </c>
      <c r="D282" s="15">
        <v>1</v>
      </c>
      <c r="E282" s="15">
        <v>216</v>
      </c>
      <c r="F282" s="15">
        <f>ROUND(Source!AP273,O282)</f>
        <v>0</v>
      </c>
      <c r="G282" s="15" t="s">
        <v>152</v>
      </c>
      <c r="H282" s="15" t="s">
        <v>153</v>
      </c>
      <c r="I282" s="15"/>
      <c r="J282" s="15"/>
      <c r="K282" s="15">
        <v>216</v>
      </c>
      <c r="L282" s="15">
        <v>8</v>
      </c>
      <c r="M282" s="15">
        <v>3</v>
      </c>
      <c r="N282" s="15" t="s">
        <v>3</v>
      </c>
      <c r="O282" s="15">
        <v>2</v>
      </c>
      <c r="P282" s="15">
        <f>ROUND(Source!EH273,O282)</f>
        <v>0</v>
      </c>
      <c r="Q282" s="15"/>
      <c r="R282" s="15"/>
      <c r="S282" s="15"/>
      <c r="T282" s="15"/>
      <c r="U282" s="15"/>
      <c r="V282" s="15"/>
      <c r="W282" s="15">
        <v>0</v>
      </c>
      <c r="X282" s="15">
        <v>1</v>
      </c>
      <c r="Y282" s="15">
        <v>0</v>
      </c>
      <c r="Z282" s="15">
        <v>0</v>
      </c>
      <c r="AA282" s="15">
        <v>1</v>
      </c>
      <c r="AB282" s="15">
        <v>0</v>
      </c>
    </row>
    <row r="283" spans="1:206" x14ac:dyDescent="0.2">
      <c r="A283" s="15">
        <v>50</v>
      </c>
      <c r="B283" s="15">
        <v>0</v>
      </c>
      <c r="C283" s="15">
        <v>0</v>
      </c>
      <c r="D283" s="15">
        <v>1</v>
      </c>
      <c r="E283" s="15">
        <v>223</v>
      </c>
      <c r="F283" s="15">
        <f>ROUND(Source!AQ273,O283)</f>
        <v>0</v>
      </c>
      <c r="G283" s="15" t="s">
        <v>154</v>
      </c>
      <c r="H283" s="15" t="s">
        <v>155</v>
      </c>
      <c r="I283" s="15"/>
      <c r="J283" s="15"/>
      <c r="K283" s="15">
        <v>223</v>
      </c>
      <c r="L283" s="15">
        <v>9</v>
      </c>
      <c r="M283" s="15">
        <v>3</v>
      </c>
      <c r="N283" s="15" t="s">
        <v>3</v>
      </c>
      <c r="O283" s="15">
        <v>2</v>
      </c>
      <c r="P283" s="15">
        <f>ROUND(Source!EI273,O283)</f>
        <v>0</v>
      </c>
      <c r="Q283" s="15"/>
      <c r="R283" s="15"/>
      <c r="S283" s="15"/>
      <c r="T283" s="15"/>
      <c r="U283" s="15"/>
      <c r="V283" s="15"/>
      <c r="W283" s="15">
        <v>0</v>
      </c>
      <c r="X283" s="15">
        <v>1</v>
      </c>
      <c r="Y283" s="15">
        <v>0</v>
      </c>
      <c r="Z283" s="15">
        <v>0</v>
      </c>
      <c r="AA283" s="15">
        <v>1</v>
      </c>
      <c r="AB283" s="15">
        <v>0</v>
      </c>
    </row>
    <row r="284" spans="1:206" x14ac:dyDescent="0.2">
      <c r="A284" s="15">
        <v>50</v>
      </c>
      <c r="B284" s="15">
        <v>0</v>
      </c>
      <c r="C284" s="15">
        <v>0</v>
      </c>
      <c r="D284" s="15">
        <v>1</v>
      </c>
      <c r="E284" s="15">
        <v>229</v>
      </c>
      <c r="F284" s="15">
        <f>ROUND(Source!AZ273,O284)</f>
        <v>0</v>
      </c>
      <c r="G284" s="15" t="s">
        <v>156</v>
      </c>
      <c r="H284" s="15" t="s">
        <v>157</v>
      </c>
      <c r="I284" s="15"/>
      <c r="J284" s="15"/>
      <c r="K284" s="15">
        <v>229</v>
      </c>
      <c r="L284" s="15">
        <v>10</v>
      </c>
      <c r="M284" s="15">
        <v>3</v>
      </c>
      <c r="N284" s="15" t="s">
        <v>3</v>
      </c>
      <c r="O284" s="15">
        <v>2</v>
      </c>
      <c r="P284" s="15">
        <f>ROUND(Source!ER273,O284)</f>
        <v>0</v>
      </c>
      <c r="Q284" s="15"/>
      <c r="R284" s="15"/>
      <c r="S284" s="15"/>
      <c r="T284" s="15"/>
      <c r="U284" s="15"/>
      <c r="V284" s="15"/>
      <c r="W284" s="15">
        <v>0</v>
      </c>
      <c r="X284" s="15">
        <v>1</v>
      </c>
      <c r="Y284" s="15">
        <v>0</v>
      </c>
      <c r="Z284" s="15">
        <v>0</v>
      </c>
      <c r="AA284" s="15">
        <v>1</v>
      </c>
      <c r="AB284" s="15">
        <v>0</v>
      </c>
    </row>
    <row r="285" spans="1:206" x14ac:dyDescent="0.2">
      <c r="A285" s="15">
        <v>50</v>
      </c>
      <c r="B285" s="15">
        <v>0</v>
      </c>
      <c r="C285" s="15">
        <v>0</v>
      </c>
      <c r="D285" s="15">
        <v>1</v>
      </c>
      <c r="E285" s="15">
        <v>203</v>
      </c>
      <c r="F285" s="15">
        <f>ROUND(Source!Q273,O285)</f>
        <v>75.73</v>
      </c>
      <c r="G285" s="15" t="s">
        <v>158</v>
      </c>
      <c r="H285" s="15" t="s">
        <v>159</v>
      </c>
      <c r="I285" s="15"/>
      <c r="J285" s="15"/>
      <c r="K285" s="15">
        <v>203</v>
      </c>
      <c r="L285" s="15">
        <v>11</v>
      </c>
      <c r="M285" s="15">
        <v>3</v>
      </c>
      <c r="N285" s="15" t="s">
        <v>3</v>
      </c>
      <c r="O285" s="15">
        <v>2</v>
      </c>
      <c r="P285" s="15">
        <f>ROUND(Source!DI273,O285)</f>
        <v>75.73</v>
      </c>
      <c r="Q285" s="15"/>
      <c r="R285" s="15"/>
      <c r="S285" s="15"/>
      <c r="T285" s="15"/>
      <c r="U285" s="15"/>
      <c r="V285" s="15"/>
      <c r="W285" s="15">
        <v>75.73</v>
      </c>
      <c r="X285" s="15">
        <v>1</v>
      </c>
      <c r="Y285" s="15">
        <v>75.73</v>
      </c>
      <c r="Z285" s="15">
        <v>75.73</v>
      </c>
      <c r="AA285" s="15">
        <v>1</v>
      </c>
      <c r="AB285" s="15">
        <v>75.73</v>
      </c>
    </row>
    <row r="286" spans="1:206" x14ac:dyDescent="0.2">
      <c r="A286" s="15">
        <v>50</v>
      </c>
      <c r="B286" s="15">
        <v>0</v>
      </c>
      <c r="C286" s="15">
        <v>0</v>
      </c>
      <c r="D286" s="15">
        <v>1</v>
      </c>
      <c r="E286" s="15">
        <v>231</v>
      </c>
      <c r="F286" s="15">
        <f>ROUND(Source!BB273,O286)</f>
        <v>0</v>
      </c>
      <c r="G286" s="15" t="s">
        <v>160</v>
      </c>
      <c r="H286" s="15" t="s">
        <v>161</v>
      </c>
      <c r="I286" s="15"/>
      <c r="J286" s="15"/>
      <c r="K286" s="15">
        <v>231</v>
      </c>
      <c r="L286" s="15">
        <v>12</v>
      </c>
      <c r="M286" s="15">
        <v>3</v>
      </c>
      <c r="N286" s="15" t="s">
        <v>3</v>
      </c>
      <c r="O286" s="15">
        <v>2</v>
      </c>
      <c r="P286" s="15">
        <f>ROUND(Source!ET273,O286)</f>
        <v>0</v>
      </c>
      <c r="Q286" s="15"/>
      <c r="R286" s="15"/>
      <c r="S286" s="15"/>
      <c r="T286" s="15"/>
      <c r="U286" s="15"/>
      <c r="V286" s="15"/>
      <c r="W286" s="15">
        <v>0</v>
      </c>
      <c r="X286" s="15">
        <v>1</v>
      </c>
      <c r="Y286" s="15">
        <v>0</v>
      </c>
      <c r="Z286" s="15">
        <v>0</v>
      </c>
      <c r="AA286" s="15">
        <v>1</v>
      </c>
      <c r="AB286" s="15">
        <v>0</v>
      </c>
    </row>
    <row r="287" spans="1:206" x14ac:dyDescent="0.2">
      <c r="A287" s="15">
        <v>50</v>
      </c>
      <c r="B287" s="15">
        <v>0</v>
      </c>
      <c r="C287" s="15">
        <v>0</v>
      </c>
      <c r="D287" s="15">
        <v>1</v>
      </c>
      <c r="E287" s="15">
        <v>204</v>
      </c>
      <c r="F287" s="15">
        <f>ROUND(Source!R273,O287)</f>
        <v>53.36</v>
      </c>
      <c r="G287" s="15" t="s">
        <v>162</v>
      </c>
      <c r="H287" s="15" t="s">
        <v>163</v>
      </c>
      <c r="I287" s="15"/>
      <c r="J287" s="15"/>
      <c r="K287" s="15">
        <v>204</v>
      </c>
      <c r="L287" s="15">
        <v>13</v>
      </c>
      <c r="M287" s="15">
        <v>3</v>
      </c>
      <c r="N287" s="15" t="s">
        <v>3</v>
      </c>
      <c r="O287" s="15">
        <v>2</v>
      </c>
      <c r="P287" s="15">
        <f>ROUND(Source!DJ273,O287)</f>
        <v>53.36</v>
      </c>
      <c r="Q287" s="15"/>
      <c r="R287" s="15"/>
      <c r="S287" s="15"/>
      <c r="T287" s="15"/>
      <c r="U287" s="15"/>
      <c r="V287" s="15"/>
      <c r="W287" s="15">
        <v>53.36</v>
      </c>
      <c r="X287" s="15">
        <v>1</v>
      </c>
      <c r="Y287" s="15">
        <v>53.36</v>
      </c>
      <c r="Z287" s="15">
        <v>53.36</v>
      </c>
      <c r="AA287" s="15">
        <v>1</v>
      </c>
      <c r="AB287" s="15">
        <v>53.36</v>
      </c>
    </row>
    <row r="288" spans="1:206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205</v>
      </c>
      <c r="F288" s="15">
        <f>ROUND(Source!S273,O288)</f>
        <v>2599.54</v>
      </c>
      <c r="G288" s="15" t="s">
        <v>164</v>
      </c>
      <c r="H288" s="15" t="s">
        <v>165</v>
      </c>
      <c r="I288" s="15"/>
      <c r="J288" s="15"/>
      <c r="K288" s="15">
        <v>205</v>
      </c>
      <c r="L288" s="15">
        <v>14</v>
      </c>
      <c r="M288" s="15">
        <v>3</v>
      </c>
      <c r="N288" s="15" t="s">
        <v>3</v>
      </c>
      <c r="O288" s="15">
        <v>2</v>
      </c>
      <c r="P288" s="15">
        <f>ROUND(Source!DK273,O288)</f>
        <v>2599.54</v>
      </c>
      <c r="Q288" s="15"/>
      <c r="R288" s="15"/>
      <c r="S288" s="15"/>
      <c r="T288" s="15"/>
      <c r="U288" s="15"/>
      <c r="V288" s="15"/>
      <c r="W288" s="15">
        <v>2599.54</v>
      </c>
      <c r="X288" s="15">
        <v>1</v>
      </c>
      <c r="Y288" s="15">
        <v>2599.54</v>
      </c>
      <c r="Z288" s="15">
        <v>2599.54</v>
      </c>
      <c r="AA288" s="15">
        <v>1</v>
      </c>
      <c r="AB288" s="15">
        <v>2599.54</v>
      </c>
    </row>
    <row r="289" spans="1:88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232</v>
      </c>
      <c r="F289" s="15">
        <f>ROUND(Source!BC273,O289)</f>
        <v>0</v>
      </c>
      <c r="G289" s="15" t="s">
        <v>166</v>
      </c>
      <c r="H289" s="15" t="s">
        <v>167</v>
      </c>
      <c r="I289" s="15"/>
      <c r="J289" s="15"/>
      <c r="K289" s="15">
        <v>232</v>
      </c>
      <c r="L289" s="15">
        <v>15</v>
      </c>
      <c r="M289" s="15">
        <v>3</v>
      </c>
      <c r="N289" s="15" t="s">
        <v>3</v>
      </c>
      <c r="O289" s="15">
        <v>2</v>
      </c>
      <c r="P289" s="15">
        <f>ROUND(Source!EU273,O289)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88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214</v>
      </c>
      <c r="F290" s="15">
        <f>ROUND(Source!AS273,O290)</f>
        <v>701.33</v>
      </c>
      <c r="G290" s="15" t="s">
        <v>168</v>
      </c>
      <c r="H290" s="15" t="s">
        <v>169</v>
      </c>
      <c r="I290" s="15"/>
      <c r="J290" s="15"/>
      <c r="K290" s="15">
        <v>214</v>
      </c>
      <c r="L290" s="15">
        <v>16</v>
      </c>
      <c r="M290" s="15">
        <v>3</v>
      </c>
      <c r="N290" s="15" t="s">
        <v>3</v>
      </c>
      <c r="O290" s="15">
        <v>2</v>
      </c>
      <c r="P290" s="15">
        <f>ROUND(Source!EK273,O290)</f>
        <v>701.33</v>
      </c>
      <c r="Q290" s="15"/>
      <c r="R290" s="15"/>
      <c r="S290" s="15"/>
      <c r="T290" s="15"/>
      <c r="U290" s="15"/>
      <c r="V290" s="15"/>
      <c r="W290" s="15">
        <v>701.33</v>
      </c>
      <c r="X290" s="15">
        <v>1</v>
      </c>
      <c r="Y290" s="15">
        <v>701.33</v>
      </c>
      <c r="Z290" s="15">
        <v>701.33</v>
      </c>
      <c r="AA290" s="15">
        <v>1</v>
      </c>
      <c r="AB290" s="15">
        <v>701.33</v>
      </c>
    </row>
    <row r="291" spans="1:88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215</v>
      </c>
      <c r="F291" s="15">
        <f>ROUND(Source!AT273,O291)</f>
        <v>6843.94</v>
      </c>
      <c r="G291" s="15" t="s">
        <v>170</v>
      </c>
      <c r="H291" s="15" t="s">
        <v>171</v>
      </c>
      <c r="I291" s="15"/>
      <c r="J291" s="15"/>
      <c r="K291" s="15">
        <v>215</v>
      </c>
      <c r="L291" s="15">
        <v>17</v>
      </c>
      <c r="M291" s="15">
        <v>3</v>
      </c>
      <c r="N291" s="15" t="s">
        <v>3</v>
      </c>
      <c r="O291" s="15">
        <v>2</v>
      </c>
      <c r="P291" s="15">
        <f>ROUND(Source!EL273,O291)</f>
        <v>6843.94</v>
      </c>
      <c r="Q291" s="15"/>
      <c r="R291" s="15"/>
      <c r="S291" s="15"/>
      <c r="T291" s="15"/>
      <c r="U291" s="15"/>
      <c r="V291" s="15"/>
      <c r="W291" s="15">
        <v>6843.94</v>
      </c>
      <c r="X291" s="15">
        <v>1</v>
      </c>
      <c r="Y291" s="15">
        <v>6843.94</v>
      </c>
      <c r="Z291" s="15">
        <v>6843.94</v>
      </c>
      <c r="AA291" s="15">
        <v>1</v>
      </c>
      <c r="AB291" s="15">
        <v>6843.94</v>
      </c>
    </row>
    <row r="292" spans="1:88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217</v>
      </c>
      <c r="F292" s="15">
        <f>ROUND(Source!AU273,O292)</f>
        <v>0</v>
      </c>
      <c r="G292" s="15" t="s">
        <v>172</v>
      </c>
      <c r="H292" s="15" t="s">
        <v>173</v>
      </c>
      <c r="I292" s="15"/>
      <c r="J292" s="15"/>
      <c r="K292" s="15">
        <v>217</v>
      </c>
      <c r="L292" s="15">
        <v>18</v>
      </c>
      <c r="M292" s="15">
        <v>3</v>
      </c>
      <c r="N292" s="15" t="s">
        <v>3</v>
      </c>
      <c r="O292" s="15">
        <v>2</v>
      </c>
      <c r="P292" s="15">
        <f>ROUND(Source!EM273,O292)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88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230</v>
      </c>
      <c r="F293" s="15">
        <f>ROUND(Source!BA273,O293)</f>
        <v>0</v>
      </c>
      <c r="G293" s="15" t="s">
        <v>174</v>
      </c>
      <c r="H293" s="15" t="s">
        <v>175</v>
      </c>
      <c r="I293" s="15"/>
      <c r="J293" s="15"/>
      <c r="K293" s="15">
        <v>230</v>
      </c>
      <c r="L293" s="15">
        <v>19</v>
      </c>
      <c r="M293" s="15">
        <v>3</v>
      </c>
      <c r="N293" s="15" t="s">
        <v>3</v>
      </c>
      <c r="O293" s="15">
        <v>2</v>
      </c>
      <c r="P293" s="15">
        <f>ROUND(Source!ES273,O293)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88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206</v>
      </c>
      <c r="F294" s="15">
        <f>ROUND(Source!T273,O294)</f>
        <v>0</v>
      </c>
      <c r="G294" s="15" t="s">
        <v>176</v>
      </c>
      <c r="H294" s="15" t="s">
        <v>177</v>
      </c>
      <c r="I294" s="15"/>
      <c r="J294" s="15"/>
      <c r="K294" s="15">
        <v>206</v>
      </c>
      <c r="L294" s="15">
        <v>20</v>
      </c>
      <c r="M294" s="15">
        <v>3</v>
      </c>
      <c r="N294" s="15" t="s">
        <v>3</v>
      </c>
      <c r="O294" s="15">
        <v>2</v>
      </c>
      <c r="P294" s="15">
        <f>ROUND(Source!DL273,O294)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88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207</v>
      </c>
      <c r="F295" s="15">
        <f>ROUND(Source!U273,O295)</f>
        <v>3.1640646000000001</v>
      </c>
      <c r="G295" s="15" t="s">
        <v>178</v>
      </c>
      <c r="H295" s="15" t="s">
        <v>179</v>
      </c>
      <c r="I295" s="15"/>
      <c r="J295" s="15"/>
      <c r="K295" s="15">
        <v>207</v>
      </c>
      <c r="L295" s="15">
        <v>21</v>
      </c>
      <c r="M295" s="15">
        <v>3</v>
      </c>
      <c r="N295" s="15" t="s">
        <v>3</v>
      </c>
      <c r="O295" s="15">
        <v>7</v>
      </c>
      <c r="P295" s="15">
        <f>ROUND(Source!DM273,O295)</f>
        <v>3.1640646000000001</v>
      </c>
      <c r="Q295" s="15"/>
      <c r="R295" s="15"/>
      <c r="S295" s="15"/>
      <c r="T295" s="15"/>
      <c r="U295" s="15"/>
      <c r="V295" s="15"/>
      <c r="W295" s="15">
        <v>3.1640646000000001</v>
      </c>
      <c r="X295" s="15">
        <v>1</v>
      </c>
      <c r="Y295" s="15">
        <v>3.1640646000000001</v>
      </c>
      <c r="Z295" s="15">
        <v>3.1640646000000001</v>
      </c>
      <c r="AA295" s="15">
        <v>1</v>
      </c>
      <c r="AB295" s="15">
        <v>3.1640646000000001</v>
      </c>
    </row>
    <row r="296" spans="1:88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208</v>
      </c>
      <c r="F296" s="15">
        <f>ROUND(Source!V273,O296)</f>
        <v>5.2856300000000002E-2</v>
      </c>
      <c r="G296" s="15" t="s">
        <v>180</v>
      </c>
      <c r="H296" s="15" t="s">
        <v>181</v>
      </c>
      <c r="I296" s="15"/>
      <c r="J296" s="15"/>
      <c r="K296" s="15">
        <v>208</v>
      </c>
      <c r="L296" s="15">
        <v>22</v>
      </c>
      <c r="M296" s="15">
        <v>3</v>
      </c>
      <c r="N296" s="15" t="s">
        <v>3</v>
      </c>
      <c r="O296" s="15">
        <v>7</v>
      </c>
      <c r="P296" s="15">
        <f>ROUND(Source!DN273,O296)</f>
        <v>5.2856300000000002E-2</v>
      </c>
      <c r="Q296" s="15"/>
      <c r="R296" s="15"/>
      <c r="S296" s="15"/>
      <c r="T296" s="15"/>
      <c r="U296" s="15"/>
      <c r="V296" s="15"/>
      <c r="W296" s="15">
        <v>5.2856300000000002E-2</v>
      </c>
      <c r="X296" s="15">
        <v>1</v>
      </c>
      <c r="Y296" s="15">
        <v>5.2856300000000002E-2</v>
      </c>
      <c r="Z296" s="15">
        <v>5.2856300000000002E-2</v>
      </c>
      <c r="AA296" s="15">
        <v>1</v>
      </c>
      <c r="AB296" s="15">
        <v>5.2856300000000002E-2</v>
      </c>
    </row>
    <row r="297" spans="1:88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209</v>
      </c>
      <c r="F297" s="15">
        <f>ROUND(Source!W273,O297)</f>
        <v>0</v>
      </c>
      <c r="G297" s="15" t="s">
        <v>182</v>
      </c>
      <c r="H297" s="15" t="s">
        <v>183</v>
      </c>
      <c r="I297" s="15"/>
      <c r="J297" s="15"/>
      <c r="K297" s="15">
        <v>209</v>
      </c>
      <c r="L297" s="15">
        <v>23</v>
      </c>
      <c r="M297" s="15">
        <v>3</v>
      </c>
      <c r="N297" s="15" t="s">
        <v>3</v>
      </c>
      <c r="O297" s="15">
        <v>2</v>
      </c>
      <c r="P297" s="15">
        <f>ROUND(Source!DO273,O297)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88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233</v>
      </c>
      <c r="F298" s="15">
        <f>ROUND(Source!BD273,O298)</f>
        <v>0</v>
      </c>
      <c r="G298" s="15" t="s">
        <v>184</v>
      </c>
      <c r="H298" s="15" t="s">
        <v>185</v>
      </c>
      <c r="I298" s="15"/>
      <c r="J298" s="15"/>
      <c r="K298" s="15">
        <v>233</v>
      </c>
      <c r="L298" s="15">
        <v>24</v>
      </c>
      <c r="M298" s="15">
        <v>3</v>
      </c>
      <c r="N298" s="15" t="s">
        <v>3</v>
      </c>
      <c r="O298" s="15">
        <v>2</v>
      </c>
      <c r="P298" s="15">
        <f>ROUND(Source!EV273,O298)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88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210</v>
      </c>
      <c r="F299" s="15">
        <f>ROUND(Source!X273,O299)</f>
        <v>2549.1999999999998</v>
      </c>
      <c r="G299" s="15" t="s">
        <v>186</v>
      </c>
      <c r="H299" s="15" t="s">
        <v>187</v>
      </c>
      <c r="I299" s="15"/>
      <c r="J299" s="15"/>
      <c r="K299" s="15">
        <v>210</v>
      </c>
      <c r="L299" s="15">
        <v>25</v>
      </c>
      <c r="M299" s="15">
        <v>3</v>
      </c>
      <c r="N299" s="15" t="s">
        <v>3</v>
      </c>
      <c r="O299" s="15">
        <v>2</v>
      </c>
      <c r="P299" s="15">
        <f>ROUND(Source!DP273,O299)</f>
        <v>2549.1999999999998</v>
      </c>
      <c r="Q299" s="15"/>
      <c r="R299" s="15"/>
      <c r="S299" s="15"/>
      <c r="T299" s="15"/>
      <c r="U299" s="15"/>
      <c r="V299" s="15"/>
      <c r="W299" s="15">
        <v>2549.1999999999998</v>
      </c>
      <c r="X299" s="15">
        <v>1</v>
      </c>
      <c r="Y299" s="15">
        <v>2549.1999999999998</v>
      </c>
      <c r="Z299" s="15">
        <v>2549.1999999999998</v>
      </c>
      <c r="AA299" s="15">
        <v>1</v>
      </c>
      <c r="AB299" s="15">
        <v>2549.1999999999998</v>
      </c>
    </row>
    <row r="300" spans="1:88" x14ac:dyDescent="0.2">
      <c r="A300" s="15">
        <v>50</v>
      </c>
      <c r="B300" s="15">
        <v>0</v>
      </c>
      <c r="C300" s="15">
        <v>0</v>
      </c>
      <c r="D300" s="15">
        <v>1</v>
      </c>
      <c r="E300" s="15">
        <v>211</v>
      </c>
      <c r="F300" s="15">
        <f>ROUND(Source!Y273,O300)</f>
        <v>1320.11</v>
      </c>
      <c r="G300" s="15" t="s">
        <v>188</v>
      </c>
      <c r="H300" s="15" t="s">
        <v>189</v>
      </c>
      <c r="I300" s="15"/>
      <c r="J300" s="15"/>
      <c r="K300" s="15">
        <v>211</v>
      </c>
      <c r="L300" s="15">
        <v>26</v>
      </c>
      <c r="M300" s="15">
        <v>3</v>
      </c>
      <c r="N300" s="15" t="s">
        <v>3</v>
      </c>
      <c r="O300" s="15">
        <v>2</v>
      </c>
      <c r="P300" s="15">
        <f>ROUND(Source!DQ273,O300)</f>
        <v>1320.11</v>
      </c>
      <c r="Q300" s="15"/>
      <c r="R300" s="15"/>
      <c r="S300" s="15"/>
      <c r="T300" s="15"/>
      <c r="U300" s="15"/>
      <c r="V300" s="15"/>
      <c r="W300" s="15">
        <v>1320.11</v>
      </c>
      <c r="X300" s="15">
        <v>1</v>
      </c>
      <c r="Y300" s="15">
        <v>1320.11</v>
      </c>
      <c r="Z300" s="15">
        <v>1320.11</v>
      </c>
      <c r="AA300" s="15">
        <v>1</v>
      </c>
      <c r="AB300" s="15">
        <v>1320.11</v>
      </c>
    </row>
    <row r="301" spans="1:88" x14ac:dyDescent="0.2">
      <c r="A301" s="15">
        <v>50</v>
      </c>
      <c r="B301" s="15">
        <v>0</v>
      </c>
      <c r="C301" s="15">
        <v>0</v>
      </c>
      <c r="D301" s="15">
        <v>1</v>
      </c>
      <c r="E301" s="15">
        <v>224</v>
      </c>
      <c r="F301" s="15">
        <f>ROUND(Source!AR273,O301)</f>
        <v>7545.27</v>
      </c>
      <c r="G301" s="15" t="s">
        <v>190</v>
      </c>
      <c r="H301" s="15" t="s">
        <v>191</v>
      </c>
      <c r="I301" s="15"/>
      <c r="J301" s="15"/>
      <c r="K301" s="15">
        <v>224</v>
      </c>
      <c r="L301" s="15">
        <v>27</v>
      </c>
      <c r="M301" s="15">
        <v>3</v>
      </c>
      <c r="N301" s="15" t="s">
        <v>3</v>
      </c>
      <c r="O301" s="15">
        <v>2</v>
      </c>
      <c r="P301" s="15">
        <f>ROUND(Source!EJ273,O301)</f>
        <v>7545.27</v>
      </c>
      <c r="Q301" s="15"/>
      <c r="R301" s="15"/>
      <c r="S301" s="15"/>
      <c r="T301" s="15"/>
      <c r="U301" s="15"/>
      <c r="V301" s="15"/>
      <c r="W301" s="15">
        <v>7545.27</v>
      </c>
      <c r="X301" s="15">
        <v>1</v>
      </c>
      <c r="Y301" s="15">
        <v>7545.27</v>
      </c>
      <c r="Z301" s="15">
        <v>7545.27</v>
      </c>
      <c r="AA301" s="15">
        <v>1</v>
      </c>
      <c r="AB301" s="15">
        <v>7545.27</v>
      </c>
    </row>
    <row r="303" spans="1:88" x14ac:dyDescent="0.2">
      <c r="A303" s="8">
        <v>4</v>
      </c>
      <c r="B303" s="8">
        <v>0</v>
      </c>
      <c r="C303" s="8"/>
      <c r="D303" s="8">
        <f>ROW(A310)</f>
        <v>310</v>
      </c>
      <c r="E303" s="8"/>
      <c r="F303" s="8" t="s">
        <v>30</v>
      </c>
      <c r="G303" s="8" t="s">
        <v>358</v>
      </c>
      <c r="H303" s="8" t="s">
        <v>3</v>
      </c>
      <c r="I303" s="8">
        <v>0</v>
      </c>
      <c r="J303" s="8"/>
      <c r="K303" s="8">
        <v>0</v>
      </c>
      <c r="L303" s="8"/>
      <c r="M303" s="8" t="s">
        <v>3</v>
      </c>
      <c r="N303" s="8"/>
      <c r="O303" s="8"/>
      <c r="P303" s="8"/>
      <c r="Q303" s="8"/>
      <c r="R303" s="8"/>
      <c r="S303" s="8">
        <v>0</v>
      </c>
      <c r="T303" s="8">
        <v>0</v>
      </c>
      <c r="U303" s="8" t="s">
        <v>3</v>
      </c>
      <c r="V303" s="8">
        <v>0</v>
      </c>
      <c r="W303" s="8"/>
      <c r="X303" s="8"/>
      <c r="Y303" s="8"/>
      <c r="Z303" s="8"/>
      <c r="AA303" s="8"/>
      <c r="AB303" s="8" t="s">
        <v>3</v>
      </c>
      <c r="AC303" s="8" t="s">
        <v>3</v>
      </c>
      <c r="AD303" s="8" t="s">
        <v>3</v>
      </c>
      <c r="AE303" s="8" t="s">
        <v>3</v>
      </c>
      <c r="AF303" s="8" t="s">
        <v>3</v>
      </c>
      <c r="AG303" s="8" t="s">
        <v>3</v>
      </c>
      <c r="AH303" s="8"/>
      <c r="AI303" s="8"/>
      <c r="AJ303" s="8"/>
      <c r="AK303" s="8"/>
      <c r="AL303" s="8"/>
      <c r="AM303" s="8"/>
      <c r="AN303" s="8"/>
      <c r="AO303" s="8"/>
      <c r="AP303" s="8" t="s">
        <v>3</v>
      </c>
      <c r="AQ303" s="8" t="s">
        <v>3</v>
      </c>
      <c r="AR303" s="8" t="s">
        <v>3</v>
      </c>
      <c r="AS303" s="8"/>
      <c r="AT303" s="8"/>
      <c r="AU303" s="8"/>
      <c r="AV303" s="8"/>
      <c r="AW303" s="8"/>
      <c r="AX303" s="8"/>
      <c r="AY303" s="8"/>
      <c r="AZ303" s="8" t="s">
        <v>3</v>
      </c>
      <c r="BA303" s="8"/>
      <c r="BB303" s="8" t="s">
        <v>3</v>
      </c>
      <c r="BC303" s="8" t="s">
        <v>3</v>
      </c>
      <c r="BD303" s="8" t="s">
        <v>3</v>
      </c>
      <c r="BE303" s="8" t="s">
        <v>3</v>
      </c>
      <c r="BF303" s="8" t="s">
        <v>3</v>
      </c>
      <c r="BG303" s="8" t="s">
        <v>3</v>
      </c>
      <c r="BH303" s="8" t="s">
        <v>3</v>
      </c>
      <c r="BI303" s="8" t="s">
        <v>3</v>
      </c>
      <c r="BJ303" s="8" t="s">
        <v>3</v>
      </c>
      <c r="BK303" s="8" t="s">
        <v>3</v>
      </c>
      <c r="BL303" s="8" t="s">
        <v>3</v>
      </c>
      <c r="BM303" s="8" t="s">
        <v>3</v>
      </c>
      <c r="BN303" s="8" t="s">
        <v>3</v>
      </c>
      <c r="BO303" s="8" t="s">
        <v>3</v>
      </c>
      <c r="BP303" s="8" t="s">
        <v>3</v>
      </c>
      <c r="BQ303" s="8"/>
      <c r="BR303" s="8"/>
      <c r="BS303" s="8"/>
      <c r="BT303" s="8"/>
      <c r="BU303" s="8"/>
      <c r="BV303" s="8"/>
      <c r="BW303" s="8"/>
      <c r="BX303" s="8">
        <v>0</v>
      </c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>
        <v>0</v>
      </c>
    </row>
    <row r="305" spans="1:255" x14ac:dyDescent="0.2">
      <c r="A305" s="9">
        <v>52</v>
      </c>
      <c r="B305" s="9">
        <f t="shared" ref="B305:G305" si="197">B310</f>
        <v>0</v>
      </c>
      <c r="C305" s="9">
        <f t="shared" si="197"/>
        <v>4</v>
      </c>
      <c r="D305" s="9">
        <f t="shared" si="197"/>
        <v>303</v>
      </c>
      <c r="E305" s="9">
        <f t="shared" si="197"/>
        <v>0</v>
      </c>
      <c r="F305" s="9" t="str">
        <f t="shared" si="197"/>
        <v>Новый раздел</v>
      </c>
      <c r="G305" s="9" t="str">
        <f t="shared" si="197"/>
        <v>Оборудование</v>
      </c>
      <c r="H305" s="9"/>
      <c r="I305" s="9"/>
      <c r="J305" s="9"/>
      <c r="K305" s="9"/>
      <c r="L305" s="9"/>
      <c r="M305" s="9"/>
      <c r="N305" s="9"/>
      <c r="O305" s="9">
        <f t="shared" ref="O305:BZ305" si="198">O310</f>
        <v>0</v>
      </c>
      <c r="P305" s="9">
        <f t="shared" si="198"/>
        <v>0</v>
      </c>
      <c r="Q305" s="9">
        <f t="shared" si="198"/>
        <v>0</v>
      </c>
      <c r="R305" s="9">
        <f t="shared" si="198"/>
        <v>0</v>
      </c>
      <c r="S305" s="9">
        <f t="shared" si="198"/>
        <v>0</v>
      </c>
      <c r="T305" s="9">
        <f t="shared" si="198"/>
        <v>0</v>
      </c>
      <c r="U305" s="9">
        <f t="shared" si="198"/>
        <v>0</v>
      </c>
      <c r="V305" s="9">
        <f t="shared" si="198"/>
        <v>0</v>
      </c>
      <c r="W305" s="9">
        <f t="shared" si="198"/>
        <v>0</v>
      </c>
      <c r="X305" s="9">
        <f t="shared" si="198"/>
        <v>0</v>
      </c>
      <c r="Y305" s="9">
        <f t="shared" si="198"/>
        <v>0</v>
      </c>
      <c r="Z305" s="9">
        <f t="shared" si="198"/>
        <v>0</v>
      </c>
      <c r="AA305" s="9">
        <f t="shared" si="198"/>
        <v>0</v>
      </c>
      <c r="AB305" s="9">
        <f t="shared" si="198"/>
        <v>0</v>
      </c>
      <c r="AC305" s="9">
        <f t="shared" si="198"/>
        <v>0</v>
      </c>
      <c r="AD305" s="9">
        <f t="shared" si="198"/>
        <v>0</v>
      </c>
      <c r="AE305" s="9">
        <f t="shared" si="198"/>
        <v>0</v>
      </c>
      <c r="AF305" s="9">
        <f t="shared" si="198"/>
        <v>0</v>
      </c>
      <c r="AG305" s="9">
        <f t="shared" si="198"/>
        <v>0</v>
      </c>
      <c r="AH305" s="9">
        <f t="shared" si="198"/>
        <v>0</v>
      </c>
      <c r="AI305" s="9">
        <f t="shared" si="198"/>
        <v>0</v>
      </c>
      <c r="AJ305" s="9">
        <f t="shared" si="198"/>
        <v>0</v>
      </c>
      <c r="AK305" s="9">
        <f t="shared" si="198"/>
        <v>0</v>
      </c>
      <c r="AL305" s="9">
        <f t="shared" si="198"/>
        <v>0</v>
      </c>
      <c r="AM305" s="9">
        <f t="shared" si="198"/>
        <v>0</v>
      </c>
      <c r="AN305" s="9">
        <f t="shared" si="198"/>
        <v>0</v>
      </c>
      <c r="AO305" s="9">
        <f t="shared" si="198"/>
        <v>0</v>
      </c>
      <c r="AP305" s="9">
        <f t="shared" si="198"/>
        <v>0</v>
      </c>
      <c r="AQ305" s="9">
        <f t="shared" si="198"/>
        <v>0</v>
      </c>
      <c r="AR305" s="9">
        <f t="shared" si="198"/>
        <v>0</v>
      </c>
      <c r="AS305" s="9">
        <f t="shared" si="198"/>
        <v>0</v>
      </c>
      <c r="AT305" s="9">
        <f t="shared" si="198"/>
        <v>0</v>
      </c>
      <c r="AU305" s="9">
        <f t="shared" si="198"/>
        <v>0</v>
      </c>
      <c r="AV305" s="9">
        <f t="shared" si="198"/>
        <v>0</v>
      </c>
      <c r="AW305" s="9">
        <f t="shared" si="198"/>
        <v>0</v>
      </c>
      <c r="AX305" s="9">
        <f t="shared" si="198"/>
        <v>0</v>
      </c>
      <c r="AY305" s="9">
        <f t="shared" si="198"/>
        <v>0</v>
      </c>
      <c r="AZ305" s="9">
        <f t="shared" si="198"/>
        <v>0</v>
      </c>
      <c r="BA305" s="9">
        <f t="shared" si="198"/>
        <v>0</v>
      </c>
      <c r="BB305" s="9">
        <f t="shared" si="198"/>
        <v>0</v>
      </c>
      <c r="BC305" s="9">
        <f t="shared" si="198"/>
        <v>0</v>
      </c>
      <c r="BD305" s="9">
        <f t="shared" si="198"/>
        <v>0</v>
      </c>
      <c r="BE305" s="9">
        <f t="shared" si="198"/>
        <v>0</v>
      </c>
      <c r="BF305" s="9">
        <f t="shared" si="198"/>
        <v>0</v>
      </c>
      <c r="BG305" s="9">
        <f t="shared" si="198"/>
        <v>0</v>
      </c>
      <c r="BH305" s="9">
        <f t="shared" si="198"/>
        <v>0</v>
      </c>
      <c r="BI305" s="9">
        <f t="shared" si="198"/>
        <v>0</v>
      </c>
      <c r="BJ305" s="9">
        <f t="shared" si="198"/>
        <v>0</v>
      </c>
      <c r="BK305" s="9">
        <f t="shared" si="198"/>
        <v>0</v>
      </c>
      <c r="BL305" s="9">
        <f t="shared" si="198"/>
        <v>0</v>
      </c>
      <c r="BM305" s="9">
        <f t="shared" si="198"/>
        <v>0</v>
      </c>
      <c r="BN305" s="9">
        <f t="shared" si="198"/>
        <v>0</v>
      </c>
      <c r="BO305" s="9">
        <f t="shared" si="198"/>
        <v>0</v>
      </c>
      <c r="BP305" s="9">
        <f t="shared" si="198"/>
        <v>0</v>
      </c>
      <c r="BQ305" s="9">
        <f t="shared" si="198"/>
        <v>0</v>
      </c>
      <c r="BR305" s="9">
        <f t="shared" si="198"/>
        <v>0</v>
      </c>
      <c r="BS305" s="9">
        <f t="shared" si="198"/>
        <v>0</v>
      </c>
      <c r="BT305" s="9">
        <f t="shared" si="198"/>
        <v>0</v>
      </c>
      <c r="BU305" s="9">
        <f t="shared" si="198"/>
        <v>0</v>
      </c>
      <c r="BV305" s="9">
        <f t="shared" si="198"/>
        <v>0</v>
      </c>
      <c r="BW305" s="9">
        <f t="shared" si="198"/>
        <v>0</v>
      </c>
      <c r="BX305" s="9">
        <f t="shared" si="198"/>
        <v>0</v>
      </c>
      <c r="BY305" s="9">
        <f t="shared" si="198"/>
        <v>0</v>
      </c>
      <c r="BZ305" s="9">
        <f t="shared" si="198"/>
        <v>0</v>
      </c>
      <c r="CA305" s="9">
        <f t="shared" ref="CA305:EL305" si="199">CA310</f>
        <v>0</v>
      </c>
      <c r="CB305" s="9">
        <f t="shared" si="199"/>
        <v>0</v>
      </c>
      <c r="CC305" s="9">
        <f t="shared" si="199"/>
        <v>0</v>
      </c>
      <c r="CD305" s="9">
        <f t="shared" si="199"/>
        <v>0</v>
      </c>
      <c r="CE305" s="9">
        <f t="shared" si="199"/>
        <v>0</v>
      </c>
      <c r="CF305" s="9">
        <f t="shared" si="199"/>
        <v>0</v>
      </c>
      <c r="CG305" s="9">
        <f t="shared" si="199"/>
        <v>0</v>
      </c>
      <c r="CH305" s="9">
        <f t="shared" si="199"/>
        <v>0</v>
      </c>
      <c r="CI305" s="9">
        <f t="shared" si="199"/>
        <v>0</v>
      </c>
      <c r="CJ305" s="9">
        <f t="shared" si="199"/>
        <v>0</v>
      </c>
      <c r="CK305" s="9">
        <f t="shared" si="199"/>
        <v>0</v>
      </c>
      <c r="CL305" s="9">
        <f t="shared" si="199"/>
        <v>0</v>
      </c>
      <c r="CM305" s="9">
        <f t="shared" si="199"/>
        <v>0</v>
      </c>
      <c r="CN305" s="9">
        <f t="shared" si="199"/>
        <v>0</v>
      </c>
      <c r="CO305" s="9">
        <f t="shared" si="199"/>
        <v>0</v>
      </c>
      <c r="CP305" s="9">
        <f t="shared" si="199"/>
        <v>0</v>
      </c>
      <c r="CQ305" s="9">
        <f t="shared" si="199"/>
        <v>0</v>
      </c>
      <c r="CR305" s="9">
        <f t="shared" si="199"/>
        <v>0</v>
      </c>
      <c r="CS305" s="9">
        <f t="shared" si="199"/>
        <v>0</v>
      </c>
      <c r="CT305" s="9">
        <f t="shared" si="199"/>
        <v>0</v>
      </c>
      <c r="CU305" s="9">
        <f t="shared" si="199"/>
        <v>0</v>
      </c>
      <c r="CV305" s="9">
        <f t="shared" si="199"/>
        <v>0</v>
      </c>
      <c r="CW305" s="9">
        <f t="shared" si="199"/>
        <v>0</v>
      </c>
      <c r="CX305" s="9">
        <f t="shared" si="199"/>
        <v>0</v>
      </c>
      <c r="CY305" s="9">
        <f t="shared" si="199"/>
        <v>0</v>
      </c>
      <c r="CZ305" s="9">
        <f t="shared" si="199"/>
        <v>0</v>
      </c>
      <c r="DA305" s="9">
        <f t="shared" si="199"/>
        <v>0</v>
      </c>
      <c r="DB305" s="9">
        <f t="shared" si="199"/>
        <v>0</v>
      </c>
      <c r="DC305" s="9">
        <f t="shared" si="199"/>
        <v>0</v>
      </c>
      <c r="DD305" s="9">
        <f t="shared" si="199"/>
        <v>0</v>
      </c>
      <c r="DE305" s="9">
        <f t="shared" si="199"/>
        <v>0</v>
      </c>
      <c r="DF305" s="9">
        <f t="shared" si="199"/>
        <v>0</v>
      </c>
      <c r="DG305" s="10">
        <f t="shared" si="199"/>
        <v>0</v>
      </c>
      <c r="DH305" s="10">
        <f t="shared" si="199"/>
        <v>0</v>
      </c>
      <c r="DI305" s="10">
        <f t="shared" si="199"/>
        <v>0</v>
      </c>
      <c r="DJ305" s="10">
        <f t="shared" si="199"/>
        <v>0</v>
      </c>
      <c r="DK305" s="10">
        <f t="shared" si="199"/>
        <v>0</v>
      </c>
      <c r="DL305" s="10">
        <f t="shared" si="199"/>
        <v>0</v>
      </c>
      <c r="DM305" s="10">
        <f t="shared" si="199"/>
        <v>0</v>
      </c>
      <c r="DN305" s="10">
        <f t="shared" si="199"/>
        <v>0</v>
      </c>
      <c r="DO305" s="10">
        <f t="shared" si="199"/>
        <v>0</v>
      </c>
      <c r="DP305" s="10">
        <f t="shared" si="199"/>
        <v>0</v>
      </c>
      <c r="DQ305" s="10">
        <f t="shared" si="199"/>
        <v>0</v>
      </c>
      <c r="DR305" s="10">
        <f t="shared" si="199"/>
        <v>0</v>
      </c>
      <c r="DS305" s="10">
        <f t="shared" si="199"/>
        <v>0</v>
      </c>
      <c r="DT305" s="10">
        <f t="shared" si="199"/>
        <v>0</v>
      </c>
      <c r="DU305" s="10">
        <f t="shared" si="199"/>
        <v>0</v>
      </c>
      <c r="DV305" s="10">
        <f t="shared" si="199"/>
        <v>0</v>
      </c>
      <c r="DW305" s="10">
        <f t="shared" si="199"/>
        <v>0</v>
      </c>
      <c r="DX305" s="10">
        <f t="shared" si="199"/>
        <v>0</v>
      </c>
      <c r="DY305" s="10">
        <f t="shared" si="199"/>
        <v>0</v>
      </c>
      <c r="DZ305" s="10">
        <f t="shared" si="199"/>
        <v>0</v>
      </c>
      <c r="EA305" s="10">
        <f t="shared" si="199"/>
        <v>0</v>
      </c>
      <c r="EB305" s="10">
        <f t="shared" si="199"/>
        <v>0</v>
      </c>
      <c r="EC305" s="10">
        <f t="shared" si="199"/>
        <v>0</v>
      </c>
      <c r="ED305" s="10">
        <f t="shared" si="199"/>
        <v>0</v>
      </c>
      <c r="EE305" s="10">
        <f t="shared" si="199"/>
        <v>0</v>
      </c>
      <c r="EF305" s="10">
        <f t="shared" si="199"/>
        <v>0</v>
      </c>
      <c r="EG305" s="10">
        <f t="shared" si="199"/>
        <v>0</v>
      </c>
      <c r="EH305" s="10">
        <f t="shared" si="199"/>
        <v>0</v>
      </c>
      <c r="EI305" s="10">
        <f t="shared" si="199"/>
        <v>0</v>
      </c>
      <c r="EJ305" s="10">
        <f t="shared" si="199"/>
        <v>0</v>
      </c>
      <c r="EK305" s="10">
        <f t="shared" si="199"/>
        <v>0</v>
      </c>
      <c r="EL305" s="10">
        <f t="shared" si="199"/>
        <v>0</v>
      </c>
      <c r="EM305" s="10">
        <f t="shared" ref="EM305:GX305" si="200">EM310</f>
        <v>0</v>
      </c>
      <c r="EN305" s="10">
        <f t="shared" si="200"/>
        <v>0</v>
      </c>
      <c r="EO305" s="10">
        <f t="shared" si="200"/>
        <v>0</v>
      </c>
      <c r="EP305" s="10">
        <f t="shared" si="200"/>
        <v>0</v>
      </c>
      <c r="EQ305" s="10">
        <f t="shared" si="200"/>
        <v>0</v>
      </c>
      <c r="ER305" s="10">
        <f t="shared" si="200"/>
        <v>0</v>
      </c>
      <c r="ES305" s="10">
        <f t="shared" si="200"/>
        <v>0</v>
      </c>
      <c r="ET305" s="10">
        <f t="shared" si="200"/>
        <v>0</v>
      </c>
      <c r="EU305" s="10">
        <f t="shared" si="200"/>
        <v>0</v>
      </c>
      <c r="EV305" s="10">
        <f t="shared" si="200"/>
        <v>0</v>
      </c>
      <c r="EW305" s="10">
        <f t="shared" si="200"/>
        <v>0</v>
      </c>
      <c r="EX305" s="10">
        <f t="shared" si="200"/>
        <v>0</v>
      </c>
      <c r="EY305" s="10">
        <f t="shared" si="200"/>
        <v>0</v>
      </c>
      <c r="EZ305" s="10">
        <f t="shared" si="200"/>
        <v>0</v>
      </c>
      <c r="FA305" s="10">
        <f t="shared" si="200"/>
        <v>0</v>
      </c>
      <c r="FB305" s="10">
        <f t="shared" si="200"/>
        <v>0</v>
      </c>
      <c r="FC305" s="10">
        <f t="shared" si="200"/>
        <v>0</v>
      </c>
      <c r="FD305" s="10">
        <f t="shared" si="200"/>
        <v>0</v>
      </c>
      <c r="FE305" s="10">
        <f t="shared" si="200"/>
        <v>0</v>
      </c>
      <c r="FF305" s="10">
        <f t="shared" si="200"/>
        <v>0</v>
      </c>
      <c r="FG305" s="10">
        <f t="shared" si="200"/>
        <v>0</v>
      </c>
      <c r="FH305" s="10">
        <f t="shared" si="200"/>
        <v>0</v>
      </c>
      <c r="FI305" s="10">
        <f t="shared" si="200"/>
        <v>0</v>
      </c>
      <c r="FJ305" s="10">
        <f t="shared" si="200"/>
        <v>0</v>
      </c>
      <c r="FK305" s="10">
        <f t="shared" si="200"/>
        <v>0</v>
      </c>
      <c r="FL305" s="10">
        <f t="shared" si="200"/>
        <v>0</v>
      </c>
      <c r="FM305" s="10">
        <f t="shared" si="200"/>
        <v>0</v>
      </c>
      <c r="FN305" s="10">
        <f t="shared" si="200"/>
        <v>0</v>
      </c>
      <c r="FO305" s="10">
        <f t="shared" si="200"/>
        <v>0</v>
      </c>
      <c r="FP305" s="10">
        <f t="shared" si="200"/>
        <v>0</v>
      </c>
      <c r="FQ305" s="10">
        <f t="shared" si="200"/>
        <v>0</v>
      </c>
      <c r="FR305" s="10">
        <f t="shared" si="200"/>
        <v>0</v>
      </c>
      <c r="FS305" s="10">
        <f t="shared" si="200"/>
        <v>0</v>
      </c>
      <c r="FT305" s="10">
        <f t="shared" si="200"/>
        <v>0</v>
      </c>
      <c r="FU305" s="10">
        <f t="shared" si="200"/>
        <v>0</v>
      </c>
      <c r="FV305" s="10">
        <f t="shared" si="200"/>
        <v>0</v>
      </c>
      <c r="FW305" s="10">
        <f t="shared" si="200"/>
        <v>0</v>
      </c>
      <c r="FX305" s="10">
        <f t="shared" si="200"/>
        <v>0</v>
      </c>
      <c r="FY305" s="10">
        <f t="shared" si="200"/>
        <v>0</v>
      </c>
      <c r="FZ305" s="10">
        <f t="shared" si="200"/>
        <v>0</v>
      </c>
      <c r="GA305" s="10">
        <f t="shared" si="200"/>
        <v>0</v>
      </c>
      <c r="GB305" s="10">
        <f t="shared" si="200"/>
        <v>0</v>
      </c>
      <c r="GC305" s="10">
        <f t="shared" si="200"/>
        <v>0</v>
      </c>
      <c r="GD305" s="10">
        <f t="shared" si="200"/>
        <v>0</v>
      </c>
      <c r="GE305" s="10">
        <f t="shared" si="200"/>
        <v>0</v>
      </c>
      <c r="GF305" s="10">
        <f t="shared" si="200"/>
        <v>0</v>
      </c>
      <c r="GG305" s="10">
        <f t="shared" si="200"/>
        <v>0</v>
      </c>
      <c r="GH305" s="10">
        <f t="shared" si="200"/>
        <v>0</v>
      </c>
      <c r="GI305" s="10">
        <f t="shared" si="200"/>
        <v>0</v>
      </c>
      <c r="GJ305" s="10">
        <f t="shared" si="200"/>
        <v>0</v>
      </c>
      <c r="GK305" s="10">
        <f t="shared" si="200"/>
        <v>0</v>
      </c>
      <c r="GL305" s="10">
        <f t="shared" si="200"/>
        <v>0</v>
      </c>
      <c r="GM305" s="10">
        <f t="shared" si="200"/>
        <v>0</v>
      </c>
      <c r="GN305" s="10">
        <f t="shared" si="200"/>
        <v>0</v>
      </c>
      <c r="GO305" s="10">
        <f t="shared" si="200"/>
        <v>0</v>
      </c>
      <c r="GP305" s="10">
        <f t="shared" si="200"/>
        <v>0</v>
      </c>
      <c r="GQ305" s="10">
        <f t="shared" si="200"/>
        <v>0</v>
      </c>
      <c r="GR305" s="10">
        <f t="shared" si="200"/>
        <v>0</v>
      </c>
      <c r="GS305" s="10">
        <f t="shared" si="200"/>
        <v>0</v>
      </c>
      <c r="GT305" s="10">
        <f t="shared" si="200"/>
        <v>0</v>
      </c>
      <c r="GU305" s="10">
        <f t="shared" si="200"/>
        <v>0</v>
      </c>
      <c r="GV305" s="10">
        <f t="shared" si="200"/>
        <v>0</v>
      </c>
      <c r="GW305" s="10">
        <f t="shared" si="200"/>
        <v>0</v>
      </c>
      <c r="GX305" s="10">
        <f t="shared" si="200"/>
        <v>0</v>
      </c>
    </row>
    <row r="307" spans="1:255" x14ac:dyDescent="0.2">
      <c r="A307" s="11">
        <v>17</v>
      </c>
      <c r="B307" s="11">
        <v>0</v>
      </c>
      <c r="C307" s="11"/>
      <c r="D307" s="11"/>
      <c r="E307" s="11" t="s">
        <v>3</v>
      </c>
      <c r="F307" s="11" t="s">
        <v>359</v>
      </c>
      <c r="G307" s="11" t="s">
        <v>360</v>
      </c>
      <c r="H307" s="11" t="s">
        <v>361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f>ROUND(L307-M307,4)</f>
        <v>0</v>
      </c>
      <c r="O307" s="11">
        <f>ROUND(CP307,2)</f>
        <v>0</v>
      </c>
      <c r="P307" s="11">
        <f>ROUND(CQ307*I307,2)</f>
        <v>0</v>
      </c>
      <c r="Q307" s="11">
        <f>ROUND(CR307*I307,2)</f>
        <v>0</v>
      </c>
      <c r="R307" s="11">
        <f>ROUND(CS307*I307,2)</f>
        <v>0</v>
      </c>
      <c r="S307" s="11">
        <f>ROUND(CT307*I307,2)</f>
        <v>0</v>
      </c>
      <c r="T307" s="11">
        <f>ROUND(CU307*I307,2)</f>
        <v>0</v>
      </c>
      <c r="U307" s="11">
        <f>ROUND(CV307*I307,7)</f>
        <v>0</v>
      </c>
      <c r="V307" s="11">
        <f>ROUND(CW307*I307,7)</f>
        <v>0</v>
      </c>
      <c r="W307" s="11">
        <f>ROUND(CX307*I307,2)</f>
        <v>0</v>
      </c>
      <c r="X307" s="11">
        <f>ROUND(CY307,2)</f>
        <v>0</v>
      </c>
      <c r="Y307" s="11">
        <f>ROUND(CZ307,2)</f>
        <v>0</v>
      </c>
      <c r="Z307" s="11"/>
      <c r="AA307" s="11">
        <v>-1</v>
      </c>
      <c r="AB307" s="11">
        <f>ROUND((AC307+AD307+AF307),6)</f>
        <v>11272.5</v>
      </c>
      <c r="AC307" s="11">
        <f>ROUND((ES307),6)</f>
        <v>11272.5</v>
      </c>
      <c r="AD307" s="11">
        <f>ROUND((((ET307)-(EU307))+AE307),6)</f>
        <v>0</v>
      </c>
      <c r="AE307" s="11">
        <f>ROUND((EU307),6)</f>
        <v>0</v>
      </c>
      <c r="AF307" s="11">
        <f>ROUND((EV307),6)</f>
        <v>0</v>
      </c>
      <c r="AG307" s="11">
        <f>ROUND((AP307),6)</f>
        <v>0</v>
      </c>
      <c r="AH307" s="11">
        <f>(EW307)</f>
        <v>0</v>
      </c>
      <c r="AI307" s="11">
        <f>(EX307)</f>
        <v>0</v>
      </c>
      <c r="AJ307" s="11">
        <f>(AS307)</f>
        <v>0</v>
      </c>
      <c r="AK307" s="11">
        <v>11272.5</v>
      </c>
      <c r="AL307" s="11">
        <v>11272.5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1</v>
      </c>
      <c r="AW307" s="11">
        <v>1</v>
      </c>
      <c r="AX307" s="11"/>
      <c r="AY307" s="11"/>
      <c r="AZ307" s="11">
        <v>1</v>
      </c>
      <c r="BA307" s="11">
        <v>1</v>
      </c>
      <c r="BB307" s="11">
        <v>1</v>
      </c>
      <c r="BC307" s="11">
        <v>1</v>
      </c>
      <c r="BD307" s="11" t="s">
        <v>3</v>
      </c>
      <c r="BE307" s="11" t="s">
        <v>3</v>
      </c>
      <c r="BF307" s="11" t="s">
        <v>3</v>
      </c>
      <c r="BG307" s="11" t="s">
        <v>3</v>
      </c>
      <c r="BH307" s="11">
        <v>3</v>
      </c>
      <c r="BI307" s="11">
        <v>3</v>
      </c>
      <c r="BJ307" s="11" t="s">
        <v>3</v>
      </c>
      <c r="BK307" s="11"/>
      <c r="BL307" s="11"/>
      <c r="BM307" s="11">
        <v>100</v>
      </c>
      <c r="BN307" s="11">
        <v>0</v>
      </c>
      <c r="BO307" s="11" t="s">
        <v>3</v>
      </c>
      <c r="BP307" s="11">
        <v>0</v>
      </c>
      <c r="BQ307" s="11">
        <v>5</v>
      </c>
      <c r="BR307" s="11">
        <v>0</v>
      </c>
      <c r="BS307" s="11">
        <v>1</v>
      </c>
      <c r="BT307" s="11">
        <v>1</v>
      </c>
      <c r="BU307" s="11">
        <v>1</v>
      </c>
      <c r="BV307" s="11">
        <v>1</v>
      </c>
      <c r="BW307" s="11">
        <v>1</v>
      </c>
      <c r="BX307" s="11">
        <v>1</v>
      </c>
      <c r="BY307" s="11" t="s">
        <v>3</v>
      </c>
      <c r="BZ307" s="11">
        <v>0</v>
      </c>
      <c r="CA307" s="11">
        <v>0</v>
      </c>
      <c r="CB307" s="11" t="s">
        <v>3</v>
      </c>
      <c r="CC307" s="11"/>
      <c r="CD307" s="11"/>
      <c r="CE307" s="11">
        <v>0</v>
      </c>
      <c r="CF307" s="11"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 t="s">
        <v>3</v>
      </c>
      <c r="CO307" s="11">
        <v>0</v>
      </c>
      <c r="CP307" s="11">
        <f>(P307+Q307+S307+R307)</f>
        <v>0</v>
      </c>
      <c r="CQ307" s="11">
        <f>ROUND(AL307,2)</f>
        <v>11272.5</v>
      </c>
      <c r="CR307" s="11">
        <f>ROUND(AM307,2)</f>
        <v>0</v>
      </c>
      <c r="CS307" s="11">
        <f>ROUND(AN307*BS307,2)</f>
        <v>0</v>
      </c>
      <c r="CT307" s="11">
        <f>ROUND(AO307*BA307,2)</f>
        <v>0</v>
      </c>
      <c r="CU307" s="11">
        <f t="shared" ref="CU307:CX308" si="201">AG307</f>
        <v>0</v>
      </c>
      <c r="CV307" s="11">
        <f t="shared" si="201"/>
        <v>0</v>
      </c>
      <c r="CW307" s="11">
        <f t="shared" si="201"/>
        <v>0</v>
      </c>
      <c r="CX307" s="11">
        <f t="shared" si="201"/>
        <v>0</v>
      </c>
      <c r="CY307" s="11">
        <f>0</f>
        <v>0</v>
      </c>
      <c r="CZ307" s="11">
        <f>0</f>
        <v>0</v>
      </c>
      <c r="DA307" s="11"/>
      <c r="DB307" s="11"/>
      <c r="DC307" s="11" t="s">
        <v>3</v>
      </c>
      <c r="DD307" s="11" t="s">
        <v>3</v>
      </c>
      <c r="DE307" s="11" t="s">
        <v>3</v>
      </c>
      <c r="DF307" s="11" t="s">
        <v>3</v>
      </c>
      <c r="DG307" s="11" t="s">
        <v>3</v>
      </c>
      <c r="DH307" s="11" t="s">
        <v>3</v>
      </c>
      <c r="DI307" s="11" t="s">
        <v>3</v>
      </c>
      <c r="DJ307" s="11" t="s">
        <v>3</v>
      </c>
      <c r="DK307" s="11" t="s">
        <v>3</v>
      </c>
      <c r="DL307" s="11" t="s">
        <v>3</v>
      </c>
      <c r="DM307" s="11" t="s">
        <v>3</v>
      </c>
      <c r="DN307" s="11">
        <v>0</v>
      </c>
      <c r="DO307" s="11">
        <v>0</v>
      </c>
      <c r="DP307" s="11">
        <v>1</v>
      </c>
      <c r="DQ307" s="11">
        <v>1</v>
      </c>
      <c r="DR307" s="11"/>
      <c r="DS307" s="11"/>
      <c r="DT307" s="11"/>
      <c r="DU307" s="11">
        <v>1010</v>
      </c>
      <c r="DV307" s="11" t="s">
        <v>361</v>
      </c>
      <c r="DW307" s="11" t="s">
        <v>361</v>
      </c>
      <c r="DX307" s="11">
        <v>1</v>
      </c>
      <c r="DY307" s="11"/>
      <c r="DZ307" s="11" t="s">
        <v>3</v>
      </c>
      <c r="EA307" s="11" t="s">
        <v>3</v>
      </c>
      <c r="EB307" s="11" t="s">
        <v>3</v>
      </c>
      <c r="EC307" s="11" t="s">
        <v>3</v>
      </c>
      <c r="ED307" s="11"/>
      <c r="EE307" s="11">
        <v>87477259</v>
      </c>
      <c r="EF307" s="11">
        <v>5</v>
      </c>
      <c r="EG307" s="11" t="s">
        <v>362</v>
      </c>
      <c r="EH307" s="11">
        <v>0</v>
      </c>
      <c r="EI307" s="11" t="s">
        <v>3</v>
      </c>
      <c r="EJ307" s="11">
        <v>3</v>
      </c>
      <c r="EK307" s="11">
        <v>100</v>
      </c>
      <c r="EL307" s="11" t="s">
        <v>358</v>
      </c>
      <c r="EM307" s="11" t="s">
        <v>363</v>
      </c>
      <c r="EN307" s="11"/>
      <c r="EO307" s="11" t="s">
        <v>3</v>
      </c>
      <c r="EP307" s="11"/>
      <c r="EQ307" s="11">
        <v>132096</v>
      </c>
      <c r="ER307" s="11">
        <v>11272.5</v>
      </c>
      <c r="ES307" s="11">
        <v>11272.5</v>
      </c>
      <c r="ET307" s="11">
        <v>0</v>
      </c>
      <c r="EU307" s="11">
        <v>0</v>
      </c>
      <c r="EV307" s="11">
        <v>0</v>
      </c>
      <c r="EW307" s="11">
        <v>0</v>
      </c>
      <c r="EX307" s="11">
        <v>0</v>
      </c>
      <c r="EY307" s="11">
        <v>0</v>
      </c>
      <c r="EZ307" s="11">
        <v>5</v>
      </c>
      <c r="FA307" s="11"/>
      <c r="FB307" s="11"/>
      <c r="FC307" s="11">
        <v>1</v>
      </c>
      <c r="FD307" s="11">
        <v>18</v>
      </c>
      <c r="FE307" s="11"/>
      <c r="FF307" s="11">
        <v>12977.28</v>
      </c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>
        <v>0</v>
      </c>
      <c r="FR307" s="11">
        <f>P307</f>
        <v>0</v>
      </c>
      <c r="FS307" s="11">
        <v>0</v>
      </c>
      <c r="FT307" s="11"/>
      <c r="FU307" s="11"/>
      <c r="FV307" s="11"/>
      <c r="FW307" s="11"/>
      <c r="FX307" s="11">
        <v>0</v>
      </c>
      <c r="FY307" s="11">
        <v>0</v>
      </c>
      <c r="FZ307" s="11"/>
      <c r="GA307" s="11" t="s">
        <v>364</v>
      </c>
      <c r="GB307" s="11"/>
      <c r="GC307" s="11"/>
      <c r="GD307" s="11">
        <v>1</v>
      </c>
      <c r="GE307" s="11"/>
      <c r="GF307" s="11">
        <v>-1571028191</v>
      </c>
      <c r="GG307" s="11">
        <v>2</v>
      </c>
      <c r="GH307" s="11">
        <v>3</v>
      </c>
      <c r="GI307" s="11">
        <v>-2</v>
      </c>
      <c r="GJ307" s="11">
        <v>0</v>
      </c>
      <c r="GK307" s="11">
        <v>0</v>
      </c>
      <c r="GL307" s="11">
        <f>ROUND(IF(AND(BH307=3,BI307=3,FS307&lt;&gt;0),P307,0),2)</f>
        <v>0</v>
      </c>
      <c r="GM307" s="11">
        <f>ROUND(O307+X307+Y307,2)+GX307</f>
        <v>0</v>
      </c>
      <c r="GN307" s="11">
        <f>IF(OR(BI307=0,BI307=1),GM307-GX307,0)</f>
        <v>0</v>
      </c>
      <c r="GO307" s="11">
        <f>IF(BI307=2,GM307-GX307,0)</f>
        <v>0</v>
      </c>
      <c r="GP307" s="11">
        <f>IF(BI307=4,GM307-GX307,0)</f>
        <v>0</v>
      </c>
      <c r="GQ307" s="11"/>
      <c r="GR307" s="11">
        <v>1</v>
      </c>
      <c r="GS307" s="11">
        <v>1</v>
      </c>
      <c r="GT307" s="11">
        <v>0</v>
      </c>
      <c r="GU307" s="11" t="s">
        <v>3</v>
      </c>
      <c r="GV307" s="11">
        <f>ROUND((GT307),6)</f>
        <v>0</v>
      </c>
      <c r="GW307" s="11">
        <v>1</v>
      </c>
      <c r="GX307" s="11">
        <f>ROUND(HC307*I307,2)</f>
        <v>0</v>
      </c>
      <c r="GY307" s="11"/>
      <c r="GZ307" s="11"/>
      <c r="HA307" s="11">
        <v>0</v>
      </c>
      <c r="HB307" s="11">
        <v>0</v>
      </c>
      <c r="HC307" s="11">
        <f>GV307*GW307</f>
        <v>0</v>
      </c>
      <c r="HD307" s="11"/>
      <c r="HE307" s="11" t="s">
        <v>224</v>
      </c>
      <c r="HF307" s="11" t="s">
        <v>365</v>
      </c>
      <c r="HG307" s="11"/>
      <c r="HH307" s="11">
        <f>ROUND(ROUND(AL307,2)*I307,2)</f>
        <v>0</v>
      </c>
      <c r="HI307" s="11"/>
      <c r="HJ307" s="11"/>
      <c r="HK307" s="11"/>
      <c r="HL307" s="11"/>
      <c r="HM307" s="11" t="s">
        <v>3</v>
      </c>
      <c r="HN307" s="11" t="s">
        <v>3</v>
      </c>
      <c r="HO307" s="11" t="s">
        <v>3</v>
      </c>
      <c r="HP307" s="11" t="s">
        <v>3</v>
      </c>
      <c r="HQ307" s="11" t="s">
        <v>3</v>
      </c>
      <c r="HR307" s="11"/>
      <c r="HS307" s="11">
        <v>0</v>
      </c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>
        <v>0</v>
      </c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</row>
    <row r="308" spans="1:255" x14ac:dyDescent="0.2">
      <c r="A308" s="13">
        <v>17</v>
      </c>
      <c r="B308" s="13">
        <v>0</v>
      </c>
      <c r="C308" s="13"/>
      <c r="D308" s="13"/>
      <c r="E308" s="13" t="s">
        <v>3</v>
      </c>
      <c r="F308" s="13" t="s">
        <v>359</v>
      </c>
      <c r="G308" s="13" t="s">
        <v>360</v>
      </c>
      <c r="H308" s="13" t="s">
        <v>361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f>ROUND(L308-M308,4)</f>
        <v>0</v>
      </c>
      <c r="O308" s="13">
        <f>ROUND(CP308,2)</f>
        <v>0</v>
      </c>
      <c r="P308" s="13">
        <f>ROUND(CQ308*I308,2)</f>
        <v>0</v>
      </c>
      <c r="Q308" s="13">
        <f>ROUND(CR308*I308,2)</f>
        <v>0</v>
      </c>
      <c r="R308" s="13">
        <f>ROUND(CS308*I308,2)</f>
        <v>0</v>
      </c>
      <c r="S308" s="13">
        <f>ROUND(CT308*I308,2)</f>
        <v>0</v>
      </c>
      <c r="T308" s="13">
        <f>ROUND(CU308*I308,2)</f>
        <v>0</v>
      </c>
      <c r="U308" s="13">
        <f>ROUND(CV308*I308,7)</f>
        <v>0</v>
      </c>
      <c r="V308" s="13">
        <f>ROUND(CW308*I308,7)</f>
        <v>0</v>
      </c>
      <c r="W308" s="13">
        <f>ROUND(CX308*I308,2)</f>
        <v>0</v>
      </c>
      <c r="X308" s="13">
        <f>ROUND(CY308,2)</f>
        <v>0</v>
      </c>
      <c r="Y308" s="13">
        <f>ROUND(CZ308,2)</f>
        <v>0</v>
      </c>
      <c r="Z308" s="13"/>
      <c r="AA308" s="13">
        <v>-1</v>
      </c>
      <c r="AB308" s="13">
        <f>ROUND((AC308+AD308+AF308),6)</f>
        <v>11272.5</v>
      </c>
      <c r="AC308" s="13">
        <f>ROUND((ES308),6)</f>
        <v>11272.5</v>
      </c>
      <c r="AD308" s="13">
        <f>ROUND((((ET308)-(EU308))+AE308),6)</f>
        <v>0</v>
      </c>
      <c r="AE308" s="13">
        <f>ROUND((EU308),6)</f>
        <v>0</v>
      </c>
      <c r="AF308" s="13">
        <f>ROUND((EV308),6)</f>
        <v>0</v>
      </c>
      <c r="AG308" s="13">
        <f>ROUND((AP308),6)</f>
        <v>0</v>
      </c>
      <c r="AH308" s="13">
        <f>(EW308)</f>
        <v>0</v>
      </c>
      <c r="AI308" s="13">
        <f>(EX308)</f>
        <v>0</v>
      </c>
      <c r="AJ308" s="13">
        <f>(AS308)</f>
        <v>0</v>
      </c>
      <c r="AK308" s="13">
        <v>11272.5</v>
      </c>
      <c r="AL308" s="13">
        <v>11272.5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1</v>
      </c>
      <c r="AW308" s="13">
        <v>1</v>
      </c>
      <c r="AX308" s="13"/>
      <c r="AY308" s="13"/>
      <c r="AZ308" s="13">
        <v>1</v>
      </c>
      <c r="BA308" s="13">
        <v>1</v>
      </c>
      <c r="BB308" s="13">
        <v>1</v>
      </c>
      <c r="BC308" s="13">
        <v>1</v>
      </c>
      <c r="BD308" s="13" t="s">
        <v>3</v>
      </c>
      <c r="BE308" s="13" t="s">
        <v>3</v>
      </c>
      <c r="BF308" s="13" t="s">
        <v>3</v>
      </c>
      <c r="BG308" s="13" t="s">
        <v>3</v>
      </c>
      <c r="BH308" s="13">
        <v>3</v>
      </c>
      <c r="BI308" s="13">
        <v>3</v>
      </c>
      <c r="BJ308" s="13" t="s">
        <v>3</v>
      </c>
      <c r="BK308" s="13"/>
      <c r="BL308" s="13"/>
      <c r="BM308" s="13">
        <v>100</v>
      </c>
      <c r="BN308" s="13">
        <v>0</v>
      </c>
      <c r="BO308" s="13" t="s">
        <v>3</v>
      </c>
      <c r="BP308" s="13">
        <v>0</v>
      </c>
      <c r="BQ308" s="13">
        <v>5</v>
      </c>
      <c r="BR308" s="13">
        <v>0</v>
      </c>
      <c r="BS308" s="13">
        <v>1</v>
      </c>
      <c r="BT308" s="13">
        <v>1</v>
      </c>
      <c r="BU308" s="13">
        <v>1</v>
      </c>
      <c r="BV308" s="13">
        <v>1</v>
      </c>
      <c r="BW308" s="13">
        <v>1</v>
      </c>
      <c r="BX308" s="13">
        <v>1</v>
      </c>
      <c r="BY308" s="13" t="s">
        <v>3</v>
      </c>
      <c r="BZ308" s="13">
        <v>0</v>
      </c>
      <c r="CA308" s="13">
        <v>0</v>
      </c>
      <c r="CB308" s="13" t="s">
        <v>3</v>
      </c>
      <c r="CC308" s="13"/>
      <c r="CD308" s="13"/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3">
        <v>0</v>
      </c>
      <c r="CL308" s="13">
        <v>0</v>
      </c>
      <c r="CM308" s="13">
        <v>0</v>
      </c>
      <c r="CN308" s="13" t="s">
        <v>3</v>
      </c>
      <c r="CO308" s="13">
        <v>0</v>
      </c>
      <c r="CP308" s="13">
        <f>(P308+Q308+S308+R308)</f>
        <v>0</v>
      </c>
      <c r="CQ308" s="13">
        <f>ROUND(AL308,2)</f>
        <v>11272.5</v>
      </c>
      <c r="CR308" s="13">
        <f>ROUND(AM308,2)</f>
        <v>0</v>
      </c>
      <c r="CS308" s="13">
        <f>ROUND(AN308*BS308,2)</f>
        <v>0</v>
      </c>
      <c r="CT308" s="13">
        <f>ROUND(AO308*BA308,2)</f>
        <v>0</v>
      </c>
      <c r="CU308" s="13">
        <f t="shared" si="201"/>
        <v>0</v>
      </c>
      <c r="CV308" s="13">
        <f t="shared" si="201"/>
        <v>0</v>
      </c>
      <c r="CW308" s="13">
        <f t="shared" si="201"/>
        <v>0</v>
      </c>
      <c r="CX308" s="13">
        <f t="shared" si="201"/>
        <v>0</v>
      </c>
      <c r="CY308" s="13">
        <f>0</f>
        <v>0</v>
      </c>
      <c r="CZ308" s="13">
        <f>0</f>
        <v>0</v>
      </c>
      <c r="DA308" s="13"/>
      <c r="DB308" s="13"/>
      <c r="DC308" s="13" t="s">
        <v>3</v>
      </c>
      <c r="DD308" s="13" t="s">
        <v>3</v>
      </c>
      <c r="DE308" s="13" t="s">
        <v>3</v>
      </c>
      <c r="DF308" s="13" t="s">
        <v>3</v>
      </c>
      <c r="DG308" s="13" t="s">
        <v>3</v>
      </c>
      <c r="DH308" s="13" t="s">
        <v>3</v>
      </c>
      <c r="DI308" s="13" t="s">
        <v>3</v>
      </c>
      <c r="DJ308" s="13" t="s">
        <v>3</v>
      </c>
      <c r="DK308" s="13" t="s">
        <v>3</v>
      </c>
      <c r="DL308" s="13" t="s">
        <v>3</v>
      </c>
      <c r="DM308" s="13" t="s">
        <v>3</v>
      </c>
      <c r="DN308" s="13">
        <v>0</v>
      </c>
      <c r="DO308" s="13">
        <v>0</v>
      </c>
      <c r="DP308" s="13">
        <v>1</v>
      </c>
      <c r="DQ308" s="13">
        <v>1</v>
      </c>
      <c r="DR308" s="13"/>
      <c r="DS308" s="13"/>
      <c r="DT308" s="13"/>
      <c r="DU308" s="13">
        <v>1010</v>
      </c>
      <c r="DV308" s="13" t="s">
        <v>361</v>
      </c>
      <c r="DW308" s="13" t="s">
        <v>361</v>
      </c>
      <c r="DX308" s="13">
        <v>1</v>
      </c>
      <c r="DY308" s="13"/>
      <c r="DZ308" s="13" t="s">
        <v>3</v>
      </c>
      <c r="EA308" s="13" t="s">
        <v>3</v>
      </c>
      <c r="EB308" s="13" t="s">
        <v>3</v>
      </c>
      <c r="EC308" s="13" t="s">
        <v>3</v>
      </c>
      <c r="ED308" s="13"/>
      <c r="EE308" s="13">
        <v>87477259</v>
      </c>
      <c r="EF308" s="13">
        <v>5</v>
      </c>
      <c r="EG308" s="13" t="s">
        <v>362</v>
      </c>
      <c r="EH308" s="13">
        <v>0</v>
      </c>
      <c r="EI308" s="13" t="s">
        <v>3</v>
      </c>
      <c r="EJ308" s="13">
        <v>3</v>
      </c>
      <c r="EK308" s="13">
        <v>100</v>
      </c>
      <c r="EL308" s="13" t="s">
        <v>358</v>
      </c>
      <c r="EM308" s="13" t="s">
        <v>363</v>
      </c>
      <c r="EN308" s="13"/>
      <c r="EO308" s="13" t="s">
        <v>3</v>
      </c>
      <c r="EP308" s="13"/>
      <c r="EQ308" s="13">
        <v>132096</v>
      </c>
      <c r="ER308" s="13">
        <v>11272.5</v>
      </c>
      <c r="ES308" s="13">
        <v>11272.5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5</v>
      </c>
      <c r="FA308" s="13"/>
      <c r="FB308" s="13"/>
      <c r="FC308" s="13">
        <v>1</v>
      </c>
      <c r="FD308" s="13">
        <v>18</v>
      </c>
      <c r="FE308" s="13"/>
      <c r="FF308" s="13">
        <v>12977.28</v>
      </c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>
        <v>0</v>
      </c>
      <c r="FR308" s="13">
        <f>P308</f>
        <v>0</v>
      </c>
      <c r="FS308" s="13">
        <v>0</v>
      </c>
      <c r="FT308" s="13"/>
      <c r="FU308" s="13"/>
      <c r="FV308" s="13"/>
      <c r="FW308" s="13"/>
      <c r="FX308" s="13">
        <v>0</v>
      </c>
      <c r="FY308" s="13">
        <v>0</v>
      </c>
      <c r="FZ308" s="13"/>
      <c r="GA308" s="13" t="s">
        <v>364</v>
      </c>
      <c r="GB308" s="13"/>
      <c r="GC308" s="13"/>
      <c r="GD308" s="13">
        <v>1</v>
      </c>
      <c r="GE308" s="13"/>
      <c r="GF308" s="13">
        <v>-1571028191</v>
      </c>
      <c r="GG308" s="13">
        <v>2</v>
      </c>
      <c r="GH308" s="13">
        <v>3</v>
      </c>
      <c r="GI308" s="13">
        <v>-2</v>
      </c>
      <c r="GJ308" s="13">
        <v>0</v>
      </c>
      <c r="GK308" s="13">
        <v>0</v>
      </c>
      <c r="GL308" s="13">
        <f>ROUND(IF(AND(BH308=3,BI308=3,FS308&lt;&gt;0),P308,0),2)</f>
        <v>0</v>
      </c>
      <c r="GM308" s="13">
        <f>ROUND(O308+X308+Y308,2)+GX308</f>
        <v>0</v>
      </c>
      <c r="GN308" s="13">
        <f>IF(OR(BI308=0,BI308=1),GM308-GX308,0)</f>
        <v>0</v>
      </c>
      <c r="GO308" s="13">
        <f>IF(BI308=2,GM308-GX308,0)</f>
        <v>0</v>
      </c>
      <c r="GP308" s="13">
        <f>IF(BI308=4,GM308-GX308,0)</f>
        <v>0</v>
      </c>
      <c r="GQ308" s="13"/>
      <c r="GR308" s="13">
        <v>1</v>
      </c>
      <c r="GS308" s="13">
        <v>1</v>
      </c>
      <c r="GT308" s="13">
        <v>0</v>
      </c>
      <c r="GU308" s="13" t="s">
        <v>3</v>
      </c>
      <c r="GV308" s="13">
        <f>ROUND((GT308),6)</f>
        <v>0</v>
      </c>
      <c r="GW308" s="13">
        <v>1</v>
      </c>
      <c r="GX308" s="13">
        <f>ROUND(HC308*I308,2)</f>
        <v>0</v>
      </c>
      <c r="GY308" s="13"/>
      <c r="GZ308" s="13"/>
      <c r="HA308" s="13">
        <v>0</v>
      </c>
      <c r="HB308" s="13">
        <v>0</v>
      </c>
      <c r="HC308" s="13">
        <f>GV308*GW308</f>
        <v>0</v>
      </c>
      <c r="HD308" s="13"/>
      <c r="HE308" s="13" t="s">
        <v>224</v>
      </c>
      <c r="HF308" s="13" t="s">
        <v>365</v>
      </c>
      <c r="HG308" s="13"/>
      <c r="HH308" s="13">
        <f>ROUND(ROUND(AL308,2)*I308,2)</f>
        <v>0</v>
      </c>
      <c r="HI308" s="13"/>
      <c r="HJ308" s="13"/>
      <c r="HK308" s="13"/>
      <c r="HL308" s="13"/>
      <c r="HM308" s="13" t="s">
        <v>3</v>
      </c>
      <c r="HN308" s="13" t="s">
        <v>3</v>
      </c>
      <c r="HO308" s="13" t="s">
        <v>3</v>
      </c>
      <c r="HP308" s="13" t="s">
        <v>3</v>
      </c>
      <c r="HQ308" s="13" t="s">
        <v>3</v>
      </c>
      <c r="HR308" s="13"/>
      <c r="HS308" s="13">
        <v>0</v>
      </c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3"/>
      <c r="IH308" s="13"/>
      <c r="II308" s="13"/>
      <c r="IJ308" s="13"/>
      <c r="IK308" s="13">
        <v>0</v>
      </c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</row>
    <row r="310" spans="1:255" x14ac:dyDescent="0.2">
      <c r="A310" s="9">
        <v>51</v>
      </c>
      <c r="B310" s="9">
        <f>B303</f>
        <v>0</v>
      </c>
      <c r="C310" s="9">
        <f>A303</f>
        <v>4</v>
      </c>
      <c r="D310" s="9">
        <f>ROW(A303)</f>
        <v>303</v>
      </c>
      <c r="E310" s="9"/>
      <c r="F310" s="9" t="str">
        <f>IF(F303&lt;&gt;"",F303,"")</f>
        <v>Новый раздел</v>
      </c>
      <c r="G310" s="9" t="str">
        <f>IF(G303&lt;&gt;"",G303,"")</f>
        <v>Оборудование</v>
      </c>
      <c r="H310" s="9">
        <v>0</v>
      </c>
      <c r="I310" s="9"/>
      <c r="J310" s="9"/>
      <c r="K310" s="9"/>
      <c r="L310" s="9"/>
      <c r="M310" s="9"/>
      <c r="N310" s="9"/>
      <c r="O310" s="9">
        <f t="shared" ref="O310:T310" si="202">ROUND(AB310,2)</f>
        <v>0</v>
      </c>
      <c r="P310" s="9">
        <f t="shared" si="202"/>
        <v>0</v>
      </c>
      <c r="Q310" s="9">
        <f t="shared" si="202"/>
        <v>0</v>
      </c>
      <c r="R310" s="9">
        <f t="shared" si="202"/>
        <v>0</v>
      </c>
      <c r="S310" s="9">
        <f t="shared" si="202"/>
        <v>0</v>
      </c>
      <c r="T310" s="9">
        <f t="shared" si="202"/>
        <v>0</v>
      </c>
      <c r="U310" s="9">
        <f>AH310</f>
        <v>0</v>
      </c>
      <c r="V310" s="9">
        <f>AI310</f>
        <v>0</v>
      </c>
      <c r="W310" s="9">
        <f>ROUND(AJ310,2)</f>
        <v>0</v>
      </c>
      <c r="X310" s="9">
        <f>ROUND(AK310,2)</f>
        <v>0</v>
      </c>
      <c r="Y310" s="9">
        <f>ROUND(AL310,2)</f>
        <v>0</v>
      </c>
      <c r="Z310" s="9"/>
      <c r="AA310" s="9"/>
      <c r="AB310" s="9">
        <f>ROUND(SUMIF(AA307:AA308,"=91157964",O307:O308),2)</f>
        <v>0</v>
      </c>
      <c r="AC310" s="9">
        <f>ROUND(SUMIF(AA307:AA308,"=91157964",P307:P308),2)</f>
        <v>0</v>
      </c>
      <c r="AD310" s="9">
        <f>ROUND(SUMIF(AA307:AA308,"=91157964",Q307:Q308),2)</f>
        <v>0</v>
      </c>
      <c r="AE310" s="9">
        <f>ROUND(SUMIF(AA307:AA308,"=91157964",R307:R308),2)</f>
        <v>0</v>
      </c>
      <c r="AF310" s="9">
        <f>ROUND(SUMIF(AA307:AA308,"=91157964",S307:S308),2)</f>
        <v>0</v>
      </c>
      <c r="AG310" s="9">
        <f>ROUND(SUMIF(AA307:AA308,"=91157964",T307:T308),2)</f>
        <v>0</v>
      </c>
      <c r="AH310" s="9">
        <f>SUMIF(AA307:AA308,"=91157964",U307:U308)</f>
        <v>0</v>
      </c>
      <c r="AI310" s="9">
        <f>SUMIF(AA307:AA308,"=91157964",V307:V308)</f>
        <v>0</v>
      </c>
      <c r="AJ310" s="9">
        <f>ROUND(SUMIF(AA307:AA308,"=91157964",W307:W308),2)</f>
        <v>0</v>
      </c>
      <c r="AK310" s="9">
        <f>ROUND(SUMIF(AA307:AA308,"=91157964",X307:X308),2)</f>
        <v>0</v>
      </c>
      <c r="AL310" s="9">
        <f>ROUND(SUMIF(AA307:AA308,"=91157964",Y307:Y308),2)</f>
        <v>0</v>
      </c>
      <c r="AM310" s="9"/>
      <c r="AN310" s="9"/>
      <c r="AO310" s="9">
        <f t="shared" ref="AO310:BD310" si="203">ROUND(BX310,2)</f>
        <v>0</v>
      </c>
      <c r="AP310" s="9">
        <f t="shared" si="203"/>
        <v>0</v>
      </c>
      <c r="AQ310" s="9">
        <f t="shared" si="203"/>
        <v>0</v>
      </c>
      <c r="AR310" s="9">
        <f t="shared" si="203"/>
        <v>0</v>
      </c>
      <c r="AS310" s="9">
        <f t="shared" si="203"/>
        <v>0</v>
      </c>
      <c r="AT310" s="9">
        <f t="shared" si="203"/>
        <v>0</v>
      </c>
      <c r="AU310" s="9">
        <f t="shared" si="203"/>
        <v>0</v>
      </c>
      <c r="AV310" s="9">
        <f t="shared" si="203"/>
        <v>0</v>
      </c>
      <c r="AW310" s="9">
        <f t="shared" si="203"/>
        <v>0</v>
      </c>
      <c r="AX310" s="9">
        <f t="shared" si="203"/>
        <v>0</v>
      </c>
      <c r="AY310" s="9">
        <f t="shared" si="203"/>
        <v>0</v>
      </c>
      <c r="AZ310" s="9">
        <f t="shared" si="203"/>
        <v>0</v>
      </c>
      <c r="BA310" s="9">
        <f t="shared" si="203"/>
        <v>0</v>
      </c>
      <c r="BB310" s="9">
        <f t="shared" si="203"/>
        <v>0</v>
      </c>
      <c r="BC310" s="9">
        <f t="shared" si="203"/>
        <v>0</v>
      </c>
      <c r="BD310" s="9">
        <f t="shared" si="203"/>
        <v>0</v>
      </c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>
        <f>ROUND(SUMIF(AA307:AA308,"=91157964",FQ307:FQ308),2)</f>
        <v>0</v>
      </c>
      <c r="BY310" s="9">
        <f>ROUND(SUMIF(AA307:AA308,"=91157964",FR307:FR308),2)</f>
        <v>0</v>
      </c>
      <c r="BZ310" s="9">
        <f>ROUND(SUMIF(AA307:AA308,"=91157964",GL307:GL308),2)</f>
        <v>0</v>
      </c>
      <c r="CA310" s="9">
        <f>ROUND(SUMIF(AA307:AA308,"=91157964",GM307:GM308),2)</f>
        <v>0</v>
      </c>
      <c r="CB310" s="9">
        <f>ROUND(SUMIF(AA307:AA308,"=91157964",GN307:GN308),2)</f>
        <v>0</v>
      </c>
      <c r="CC310" s="9">
        <f>ROUND(SUMIF(AA307:AA308,"=91157964",GO307:GO308),2)</f>
        <v>0</v>
      </c>
      <c r="CD310" s="9">
        <f>ROUND(SUMIF(AA307:AA308,"=91157964",GP307:GP308),2)</f>
        <v>0</v>
      </c>
      <c r="CE310" s="9">
        <f>AC310-BX310</f>
        <v>0</v>
      </c>
      <c r="CF310" s="9">
        <f>AC310-BY310</f>
        <v>0</v>
      </c>
      <c r="CG310" s="9">
        <f>BX310-BZ310</f>
        <v>0</v>
      </c>
      <c r="CH310" s="9">
        <f>AC310-BX310-BY310+BZ310</f>
        <v>0</v>
      </c>
      <c r="CI310" s="9">
        <f>BY310-BZ310</f>
        <v>0</v>
      </c>
      <c r="CJ310" s="9">
        <f>ROUND(SUMIF(AA307:AA308,"=91157964",GX307:GX308),2)</f>
        <v>0</v>
      </c>
      <c r="CK310" s="9">
        <f>ROUND(SUMIF(AA307:AA308,"=91157964",GY307:GY308),2)</f>
        <v>0</v>
      </c>
      <c r="CL310" s="9">
        <f>ROUND(SUMIF(AA307:AA308,"=91157964",GZ307:GZ308),2)</f>
        <v>0</v>
      </c>
      <c r="CM310" s="9">
        <f>ROUND(SUMIF(AA307:AA308,"=91157964",HD307:HD308),2)</f>
        <v>0</v>
      </c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10">
        <f t="shared" ref="DG310:DL310" si="204">ROUND(DT310,2)</f>
        <v>0</v>
      </c>
      <c r="DH310" s="10">
        <f t="shared" si="204"/>
        <v>0</v>
      </c>
      <c r="DI310" s="10">
        <f t="shared" si="204"/>
        <v>0</v>
      </c>
      <c r="DJ310" s="10">
        <f t="shared" si="204"/>
        <v>0</v>
      </c>
      <c r="DK310" s="10">
        <f t="shared" si="204"/>
        <v>0</v>
      </c>
      <c r="DL310" s="10">
        <f t="shared" si="204"/>
        <v>0</v>
      </c>
      <c r="DM310" s="10">
        <f>DZ310</f>
        <v>0</v>
      </c>
      <c r="DN310" s="10">
        <f>EA310</f>
        <v>0</v>
      </c>
      <c r="DO310" s="10">
        <f>ROUND(EB310,2)</f>
        <v>0</v>
      </c>
      <c r="DP310" s="10">
        <f>ROUND(EC310,2)</f>
        <v>0</v>
      </c>
      <c r="DQ310" s="10">
        <f>ROUND(ED310,2)</f>
        <v>0</v>
      </c>
      <c r="DR310" s="10"/>
      <c r="DS310" s="10"/>
      <c r="DT310" s="10">
        <f>ROUND(SUMIF(AA307:AA308,"=91157899",O307:O308),2)</f>
        <v>0</v>
      </c>
      <c r="DU310" s="10">
        <f>ROUND(SUMIF(AA307:AA308,"=91157899",P307:P308),2)</f>
        <v>0</v>
      </c>
      <c r="DV310" s="10">
        <f>ROUND(SUMIF(AA307:AA308,"=91157899",Q307:Q308),2)</f>
        <v>0</v>
      </c>
      <c r="DW310" s="10">
        <f>ROUND(SUMIF(AA307:AA308,"=91157899",R307:R308),2)</f>
        <v>0</v>
      </c>
      <c r="DX310" s="10">
        <f>ROUND(SUMIF(AA307:AA308,"=91157899",S307:S308),2)</f>
        <v>0</v>
      </c>
      <c r="DY310" s="10">
        <f>ROUND(SUMIF(AA307:AA308,"=91157899",T307:T308),2)</f>
        <v>0</v>
      </c>
      <c r="DZ310" s="10">
        <f>SUMIF(AA307:AA308,"=91157899",U307:U308)</f>
        <v>0</v>
      </c>
      <c r="EA310" s="10">
        <f>SUMIF(AA307:AA308,"=91157899",V307:V308)</f>
        <v>0</v>
      </c>
      <c r="EB310" s="10">
        <f>ROUND(SUMIF(AA307:AA308,"=91157899",W307:W308),2)</f>
        <v>0</v>
      </c>
      <c r="EC310" s="10">
        <f>ROUND(SUMIF(AA307:AA308,"=91157899",X307:X308),2)</f>
        <v>0</v>
      </c>
      <c r="ED310" s="10">
        <f>ROUND(SUMIF(AA307:AA308,"=91157899",Y307:Y308),2)</f>
        <v>0</v>
      </c>
      <c r="EE310" s="10"/>
      <c r="EF310" s="10"/>
      <c r="EG310" s="10">
        <f t="shared" ref="EG310:EV310" si="205">ROUND(FP310,2)</f>
        <v>0</v>
      </c>
      <c r="EH310" s="10">
        <f t="shared" si="205"/>
        <v>0</v>
      </c>
      <c r="EI310" s="10">
        <f t="shared" si="205"/>
        <v>0</v>
      </c>
      <c r="EJ310" s="10">
        <f t="shared" si="205"/>
        <v>0</v>
      </c>
      <c r="EK310" s="10">
        <f t="shared" si="205"/>
        <v>0</v>
      </c>
      <c r="EL310" s="10">
        <f t="shared" si="205"/>
        <v>0</v>
      </c>
      <c r="EM310" s="10">
        <f t="shared" si="205"/>
        <v>0</v>
      </c>
      <c r="EN310" s="10">
        <f t="shared" si="205"/>
        <v>0</v>
      </c>
      <c r="EO310" s="10">
        <f t="shared" si="205"/>
        <v>0</v>
      </c>
      <c r="EP310" s="10">
        <f t="shared" si="205"/>
        <v>0</v>
      </c>
      <c r="EQ310" s="10">
        <f t="shared" si="205"/>
        <v>0</v>
      </c>
      <c r="ER310" s="10">
        <f t="shared" si="205"/>
        <v>0</v>
      </c>
      <c r="ES310" s="10">
        <f t="shared" si="205"/>
        <v>0</v>
      </c>
      <c r="ET310" s="10">
        <f t="shared" si="205"/>
        <v>0</v>
      </c>
      <c r="EU310" s="10">
        <f t="shared" si="205"/>
        <v>0</v>
      </c>
      <c r="EV310" s="10">
        <f t="shared" si="205"/>
        <v>0</v>
      </c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>
        <f>ROUND(SUMIF(AA307:AA308,"=91157899",FQ307:FQ308),2)</f>
        <v>0</v>
      </c>
      <c r="FQ310" s="10">
        <f>ROUND(SUMIF(AA307:AA308,"=91157899",FR307:FR308),2)</f>
        <v>0</v>
      </c>
      <c r="FR310" s="10">
        <f>ROUND(SUMIF(AA307:AA308,"=91157899",GL307:GL308),2)</f>
        <v>0</v>
      </c>
      <c r="FS310" s="10">
        <f>ROUND(SUMIF(AA307:AA308,"=91157899",GM307:GM308),2)</f>
        <v>0</v>
      </c>
      <c r="FT310" s="10">
        <f>ROUND(SUMIF(AA307:AA308,"=91157899",GN307:GN308),2)</f>
        <v>0</v>
      </c>
      <c r="FU310" s="10">
        <f>ROUND(SUMIF(AA307:AA308,"=91157899",GO307:GO308),2)</f>
        <v>0</v>
      </c>
      <c r="FV310" s="10">
        <f>ROUND(SUMIF(AA307:AA308,"=91157899",GP307:GP308),2)</f>
        <v>0</v>
      </c>
      <c r="FW310" s="10">
        <f>DU310-FP310</f>
        <v>0</v>
      </c>
      <c r="FX310" s="10">
        <f>DU310-FQ310</f>
        <v>0</v>
      </c>
      <c r="FY310" s="10">
        <f>FP310-FR310</f>
        <v>0</v>
      </c>
      <c r="FZ310" s="10">
        <f>DU310-FP310-FQ310+FR310</f>
        <v>0</v>
      </c>
      <c r="GA310" s="10">
        <f>FQ310-FR310</f>
        <v>0</v>
      </c>
      <c r="GB310" s="10">
        <f>ROUND(SUMIF(AA307:AA308,"=91157899",GX307:GX308),2)</f>
        <v>0</v>
      </c>
      <c r="GC310" s="10">
        <f>ROUND(SUMIF(AA307:AA308,"=91157899",GY307:GY308),2)</f>
        <v>0</v>
      </c>
      <c r="GD310" s="10">
        <f>ROUND(SUMIF(AA307:AA308,"=91157899",GZ307:GZ308),2)</f>
        <v>0</v>
      </c>
      <c r="GE310" s="10">
        <f>ROUND(SUMIF(AA307:AA308,"=91157899",HD307:HD308),2)</f>
        <v>0</v>
      </c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0"/>
      <c r="GW310" s="10"/>
      <c r="GX310" s="10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201</v>
      </c>
      <c r="F312" s="15">
        <f>ROUND(Source!O310,O312)</f>
        <v>0</v>
      </c>
      <c r="G312" s="15" t="s">
        <v>138</v>
      </c>
      <c r="H312" s="15" t="s">
        <v>139</v>
      </c>
      <c r="I312" s="15"/>
      <c r="J312" s="15"/>
      <c r="K312" s="15">
        <v>201</v>
      </c>
      <c r="L312" s="15">
        <v>1</v>
      </c>
      <c r="M312" s="15">
        <v>3</v>
      </c>
      <c r="N312" s="15" t="s">
        <v>3</v>
      </c>
      <c r="O312" s="15">
        <v>2</v>
      </c>
      <c r="P312" s="15">
        <f>ROUND(Source!DG310,O312)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202</v>
      </c>
      <c r="F313" s="15">
        <f>ROUND(Source!P310,O313)</f>
        <v>0</v>
      </c>
      <c r="G313" s="15" t="s">
        <v>140</v>
      </c>
      <c r="H313" s="15" t="s">
        <v>141</v>
      </c>
      <c r="I313" s="15"/>
      <c r="J313" s="15"/>
      <c r="K313" s="15">
        <v>202</v>
      </c>
      <c r="L313" s="15">
        <v>2</v>
      </c>
      <c r="M313" s="15">
        <v>3</v>
      </c>
      <c r="N313" s="15" t="s">
        <v>3</v>
      </c>
      <c r="O313" s="15">
        <v>2</v>
      </c>
      <c r="P313" s="15">
        <f>ROUND(Source!DH310,O313)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222</v>
      </c>
      <c r="F314" s="15">
        <f>ROUND(Source!AO310,O314)</f>
        <v>0</v>
      </c>
      <c r="G314" s="15" t="s">
        <v>142</v>
      </c>
      <c r="H314" s="15" t="s">
        <v>143</v>
      </c>
      <c r="I314" s="15"/>
      <c r="J314" s="15"/>
      <c r="K314" s="15">
        <v>222</v>
      </c>
      <c r="L314" s="15">
        <v>3</v>
      </c>
      <c r="M314" s="15">
        <v>3</v>
      </c>
      <c r="N314" s="15" t="s">
        <v>3</v>
      </c>
      <c r="O314" s="15">
        <v>2</v>
      </c>
      <c r="P314" s="15">
        <f>ROUND(Source!EG310,O314)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5" spans="1:255" x14ac:dyDescent="0.2">
      <c r="A315" s="15">
        <v>50</v>
      </c>
      <c r="B315" s="15">
        <v>0</v>
      </c>
      <c r="C315" s="15">
        <v>0</v>
      </c>
      <c r="D315" s="15">
        <v>1</v>
      </c>
      <c r="E315" s="15">
        <v>225</v>
      </c>
      <c r="F315" s="15">
        <f>ROUND(Source!AV310,O315)</f>
        <v>0</v>
      </c>
      <c r="G315" s="15" t="s">
        <v>144</v>
      </c>
      <c r="H315" s="15" t="s">
        <v>145</v>
      </c>
      <c r="I315" s="15"/>
      <c r="J315" s="15"/>
      <c r="K315" s="15">
        <v>225</v>
      </c>
      <c r="L315" s="15">
        <v>4</v>
      </c>
      <c r="M315" s="15">
        <v>3</v>
      </c>
      <c r="N315" s="15" t="s">
        <v>3</v>
      </c>
      <c r="O315" s="15">
        <v>2</v>
      </c>
      <c r="P315" s="15">
        <f>ROUND(Source!EN310,O315)</f>
        <v>0</v>
      </c>
      <c r="Q315" s="15"/>
      <c r="R315" s="15"/>
      <c r="S315" s="15"/>
      <c r="T315" s="15"/>
      <c r="U315" s="15"/>
      <c r="V315" s="15"/>
      <c r="W315" s="15">
        <v>0</v>
      </c>
      <c r="X315" s="15">
        <v>1</v>
      </c>
      <c r="Y315" s="15">
        <v>0</v>
      </c>
      <c r="Z315" s="15">
        <v>0</v>
      </c>
      <c r="AA315" s="15">
        <v>1</v>
      </c>
      <c r="AB315" s="15">
        <v>0</v>
      </c>
    </row>
    <row r="316" spans="1:255" x14ac:dyDescent="0.2">
      <c r="A316" s="15">
        <v>50</v>
      </c>
      <c r="B316" s="15">
        <v>0</v>
      </c>
      <c r="C316" s="15">
        <v>0</v>
      </c>
      <c r="D316" s="15">
        <v>1</v>
      </c>
      <c r="E316" s="15">
        <v>226</v>
      </c>
      <c r="F316" s="15">
        <f>ROUND(Source!AW310,O316)</f>
        <v>0</v>
      </c>
      <c r="G316" s="15" t="s">
        <v>146</v>
      </c>
      <c r="H316" s="15" t="s">
        <v>147</v>
      </c>
      <c r="I316" s="15"/>
      <c r="J316" s="15"/>
      <c r="K316" s="15">
        <v>226</v>
      </c>
      <c r="L316" s="15">
        <v>5</v>
      </c>
      <c r="M316" s="15">
        <v>3</v>
      </c>
      <c r="N316" s="15" t="s">
        <v>3</v>
      </c>
      <c r="O316" s="15">
        <v>2</v>
      </c>
      <c r="P316" s="15">
        <f>ROUND(Source!EO310,O316)</f>
        <v>0</v>
      </c>
      <c r="Q316" s="15"/>
      <c r="R316" s="15"/>
      <c r="S316" s="15"/>
      <c r="T316" s="15"/>
      <c r="U316" s="15"/>
      <c r="V316" s="15"/>
      <c r="W316" s="15">
        <v>0</v>
      </c>
      <c r="X316" s="15">
        <v>1</v>
      </c>
      <c r="Y316" s="15">
        <v>0</v>
      </c>
      <c r="Z316" s="15">
        <v>0</v>
      </c>
      <c r="AA316" s="15">
        <v>1</v>
      </c>
      <c r="AB316" s="15">
        <v>0</v>
      </c>
    </row>
    <row r="317" spans="1:255" x14ac:dyDescent="0.2">
      <c r="A317" s="15">
        <v>50</v>
      </c>
      <c r="B317" s="15">
        <v>0</v>
      </c>
      <c r="C317" s="15">
        <v>0</v>
      </c>
      <c r="D317" s="15">
        <v>1</v>
      </c>
      <c r="E317" s="15">
        <v>227</v>
      </c>
      <c r="F317" s="15">
        <f>ROUND(Source!AX310,O317)</f>
        <v>0</v>
      </c>
      <c r="G317" s="15" t="s">
        <v>148</v>
      </c>
      <c r="H317" s="15" t="s">
        <v>149</v>
      </c>
      <c r="I317" s="15"/>
      <c r="J317" s="15"/>
      <c r="K317" s="15">
        <v>227</v>
      </c>
      <c r="L317" s="15">
        <v>6</v>
      </c>
      <c r="M317" s="15">
        <v>3</v>
      </c>
      <c r="N317" s="15" t="s">
        <v>3</v>
      </c>
      <c r="O317" s="15">
        <v>2</v>
      </c>
      <c r="P317" s="15">
        <f>ROUND(Source!EP310,O317)</f>
        <v>0</v>
      </c>
      <c r="Q317" s="15"/>
      <c r="R317" s="15"/>
      <c r="S317" s="15"/>
      <c r="T317" s="15"/>
      <c r="U317" s="15"/>
      <c r="V317" s="15"/>
      <c r="W317" s="15">
        <v>0</v>
      </c>
      <c r="X317" s="15">
        <v>1</v>
      </c>
      <c r="Y317" s="15">
        <v>0</v>
      </c>
      <c r="Z317" s="15">
        <v>0</v>
      </c>
      <c r="AA317" s="15">
        <v>1</v>
      </c>
      <c r="AB317" s="15">
        <v>0</v>
      </c>
    </row>
    <row r="318" spans="1:255" x14ac:dyDescent="0.2">
      <c r="A318" s="15">
        <v>50</v>
      </c>
      <c r="B318" s="15">
        <v>0</v>
      </c>
      <c r="C318" s="15">
        <v>0</v>
      </c>
      <c r="D318" s="15">
        <v>1</v>
      </c>
      <c r="E318" s="15">
        <v>228</v>
      </c>
      <c r="F318" s="15">
        <f>ROUND(Source!AY310,O318)</f>
        <v>0</v>
      </c>
      <c r="G318" s="15" t="s">
        <v>150</v>
      </c>
      <c r="H318" s="15" t="s">
        <v>151</v>
      </c>
      <c r="I318" s="15"/>
      <c r="J318" s="15"/>
      <c r="K318" s="15">
        <v>228</v>
      </c>
      <c r="L318" s="15">
        <v>7</v>
      </c>
      <c r="M318" s="15">
        <v>3</v>
      </c>
      <c r="N318" s="15" t="s">
        <v>3</v>
      </c>
      <c r="O318" s="15">
        <v>2</v>
      </c>
      <c r="P318" s="15">
        <f>ROUND(Source!EQ310,O318)</f>
        <v>0</v>
      </c>
      <c r="Q318" s="15"/>
      <c r="R318" s="15"/>
      <c r="S318" s="15"/>
      <c r="T318" s="15"/>
      <c r="U318" s="15"/>
      <c r="V318" s="15"/>
      <c r="W318" s="15">
        <v>0</v>
      </c>
      <c r="X318" s="15">
        <v>1</v>
      </c>
      <c r="Y318" s="15">
        <v>0</v>
      </c>
      <c r="Z318" s="15">
        <v>0</v>
      </c>
      <c r="AA318" s="15">
        <v>1</v>
      </c>
      <c r="AB318" s="15">
        <v>0</v>
      </c>
    </row>
    <row r="319" spans="1:255" x14ac:dyDescent="0.2">
      <c r="A319" s="15">
        <v>50</v>
      </c>
      <c r="B319" s="15">
        <v>0</v>
      </c>
      <c r="C319" s="15">
        <v>0</v>
      </c>
      <c r="D319" s="15">
        <v>1</v>
      </c>
      <c r="E319" s="15">
        <v>216</v>
      </c>
      <c r="F319" s="15">
        <f>ROUND(Source!AP310,O319)</f>
        <v>0</v>
      </c>
      <c r="G319" s="15" t="s">
        <v>152</v>
      </c>
      <c r="H319" s="15" t="s">
        <v>153</v>
      </c>
      <c r="I319" s="15"/>
      <c r="J319" s="15"/>
      <c r="K319" s="15">
        <v>216</v>
      </c>
      <c r="L319" s="15">
        <v>8</v>
      </c>
      <c r="M319" s="15">
        <v>3</v>
      </c>
      <c r="N319" s="15" t="s">
        <v>3</v>
      </c>
      <c r="O319" s="15">
        <v>2</v>
      </c>
      <c r="P319" s="15">
        <f>ROUND(Source!EH310,O319)</f>
        <v>0</v>
      </c>
      <c r="Q319" s="15"/>
      <c r="R319" s="15"/>
      <c r="S319" s="15"/>
      <c r="T319" s="15"/>
      <c r="U319" s="15"/>
      <c r="V319" s="15"/>
      <c r="W319" s="15">
        <v>0</v>
      </c>
      <c r="X319" s="15">
        <v>1</v>
      </c>
      <c r="Y319" s="15">
        <v>0</v>
      </c>
      <c r="Z319" s="15">
        <v>0</v>
      </c>
      <c r="AA319" s="15">
        <v>1</v>
      </c>
      <c r="AB319" s="15">
        <v>0</v>
      </c>
    </row>
    <row r="320" spans="1:255" x14ac:dyDescent="0.2">
      <c r="A320" s="15">
        <v>50</v>
      </c>
      <c r="B320" s="15">
        <v>0</v>
      </c>
      <c r="C320" s="15">
        <v>0</v>
      </c>
      <c r="D320" s="15">
        <v>1</v>
      </c>
      <c r="E320" s="15">
        <v>223</v>
      </c>
      <c r="F320" s="15">
        <f>ROUND(Source!AQ310,O320)</f>
        <v>0</v>
      </c>
      <c r="G320" s="15" t="s">
        <v>154</v>
      </c>
      <c r="H320" s="15" t="s">
        <v>155</v>
      </c>
      <c r="I320" s="15"/>
      <c r="J320" s="15"/>
      <c r="K320" s="15">
        <v>223</v>
      </c>
      <c r="L320" s="15">
        <v>9</v>
      </c>
      <c r="M320" s="15">
        <v>3</v>
      </c>
      <c r="N320" s="15" t="s">
        <v>3</v>
      </c>
      <c r="O320" s="15">
        <v>2</v>
      </c>
      <c r="P320" s="15">
        <f>ROUND(Source!EI310,O320)</f>
        <v>0</v>
      </c>
      <c r="Q320" s="15"/>
      <c r="R320" s="15"/>
      <c r="S320" s="15"/>
      <c r="T320" s="15"/>
      <c r="U320" s="15"/>
      <c r="V320" s="15"/>
      <c r="W320" s="15">
        <v>0</v>
      </c>
      <c r="X320" s="15">
        <v>1</v>
      </c>
      <c r="Y320" s="15">
        <v>0</v>
      </c>
      <c r="Z320" s="15">
        <v>0</v>
      </c>
      <c r="AA320" s="15">
        <v>1</v>
      </c>
      <c r="AB320" s="15">
        <v>0</v>
      </c>
    </row>
    <row r="321" spans="1:28" x14ac:dyDescent="0.2">
      <c r="A321" s="15">
        <v>50</v>
      </c>
      <c r="B321" s="15">
        <v>0</v>
      </c>
      <c r="C321" s="15">
        <v>0</v>
      </c>
      <c r="D321" s="15">
        <v>1</v>
      </c>
      <c r="E321" s="15">
        <v>229</v>
      </c>
      <c r="F321" s="15">
        <f>ROUND(Source!AZ310,O321)</f>
        <v>0</v>
      </c>
      <c r="G321" s="15" t="s">
        <v>156</v>
      </c>
      <c r="H321" s="15" t="s">
        <v>157</v>
      </c>
      <c r="I321" s="15"/>
      <c r="J321" s="15"/>
      <c r="K321" s="15">
        <v>229</v>
      </c>
      <c r="L321" s="15">
        <v>10</v>
      </c>
      <c r="M321" s="15">
        <v>3</v>
      </c>
      <c r="N321" s="15" t="s">
        <v>3</v>
      </c>
      <c r="O321" s="15">
        <v>2</v>
      </c>
      <c r="P321" s="15">
        <f>ROUND(Source!ER310,O321)</f>
        <v>0</v>
      </c>
      <c r="Q321" s="15"/>
      <c r="R321" s="15"/>
      <c r="S321" s="15"/>
      <c r="T321" s="15"/>
      <c r="U321" s="15"/>
      <c r="V321" s="15"/>
      <c r="W321" s="15">
        <v>0</v>
      </c>
      <c r="X321" s="15">
        <v>1</v>
      </c>
      <c r="Y321" s="15">
        <v>0</v>
      </c>
      <c r="Z321" s="15">
        <v>0</v>
      </c>
      <c r="AA321" s="15">
        <v>1</v>
      </c>
      <c r="AB321" s="15">
        <v>0</v>
      </c>
    </row>
    <row r="322" spans="1:28" x14ac:dyDescent="0.2">
      <c r="A322" s="15">
        <v>50</v>
      </c>
      <c r="B322" s="15">
        <v>0</v>
      </c>
      <c r="C322" s="15">
        <v>0</v>
      </c>
      <c r="D322" s="15">
        <v>1</v>
      </c>
      <c r="E322" s="15">
        <v>203</v>
      </c>
      <c r="F322" s="15">
        <f>ROUND(Source!Q310,O322)</f>
        <v>0</v>
      </c>
      <c r="G322" s="15" t="s">
        <v>158</v>
      </c>
      <c r="H322" s="15" t="s">
        <v>159</v>
      </c>
      <c r="I322" s="15"/>
      <c r="J322" s="15"/>
      <c r="K322" s="15">
        <v>203</v>
      </c>
      <c r="L322" s="15">
        <v>11</v>
      </c>
      <c r="M322" s="15">
        <v>3</v>
      </c>
      <c r="N322" s="15" t="s">
        <v>3</v>
      </c>
      <c r="O322" s="15">
        <v>2</v>
      </c>
      <c r="P322" s="15">
        <f>ROUND(Source!DI310,O322)</f>
        <v>0</v>
      </c>
      <c r="Q322" s="15"/>
      <c r="R322" s="15"/>
      <c r="S322" s="15"/>
      <c r="T322" s="15"/>
      <c r="U322" s="15"/>
      <c r="V322" s="15"/>
      <c r="W322" s="15">
        <v>0</v>
      </c>
      <c r="X322" s="15">
        <v>1</v>
      </c>
      <c r="Y322" s="15">
        <v>0</v>
      </c>
      <c r="Z322" s="15">
        <v>0</v>
      </c>
      <c r="AA322" s="15">
        <v>1</v>
      </c>
      <c r="AB322" s="15">
        <v>0</v>
      </c>
    </row>
    <row r="323" spans="1:28" x14ac:dyDescent="0.2">
      <c r="A323" s="15">
        <v>50</v>
      </c>
      <c r="B323" s="15">
        <v>0</v>
      </c>
      <c r="C323" s="15">
        <v>0</v>
      </c>
      <c r="D323" s="15">
        <v>1</v>
      </c>
      <c r="E323" s="15">
        <v>231</v>
      </c>
      <c r="F323" s="15">
        <f>ROUND(Source!BB310,O323)</f>
        <v>0</v>
      </c>
      <c r="G323" s="15" t="s">
        <v>160</v>
      </c>
      <c r="H323" s="15" t="s">
        <v>161</v>
      </c>
      <c r="I323" s="15"/>
      <c r="J323" s="15"/>
      <c r="K323" s="15">
        <v>231</v>
      </c>
      <c r="L323" s="15">
        <v>12</v>
      </c>
      <c r="M323" s="15">
        <v>3</v>
      </c>
      <c r="N323" s="15" t="s">
        <v>3</v>
      </c>
      <c r="O323" s="15">
        <v>2</v>
      </c>
      <c r="P323" s="15">
        <f>ROUND(Source!ET310,O323)</f>
        <v>0</v>
      </c>
      <c r="Q323" s="15"/>
      <c r="R323" s="15"/>
      <c r="S323" s="15"/>
      <c r="T323" s="15"/>
      <c r="U323" s="15"/>
      <c r="V323" s="15"/>
      <c r="W323" s="15">
        <v>0</v>
      </c>
      <c r="X323" s="15">
        <v>1</v>
      </c>
      <c r="Y323" s="15">
        <v>0</v>
      </c>
      <c r="Z323" s="15">
        <v>0</v>
      </c>
      <c r="AA323" s="15">
        <v>1</v>
      </c>
      <c r="AB323" s="15">
        <v>0</v>
      </c>
    </row>
    <row r="324" spans="1:28" x14ac:dyDescent="0.2">
      <c r="A324" s="15">
        <v>50</v>
      </c>
      <c r="B324" s="15">
        <v>0</v>
      </c>
      <c r="C324" s="15">
        <v>0</v>
      </c>
      <c r="D324" s="15">
        <v>1</v>
      </c>
      <c r="E324" s="15">
        <v>204</v>
      </c>
      <c r="F324" s="15">
        <f>ROUND(Source!R310,O324)</f>
        <v>0</v>
      </c>
      <c r="G324" s="15" t="s">
        <v>162</v>
      </c>
      <c r="H324" s="15" t="s">
        <v>163</v>
      </c>
      <c r="I324" s="15"/>
      <c r="J324" s="15"/>
      <c r="K324" s="15">
        <v>204</v>
      </c>
      <c r="L324" s="15">
        <v>13</v>
      </c>
      <c r="M324" s="15">
        <v>3</v>
      </c>
      <c r="N324" s="15" t="s">
        <v>3</v>
      </c>
      <c r="O324" s="15">
        <v>2</v>
      </c>
      <c r="P324" s="15">
        <f>ROUND(Source!DJ310,O324)</f>
        <v>0</v>
      </c>
      <c r="Q324" s="15"/>
      <c r="R324" s="15"/>
      <c r="S324" s="15"/>
      <c r="T324" s="15"/>
      <c r="U324" s="15"/>
      <c r="V324" s="15"/>
      <c r="W324" s="15">
        <v>0</v>
      </c>
      <c r="X324" s="15">
        <v>1</v>
      </c>
      <c r="Y324" s="15">
        <v>0</v>
      </c>
      <c r="Z324" s="15">
        <v>0</v>
      </c>
      <c r="AA324" s="15">
        <v>1</v>
      </c>
      <c r="AB324" s="15">
        <v>0</v>
      </c>
    </row>
    <row r="325" spans="1:28" x14ac:dyDescent="0.2">
      <c r="A325" s="15">
        <v>50</v>
      </c>
      <c r="B325" s="15">
        <v>0</v>
      </c>
      <c r="C325" s="15">
        <v>0</v>
      </c>
      <c r="D325" s="15">
        <v>1</v>
      </c>
      <c r="E325" s="15">
        <v>205</v>
      </c>
      <c r="F325" s="15">
        <f>ROUND(Source!S310,O325)</f>
        <v>0</v>
      </c>
      <c r="G325" s="15" t="s">
        <v>164</v>
      </c>
      <c r="H325" s="15" t="s">
        <v>165</v>
      </c>
      <c r="I325" s="15"/>
      <c r="J325" s="15"/>
      <c r="K325" s="15">
        <v>205</v>
      </c>
      <c r="L325" s="15">
        <v>14</v>
      </c>
      <c r="M325" s="15">
        <v>3</v>
      </c>
      <c r="N325" s="15" t="s">
        <v>3</v>
      </c>
      <c r="O325" s="15">
        <v>2</v>
      </c>
      <c r="P325" s="15">
        <f>ROUND(Source!DK310,O325)</f>
        <v>0</v>
      </c>
      <c r="Q325" s="15"/>
      <c r="R325" s="15"/>
      <c r="S325" s="15"/>
      <c r="T325" s="15"/>
      <c r="U325" s="15"/>
      <c r="V325" s="15"/>
      <c r="W325" s="15">
        <v>0</v>
      </c>
      <c r="X325" s="15">
        <v>1</v>
      </c>
      <c r="Y325" s="15">
        <v>0</v>
      </c>
      <c r="Z325" s="15">
        <v>0</v>
      </c>
      <c r="AA325" s="15">
        <v>1</v>
      </c>
      <c r="AB325" s="15">
        <v>0</v>
      </c>
    </row>
    <row r="326" spans="1:28" x14ac:dyDescent="0.2">
      <c r="A326" s="15">
        <v>50</v>
      </c>
      <c r="B326" s="15">
        <v>0</v>
      </c>
      <c r="C326" s="15">
        <v>0</v>
      </c>
      <c r="D326" s="15">
        <v>1</v>
      </c>
      <c r="E326" s="15">
        <v>232</v>
      </c>
      <c r="F326" s="15">
        <f>ROUND(Source!BC310,O326)</f>
        <v>0</v>
      </c>
      <c r="G326" s="15" t="s">
        <v>166</v>
      </c>
      <c r="H326" s="15" t="s">
        <v>167</v>
      </c>
      <c r="I326" s="15"/>
      <c r="J326" s="15"/>
      <c r="K326" s="15">
        <v>232</v>
      </c>
      <c r="L326" s="15">
        <v>15</v>
      </c>
      <c r="M326" s="15">
        <v>3</v>
      </c>
      <c r="N326" s="15" t="s">
        <v>3</v>
      </c>
      <c r="O326" s="15">
        <v>2</v>
      </c>
      <c r="P326" s="15">
        <f>ROUND(Source!EU310,O326)</f>
        <v>0</v>
      </c>
      <c r="Q326" s="15"/>
      <c r="R326" s="15"/>
      <c r="S326" s="15"/>
      <c r="T326" s="15"/>
      <c r="U326" s="15"/>
      <c r="V326" s="15"/>
      <c r="W326" s="15">
        <v>0</v>
      </c>
      <c r="X326" s="15">
        <v>1</v>
      </c>
      <c r="Y326" s="15">
        <v>0</v>
      </c>
      <c r="Z326" s="15">
        <v>0</v>
      </c>
      <c r="AA326" s="15">
        <v>1</v>
      </c>
      <c r="AB326" s="15">
        <v>0</v>
      </c>
    </row>
    <row r="327" spans="1:28" x14ac:dyDescent="0.2">
      <c r="A327" s="15">
        <v>50</v>
      </c>
      <c r="B327" s="15">
        <v>0</v>
      </c>
      <c r="C327" s="15">
        <v>0</v>
      </c>
      <c r="D327" s="15">
        <v>1</v>
      </c>
      <c r="E327" s="15">
        <v>214</v>
      </c>
      <c r="F327" s="15">
        <f>ROUND(Source!AS310,O327)</f>
        <v>0</v>
      </c>
      <c r="G327" s="15" t="s">
        <v>168</v>
      </c>
      <c r="H327" s="15" t="s">
        <v>169</v>
      </c>
      <c r="I327" s="15"/>
      <c r="J327" s="15"/>
      <c r="K327" s="15">
        <v>214</v>
      </c>
      <c r="L327" s="15">
        <v>16</v>
      </c>
      <c r="M327" s="15">
        <v>3</v>
      </c>
      <c r="N327" s="15" t="s">
        <v>3</v>
      </c>
      <c r="O327" s="15">
        <v>2</v>
      </c>
      <c r="P327" s="15">
        <f>ROUND(Source!EK310,O327)</f>
        <v>0</v>
      </c>
      <c r="Q327" s="15"/>
      <c r="R327" s="15"/>
      <c r="S327" s="15"/>
      <c r="T327" s="15"/>
      <c r="U327" s="15"/>
      <c r="V327" s="15"/>
      <c r="W327" s="15">
        <v>0</v>
      </c>
      <c r="X327" s="15">
        <v>1</v>
      </c>
      <c r="Y327" s="15">
        <v>0</v>
      </c>
      <c r="Z327" s="15">
        <v>0</v>
      </c>
      <c r="AA327" s="15">
        <v>1</v>
      </c>
      <c r="AB327" s="15">
        <v>0</v>
      </c>
    </row>
    <row r="328" spans="1:28" x14ac:dyDescent="0.2">
      <c r="A328" s="15">
        <v>50</v>
      </c>
      <c r="B328" s="15">
        <v>0</v>
      </c>
      <c r="C328" s="15">
        <v>0</v>
      </c>
      <c r="D328" s="15">
        <v>1</v>
      </c>
      <c r="E328" s="15">
        <v>215</v>
      </c>
      <c r="F328" s="15">
        <f>ROUND(Source!AT310,O328)</f>
        <v>0</v>
      </c>
      <c r="G328" s="15" t="s">
        <v>170</v>
      </c>
      <c r="H328" s="15" t="s">
        <v>171</v>
      </c>
      <c r="I328" s="15"/>
      <c r="J328" s="15"/>
      <c r="K328" s="15">
        <v>215</v>
      </c>
      <c r="L328" s="15">
        <v>17</v>
      </c>
      <c r="M328" s="15">
        <v>3</v>
      </c>
      <c r="N328" s="15" t="s">
        <v>3</v>
      </c>
      <c r="O328" s="15">
        <v>2</v>
      </c>
      <c r="P328" s="15">
        <f>ROUND(Source!EL310,O328)</f>
        <v>0</v>
      </c>
      <c r="Q328" s="15"/>
      <c r="R328" s="15"/>
      <c r="S328" s="15"/>
      <c r="T328" s="15"/>
      <c r="U328" s="15"/>
      <c r="V328" s="15"/>
      <c r="W328" s="15">
        <v>0</v>
      </c>
      <c r="X328" s="15">
        <v>1</v>
      </c>
      <c r="Y328" s="15">
        <v>0</v>
      </c>
      <c r="Z328" s="15">
        <v>0</v>
      </c>
      <c r="AA328" s="15">
        <v>1</v>
      </c>
      <c r="AB328" s="15">
        <v>0</v>
      </c>
    </row>
    <row r="329" spans="1:28" x14ac:dyDescent="0.2">
      <c r="A329" s="15">
        <v>50</v>
      </c>
      <c r="B329" s="15">
        <v>0</v>
      </c>
      <c r="C329" s="15">
        <v>0</v>
      </c>
      <c r="D329" s="15">
        <v>1</v>
      </c>
      <c r="E329" s="15">
        <v>217</v>
      </c>
      <c r="F329" s="15">
        <f>ROUND(Source!AU310,O329)</f>
        <v>0</v>
      </c>
      <c r="G329" s="15" t="s">
        <v>172</v>
      </c>
      <c r="H329" s="15" t="s">
        <v>173</v>
      </c>
      <c r="I329" s="15"/>
      <c r="J329" s="15"/>
      <c r="K329" s="15">
        <v>217</v>
      </c>
      <c r="L329" s="15">
        <v>18</v>
      </c>
      <c r="M329" s="15">
        <v>3</v>
      </c>
      <c r="N329" s="15" t="s">
        <v>3</v>
      </c>
      <c r="O329" s="15">
        <v>2</v>
      </c>
      <c r="P329" s="15">
        <f>ROUND(Source!EM310,O329)</f>
        <v>0</v>
      </c>
      <c r="Q329" s="15"/>
      <c r="R329" s="15"/>
      <c r="S329" s="15"/>
      <c r="T329" s="15"/>
      <c r="U329" s="15"/>
      <c r="V329" s="15"/>
      <c r="W329" s="15">
        <v>0</v>
      </c>
      <c r="X329" s="15">
        <v>1</v>
      </c>
      <c r="Y329" s="15">
        <v>0</v>
      </c>
      <c r="Z329" s="15">
        <v>0</v>
      </c>
      <c r="AA329" s="15">
        <v>1</v>
      </c>
      <c r="AB329" s="15">
        <v>0</v>
      </c>
    </row>
    <row r="330" spans="1:28" x14ac:dyDescent="0.2">
      <c r="A330" s="15">
        <v>50</v>
      </c>
      <c r="B330" s="15">
        <v>0</v>
      </c>
      <c r="C330" s="15">
        <v>0</v>
      </c>
      <c r="D330" s="15">
        <v>1</v>
      </c>
      <c r="E330" s="15">
        <v>230</v>
      </c>
      <c r="F330" s="15">
        <f>ROUND(Source!BA310,O330)</f>
        <v>0</v>
      </c>
      <c r="G330" s="15" t="s">
        <v>174</v>
      </c>
      <c r="H330" s="15" t="s">
        <v>175</v>
      </c>
      <c r="I330" s="15"/>
      <c r="J330" s="15"/>
      <c r="K330" s="15">
        <v>230</v>
      </c>
      <c r="L330" s="15">
        <v>19</v>
      </c>
      <c r="M330" s="15">
        <v>3</v>
      </c>
      <c r="N330" s="15" t="s">
        <v>3</v>
      </c>
      <c r="O330" s="15">
        <v>2</v>
      </c>
      <c r="P330" s="15">
        <f>ROUND(Source!ES310,O330)</f>
        <v>0</v>
      </c>
      <c r="Q330" s="15"/>
      <c r="R330" s="15"/>
      <c r="S330" s="15"/>
      <c r="T330" s="15"/>
      <c r="U330" s="15"/>
      <c r="V330" s="15"/>
      <c r="W330" s="15">
        <v>0</v>
      </c>
      <c r="X330" s="15">
        <v>1</v>
      </c>
      <c r="Y330" s="15">
        <v>0</v>
      </c>
      <c r="Z330" s="15">
        <v>0</v>
      </c>
      <c r="AA330" s="15">
        <v>1</v>
      </c>
      <c r="AB330" s="15">
        <v>0</v>
      </c>
    </row>
    <row r="331" spans="1:28" x14ac:dyDescent="0.2">
      <c r="A331" s="15">
        <v>50</v>
      </c>
      <c r="B331" s="15">
        <v>0</v>
      </c>
      <c r="C331" s="15">
        <v>0</v>
      </c>
      <c r="D331" s="15">
        <v>1</v>
      </c>
      <c r="E331" s="15">
        <v>206</v>
      </c>
      <c r="F331" s="15">
        <f>ROUND(Source!T310,O331)</f>
        <v>0</v>
      </c>
      <c r="G331" s="15" t="s">
        <v>176</v>
      </c>
      <c r="H331" s="15" t="s">
        <v>177</v>
      </c>
      <c r="I331" s="15"/>
      <c r="J331" s="15"/>
      <c r="K331" s="15">
        <v>206</v>
      </c>
      <c r="L331" s="15">
        <v>20</v>
      </c>
      <c r="M331" s="15">
        <v>3</v>
      </c>
      <c r="N331" s="15" t="s">
        <v>3</v>
      </c>
      <c r="O331" s="15">
        <v>2</v>
      </c>
      <c r="P331" s="15">
        <f>ROUND(Source!DL310,O331)</f>
        <v>0</v>
      </c>
      <c r="Q331" s="15"/>
      <c r="R331" s="15"/>
      <c r="S331" s="15"/>
      <c r="T331" s="15"/>
      <c r="U331" s="15"/>
      <c r="V331" s="15"/>
      <c r="W331" s="15">
        <v>0</v>
      </c>
      <c r="X331" s="15">
        <v>1</v>
      </c>
      <c r="Y331" s="15">
        <v>0</v>
      </c>
      <c r="Z331" s="15">
        <v>0</v>
      </c>
      <c r="AA331" s="15">
        <v>1</v>
      </c>
      <c r="AB331" s="15">
        <v>0</v>
      </c>
    </row>
    <row r="332" spans="1:28" x14ac:dyDescent="0.2">
      <c r="A332" s="15">
        <v>50</v>
      </c>
      <c r="B332" s="15">
        <v>0</v>
      </c>
      <c r="C332" s="15">
        <v>0</v>
      </c>
      <c r="D332" s="15">
        <v>1</v>
      </c>
      <c r="E332" s="15">
        <v>207</v>
      </c>
      <c r="F332" s="15">
        <f>ROUND(Source!U310,O332)</f>
        <v>0</v>
      </c>
      <c r="G332" s="15" t="s">
        <v>178</v>
      </c>
      <c r="H332" s="15" t="s">
        <v>179</v>
      </c>
      <c r="I332" s="15"/>
      <c r="J332" s="15"/>
      <c r="K332" s="15">
        <v>207</v>
      </c>
      <c r="L332" s="15">
        <v>21</v>
      </c>
      <c r="M332" s="15">
        <v>3</v>
      </c>
      <c r="N332" s="15" t="s">
        <v>3</v>
      </c>
      <c r="O332" s="15">
        <v>7</v>
      </c>
      <c r="P332" s="15">
        <f>ROUND(Source!DM310,O332)</f>
        <v>0</v>
      </c>
      <c r="Q332" s="15"/>
      <c r="R332" s="15"/>
      <c r="S332" s="15"/>
      <c r="T332" s="15"/>
      <c r="U332" s="15"/>
      <c r="V332" s="15"/>
      <c r="W332" s="15">
        <v>0</v>
      </c>
      <c r="X332" s="15">
        <v>1</v>
      </c>
      <c r="Y332" s="15">
        <v>0</v>
      </c>
      <c r="Z332" s="15">
        <v>0</v>
      </c>
      <c r="AA332" s="15">
        <v>1</v>
      </c>
      <c r="AB332" s="15">
        <v>0</v>
      </c>
    </row>
    <row r="333" spans="1:28" x14ac:dyDescent="0.2">
      <c r="A333" s="15">
        <v>50</v>
      </c>
      <c r="B333" s="15">
        <v>0</v>
      </c>
      <c r="C333" s="15">
        <v>0</v>
      </c>
      <c r="D333" s="15">
        <v>1</v>
      </c>
      <c r="E333" s="15">
        <v>208</v>
      </c>
      <c r="F333" s="15">
        <f>ROUND(Source!V310,O333)</f>
        <v>0</v>
      </c>
      <c r="G333" s="15" t="s">
        <v>180</v>
      </c>
      <c r="H333" s="15" t="s">
        <v>181</v>
      </c>
      <c r="I333" s="15"/>
      <c r="J333" s="15"/>
      <c r="K333" s="15">
        <v>208</v>
      </c>
      <c r="L333" s="15">
        <v>22</v>
      </c>
      <c r="M333" s="15">
        <v>3</v>
      </c>
      <c r="N333" s="15" t="s">
        <v>3</v>
      </c>
      <c r="O333" s="15">
        <v>7</v>
      </c>
      <c r="P333" s="15">
        <f>ROUND(Source!DN310,O333)</f>
        <v>0</v>
      </c>
      <c r="Q333" s="15"/>
      <c r="R333" s="15"/>
      <c r="S333" s="15"/>
      <c r="T333" s="15"/>
      <c r="U333" s="15"/>
      <c r="V333" s="15"/>
      <c r="W333" s="15">
        <v>0</v>
      </c>
      <c r="X333" s="15">
        <v>1</v>
      </c>
      <c r="Y333" s="15">
        <v>0</v>
      </c>
      <c r="Z333" s="15">
        <v>0</v>
      </c>
      <c r="AA333" s="15">
        <v>1</v>
      </c>
      <c r="AB333" s="15">
        <v>0</v>
      </c>
    </row>
    <row r="334" spans="1:28" x14ac:dyDescent="0.2">
      <c r="A334" s="15">
        <v>50</v>
      </c>
      <c r="B334" s="15">
        <v>0</v>
      </c>
      <c r="C334" s="15">
        <v>0</v>
      </c>
      <c r="D334" s="15">
        <v>1</v>
      </c>
      <c r="E334" s="15">
        <v>209</v>
      </c>
      <c r="F334" s="15">
        <f>ROUND(Source!W310,O334)</f>
        <v>0</v>
      </c>
      <c r="G334" s="15" t="s">
        <v>182</v>
      </c>
      <c r="H334" s="15" t="s">
        <v>183</v>
      </c>
      <c r="I334" s="15"/>
      <c r="J334" s="15"/>
      <c r="K334" s="15">
        <v>209</v>
      </c>
      <c r="L334" s="15">
        <v>23</v>
      </c>
      <c r="M334" s="15">
        <v>3</v>
      </c>
      <c r="N334" s="15" t="s">
        <v>3</v>
      </c>
      <c r="O334" s="15">
        <v>2</v>
      </c>
      <c r="P334" s="15">
        <f>ROUND(Source!DO310,O334)</f>
        <v>0</v>
      </c>
      <c r="Q334" s="15"/>
      <c r="R334" s="15"/>
      <c r="S334" s="15"/>
      <c r="T334" s="15"/>
      <c r="U334" s="15"/>
      <c r="V334" s="15"/>
      <c r="W334" s="15">
        <v>0</v>
      </c>
      <c r="X334" s="15">
        <v>1</v>
      </c>
      <c r="Y334" s="15">
        <v>0</v>
      </c>
      <c r="Z334" s="15">
        <v>0</v>
      </c>
      <c r="AA334" s="15">
        <v>1</v>
      </c>
      <c r="AB334" s="15">
        <v>0</v>
      </c>
    </row>
    <row r="335" spans="1:28" x14ac:dyDescent="0.2">
      <c r="A335" s="15">
        <v>50</v>
      </c>
      <c r="B335" s="15">
        <v>0</v>
      </c>
      <c r="C335" s="15">
        <v>0</v>
      </c>
      <c r="D335" s="15">
        <v>1</v>
      </c>
      <c r="E335" s="15">
        <v>233</v>
      </c>
      <c r="F335" s="15">
        <f>ROUND(Source!BD310,O335)</f>
        <v>0</v>
      </c>
      <c r="G335" s="15" t="s">
        <v>184</v>
      </c>
      <c r="H335" s="15" t="s">
        <v>185</v>
      </c>
      <c r="I335" s="15"/>
      <c r="J335" s="15"/>
      <c r="K335" s="15">
        <v>233</v>
      </c>
      <c r="L335" s="15">
        <v>24</v>
      </c>
      <c r="M335" s="15">
        <v>3</v>
      </c>
      <c r="N335" s="15" t="s">
        <v>3</v>
      </c>
      <c r="O335" s="15">
        <v>2</v>
      </c>
      <c r="P335" s="15">
        <f>ROUND(Source!EV310,O335)</f>
        <v>0</v>
      </c>
      <c r="Q335" s="15"/>
      <c r="R335" s="15"/>
      <c r="S335" s="15"/>
      <c r="T335" s="15"/>
      <c r="U335" s="15"/>
      <c r="V335" s="15"/>
      <c r="W335" s="15">
        <v>0</v>
      </c>
      <c r="X335" s="15">
        <v>1</v>
      </c>
      <c r="Y335" s="15">
        <v>0</v>
      </c>
      <c r="Z335" s="15">
        <v>0</v>
      </c>
      <c r="AA335" s="15">
        <v>1</v>
      </c>
      <c r="AB335" s="15">
        <v>0</v>
      </c>
    </row>
    <row r="336" spans="1:28" x14ac:dyDescent="0.2">
      <c r="A336" s="15">
        <v>50</v>
      </c>
      <c r="B336" s="15">
        <v>0</v>
      </c>
      <c r="C336" s="15">
        <v>0</v>
      </c>
      <c r="D336" s="15">
        <v>1</v>
      </c>
      <c r="E336" s="15">
        <v>210</v>
      </c>
      <c r="F336" s="15">
        <f>ROUND(Source!X310,O336)</f>
        <v>0</v>
      </c>
      <c r="G336" s="15" t="s">
        <v>186</v>
      </c>
      <c r="H336" s="15" t="s">
        <v>187</v>
      </c>
      <c r="I336" s="15"/>
      <c r="J336" s="15"/>
      <c r="K336" s="15">
        <v>210</v>
      </c>
      <c r="L336" s="15">
        <v>25</v>
      </c>
      <c r="M336" s="15">
        <v>3</v>
      </c>
      <c r="N336" s="15" t="s">
        <v>3</v>
      </c>
      <c r="O336" s="15">
        <v>2</v>
      </c>
      <c r="P336" s="15">
        <f>ROUND(Source!DP310,O336)</f>
        <v>0</v>
      </c>
      <c r="Q336" s="15"/>
      <c r="R336" s="15"/>
      <c r="S336" s="15"/>
      <c r="T336" s="15"/>
      <c r="U336" s="15"/>
      <c r="V336" s="15"/>
      <c r="W336" s="15">
        <v>0</v>
      </c>
      <c r="X336" s="15">
        <v>1</v>
      </c>
      <c r="Y336" s="15">
        <v>0</v>
      </c>
      <c r="Z336" s="15">
        <v>0</v>
      </c>
      <c r="AA336" s="15">
        <v>1</v>
      </c>
      <c r="AB336" s="15">
        <v>0</v>
      </c>
    </row>
    <row r="337" spans="1:255" x14ac:dyDescent="0.2">
      <c r="A337" s="15">
        <v>50</v>
      </c>
      <c r="B337" s="15">
        <v>0</v>
      </c>
      <c r="C337" s="15">
        <v>0</v>
      </c>
      <c r="D337" s="15">
        <v>1</v>
      </c>
      <c r="E337" s="15">
        <v>211</v>
      </c>
      <c r="F337" s="15">
        <f>ROUND(Source!Y310,O337)</f>
        <v>0</v>
      </c>
      <c r="G337" s="15" t="s">
        <v>188</v>
      </c>
      <c r="H337" s="15" t="s">
        <v>189</v>
      </c>
      <c r="I337" s="15"/>
      <c r="J337" s="15"/>
      <c r="K337" s="15">
        <v>211</v>
      </c>
      <c r="L337" s="15">
        <v>26</v>
      </c>
      <c r="M337" s="15">
        <v>3</v>
      </c>
      <c r="N337" s="15" t="s">
        <v>3</v>
      </c>
      <c r="O337" s="15">
        <v>2</v>
      </c>
      <c r="P337" s="15">
        <f>ROUND(Source!DQ310,O337)</f>
        <v>0</v>
      </c>
      <c r="Q337" s="15"/>
      <c r="R337" s="15"/>
      <c r="S337" s="15"/>
      <c r="T337" s="15"/>
      <c r="U337" s="15"/>
      <c r="V337" s="15"/>
      <c r="W337" s="15">
        <v>0</v>
      </c>
      <c r="X337" s="15">
        <v>1</v>
      </c>
      <c r="Y337" s="15">
        <v>0</v>
      </c>
      <c r="Z337" s="15">
        <v>0</v>
      </c>
      <c r="AA337" s="15">
        <v>1</v>
      </c>
      <c r="AB337" s="15">
        <v>0</v>
      </c>
    </row>
    <row r="338" spans="1:255" x14ac:dyDescent="0.2">
      <c r="A338" s="15">
        <v>50</v>
      </c>
      <c r="B338" s="15">
        <v>0</v>
      </c>
      <c r="C338" s="15">
        <v>0</v>
      </c>
      <c r="D338" s="15">
        <v>1</v>
      </c>
      <c r="E338" s="15">
        <v>224</v>
      </c>
      <c r="F338" s="15">
        <f>ROUND(Source!AR310,O338)</f>
        <v>0</v>
      </c>
      <c r="G338" s="15" t="s">
        <v>190</v>
      </c>
      <c r="H338" s="15" t="s">
        <v>191</v>
      </c>
      <c r="I338" s="15"/>
      <c r="J338" s="15"/>
      <c r="K338" s="15">
        <v>224</v>
      </c>
      <c r="L338" s="15">
        <v>27</v>
      </c>
      <c r="M338" s="15">
        <v>3</v>
      </c>
      <c r="N338" s="15" t="s">
        <v>3</v>
      </c>
      <c r="O338" s="15">
        <v>2</v>
      </c>
      <c r="P338" s="15">
        <f>ROUND(Source!EJ310,O338)</f>
        <v>0</v>
      </c>
      <c r="Q338" s="15"/>
      <c r="R338" s="15"/>
      <c r="S338" s="15"/>
      <c r="T338" s="15"/>
      <c r="U338" s="15"/>
      <c r="V338" s="15"/>
      <c r="W338" s="15">
        <v>0</v>
      </c>
      <c r="X338" s="15">
        <v>1</v>
      </c>
      <c r="Y338" s="15">
        <v>0</v>
      </c>
      <c r="Z338" s="15">
        <v>0</v>
      </c>
      <c r="AA338" s="15">
        <v>1</v>
      </c>
      <c r="AB338" s="15">
        <v>0</v>
      </c>
    </row>
    <row r="340" spans="1:255" x14ac:dyDescent="0.2">
      <c r="A340" s="8">
        <v>4</v>
      </c>
      <c r="B340" s="8">
        <v>1</v>
      </c>
      <c r="C340" s="8"/>
      <c r="D340" s="8">
        <f>ROW(A439)</f>
        <v>439</v>
      </c>
      <c r="E340" s="8"/>
      <c r="F340" s="8" t="s">
        <v>30</v>
      </c>
      <c r="G340" s="8" t="s">
        <v>366</v>
      </c>
      <c r="H340" s="8" t="s">
        <v>3</v>
      </c>
      <c r="I340" s="8">
        <v>0</v>
      </c>
      <c r="J340" s="8"/>
      <c r="K340" s="8">
        <v>0</v>
      </c>
      <c r="L340" s="8"/>
      <c r="M340" s="8" t="s">
        <v>3</v>
      </c>
      <c r="N340" s="8"/>
      <c r="O340" s="8"/>
      <c r="P340" s="8"/>
      <c r="Q340" s="8"/>
      <c r="R340" s="8"/>
      <c r="S340" s="8">
        <v>0</v>
      </c>
      <c r="T340" s="8">
        <v>0</v>
      </c>
      <c r="U340" s="8" t="s">
        <v>3</v>
      </c>
      <c r="V340" s="8">
        <v>0</v>
      </c>
      <c r="W340" s="8"/>
      <c r="X340" s="8"/>
      <c r="Y340" s="8"/>
      <c r="Z340" s="8"/>
      <c r="AA340" s="8"/>
      <c r="AB340" s="8" t="s">
        <v>3</v>
      </c>
      <c r="AC340" s="8" t="s">
        <v>3</v>
      </c>
      <c r="AD340" s="8" t="s">
        <v>3</v>
      </c>
      <c r="AE340" s="8" t="s">
        <v>3</v>
      </c>
      <c r="AF340" s="8" t="s">
        <v>3</v>
      </c>
      <c r="AG340" s="8" t="s">
        <v>3</v>
      </c>
      <c r="AH340" s="8"/>
      <c r="AI340" s="8"/>
      <c r="AJ340" s="8"/>
      <c r="AK340" s="8"/>
      <c r="AL340" s="8"/>
      <c r="AM340" s="8"/>
      <c r="AN340" s="8"/>
      <c r="AO340" s="8"/>
      <c r="AP340" s="8" t="s">
        <v>3</v>
      </c>
      <c r="AQ340" s="8" t="s">
        <v>3</v>
      </c>
      <c r="AR340" s="8" t="s">
        <v>3</v>
      </c>
      <c r="AS340" s="8"/>
      <c r="AT340" s="8"/>
      <c r="AU340" s="8"/>
      <c r="AV340" s="8"/>
      <c r="AW340" s="8"/>
      <c r="AX340" s="8"/>
      <c r="AY340" s="8"/>
      <c r="AZ340" s="8" t="s">
        <v>3</v>
      </c>
      <c r="BA340" s="8"/>
      <c r="BB340" s="8" t="s">
        <v>3</v>
      </c>
      <c r="BC340" s="8" t="s">
        <v>3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 t="s">
        <v>3</v>
      </c>
      <c r="BI340" s="8" t="s">
        <v>3</v>
      </c>
      <c r="BJ340" s="8" t="s">
        <v>3</v>
      </c>
      <c r="BK340" s="8" t="s">
        <v>3</v>
      </c>
      <c r="BL340" s="8" t="s">
        <v>3</v>
      </c>
      <c r="BM340" s="8" t="s">
        <v>3</v>
      </c>
      <c r="BN340" s="8" t="s">
        <v>3</v>
      </c>
      <c r="BO340" s="8" t="s">
        <v>3</v>
      </c>
      <c r="BP340" s="8" t="s">
        <v>3</v>
      </c>
      <c r="BQ340" s="8"/>
      <c r="BR340" s="8"/>
      <c r="BS340" s="8"/>
      <c r="BT340" s="8"/>
      <c r="BU340" s="8"/>
      <c r="BV340" s="8"/>
      <c r="BW340" s="8"/>
      <c r="BX340" s="8">
        <v>0</v>
      </c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>
        <v>0</v>
      </c>
    </row>
    <row r="342" spans="1:255" x14ac:dyDescent="0.2">
      <c r="A342" s="9">
        <v>52</v>
      </c>
      <c r="B342" s="9">
        <f t="shared" ref="B342:G342" si="206">B439</f>
        <v>1</v>
      </c>
      <c r="C342" s="9">
        <f t="shared" si="206"/>
        <v>4</v>
      </c>
      <c r="D342" s="9">
        <f t="shared" si="206"/>
        <v>340</v>
      </c>
      <c r="E342" s="9">
        <f t="shared" si="206"/>
        <v>0</v>
      </c>
      <c r="F342" s="9" t="str">
        <f t="shared" si="206"/>
        <v>Новый раздел</v>
      </c>
      <c r="G342" s="9" t="str">
        <f t="shared" si="206"/>
        <v>Материалы</v>
      </c>
      <c r="H342" s="9"/>
      <c r="I342" s="9"/>
      <c r="J342" s="9"/>
      <c r="K342" s="9"/>
      <c r="L342" s="9"/>
      <c r="M342" s="9"/>
      <c r="N342" s="9"/>
      <c r="O342" s="9">
        <f t="shared" ref="O342:BZ342" si="207">O439</f>
        <v>6184.38</v>
      </c>
      <c r="P342" s="9">
        <f t="shared" si="207"/>
        <v>6184.38</v>
      </c>
      <c r="Q342" s="9">
        <f t="shared" si="207"/>
        <v>0</v>
      </c>
      <c r="R342" s="9">
        <f t="shared" si="207"/>
        <v>0</v>
      </c>
      <c r="S342" s="9">
        <f t="shared" si="207"/>
        <v>0</v>
      </c>
      <c r="T342" s="9">
        <f t="shared" si="207"/>
        <v>0</v>
      </c>
      <c r="U342" s="9">
        <f t="shared" si="207"/>
        <v>0</v>
      </c>
      <c r="V342" s="9">
        <f t="shared" si="207"/>
        <v>0</v>
      </c>
      <c r="W342" s="9">
        <f t="shared" si="207"/>
        <v>0</v>
      </c>
      <c r="X342" s="9">
        <f t="shared" si="207"/>
        <v>0</v>
      </c>
      <c r="Y342" s="9">
        <f t="shared" si="207"/>
        <v>0</v>
      </c>
      <c r="Z342" s="9">
        <f t="shared" si="207"/>
        <v>0</v>
      </c>
      <c r="AA342" s="9">
        <f t="shared" si="207"/>
        <v>0</v>
      </c>
      <c r="AB342" s="9">
        <f t="shared" si="207"/>
        <v>6184.38</v>
      </c>
      <c r="AC342" s="9">
        <f t="shared" si="207"/>
        <v>6184.38</v>
      </c>
      <c r="AD342" s="9">
        <f t="shared" si="207"/>
        <v>0</v>
      </c>
      <c r="AE342" s="9">
        <f t="shared" si="207"/>
        <v>0</v>
      </c>
      <c r="AF342" s="9">
        <f t="shared" si="207"/>
        <v>0</v>
      </c>
      <c r="AG342" s="9">
        <f t="shared" si="207"/>
        <v>0</v>
      </c>
      <c r="AH342" s="9">
        <f t="shared" si="207"/>
        <v>0</v>
      </c>
      <c r="AI342" s="9">
        <f t="shared" si="207"/>
        <v>0</v>
      </c>
      <c r="AJ342" s="9">
        <f t="shared" si="207"/>
        <v>0</v>
      </c>
      <c r="AK342" s="9">
        <f t="shared" si="207"/>
        <v>0</v>
      </c>
      <c r="AL342" s="9">
        <f t="shared" si="207"/>
        <v>0</v>
      </c>
      <c r="AM342" s="9">
        <f t="shared" si="207"/>
        <v>0</v>
      </c>
      <c r="AN342" s="9">
        <f t="shared" si="207"/>
        <v>0</v>
      </c>
      <c r="AO342" s="9">
        <f t="shared" si="207"/>
        <v>0</v>
      </c>
      <c r="AP342" s="9">
        <f t="shared" si="207"/>
        <v>0</v>
      </c>
      <c r="AQ342" s="9">
        <f t="shared" si="207"/>
        <v>0</v>
      </c>
      <c r="AR342" s="9">
        <f t="shared" si="207"/>
        <v>6184.38</v>
      </c>
      <c r="AS342" s="9">
        <f t="shared" si="207"/>
        <v>6184.38</v>
      </c>
      <c r="AT342" s="9">
        <f t="shared" si="207"/>
        <v>0</v>
      </c>
      <c r="AU342" s="9">
        <f t="shared" si="207"/>
        <v>0</v>
      </c>
      <c r="AV342" s="9">
        <f t="shared" si="207"/>
        <v>6184.38</v>
      </c>
      <c r="AW342" s="9">
        <f t="shared" si="207"/>
        <v>6184.38</v>
      </c>
      <c r="AX342" s="9">
        <f t="shared" si="207"/>
        <v>0</v>
      </c>
      <c r="AY342" s="9">
        <f t="shared" si="207"/>
        <v>6184.38</v>
      </c>
      <c r="AZ342" s="9">
        <f t="shared" si="207"/>
        <v>0</v>
      </c>
      <c r="BA342" s="9">
        <f t="shared" si="207"/>
        <v>0</v>
      </c>
      <c r="BB342" s="9">
        <f t="shared" si="207"/>
        <v>0</v>
      </c>
      <c r="BC342" s="9">
        <f t="shared" si="207"/>
        <v>0</v>
      </c>
      <c r="BD342" s="9">
        <f t="shared" si="207"/>
        <v>0</v>
      </c>
      <c r="BE342" s="9">
        <f t="shared" si="207"/>
        <v>0</v>
      </c>
      <c r="BF342" s="9">
        <f t="shared" si="207"/>
        <v>0</v>
      </c>
      <c r="BG342" s="9">
        <f t="shared" si="207"/>
        <v>0</v>
      </c>
      <c r="BH342" s="9">
        <f t="shared" si="207"/>
        <v>0</v>
      </c>
      <c r="BI342" s="9">
        <f t="shared" si="207"/>
        <v>0</v>
      </c>
      <c r="BJ342" s="9">
        <f t="shared" si="207"/>
        <v>0</v>
      </c>
      <c r="BK342" s="9">
        <f t="shared" si="207"/>
        <v>0</v>
      </c>
      <c r="BL342" s="9">
        <f t="shared" si="207"/>
        <v>0</v>
      </c>
      <c r="BM342" s="9">
        <f t="shared" si="207"/>
        <v>0</v>
      </c>
      <c r="BN342" s="9">
        <f t="shared" si="207"/>
        <v>0</v>
      </c>
      <c r="BO342" s="9">
        <f t="shared" si="207"/>
        <v>0</v>
      </c>
      <c r="BP342" s="9">
        <f t="shared" si="207"/>
        <v>0</v>
      </c>
      <c r="BQ342" s="9">
        <f t="shared" si="207"/>
        <v>0</v>
      </c>
      <c r="BR342" s="9">
        <f t="shared" si="207"/>
        <v>0</v>
      </c>
      <c r="BS342" s="9">
        <f t="shared" si="207"/>
        <v>0</v>
      </c>
      <c r="BT342" s="9">
        <f t="shared" si="207"/>
        <v>0</v>
      </c>
      <c r="BU342" s="9">
        <f t="shared" si="207"/>
        <v>0</v>
      </c>
      <c r="BV342" s="9">
        <f t="shared" si="207"/>
        <v>0</v>
      </c>
      <c r="BW342" s="9">
        <f t="shared" si="207"/>
        <v>0</v>
      </c>
      <c r="BX342" s="9">
        <f t="shared" si="207"/>
        <v>0</v>
      </c>
      <c r="BY342" s="9">
        <f t="shared" si="207"/>
        <v>0</v>
      </c>
      <c r="BZ342" s="9">
        <f t="shared" si="207"/>
        <v>0</v>
      </c>
      <c r="CA342" s="9">
        <f t="shared" ref="CA342:EL342" si="208">CA439</f>
        <v>6184.38</v>
      </c>
      <c r="CB342" s="9">
        <f t="shared" si="208"/>
        <v>6184.38</v>
      </c>
      <c r="CC342" s="9">
        <f t="shared" si="208"/>
        <v>0</v>
      </c>
      <c r="CD342" s="9">
        <f t="shared" si="208"/>
        <v>0</v>
      </c>
      <c r="CE342" s="9">
        <f t="shared" si="208"/>
        <v>6184.38</v>
      </c>
      <c r="CF342" s="9">
        <f t="shared" si="208"/>
        <v>6184.38</v>
      </c>
      <c r="CG342" s="9">
        <f t="shared" si="208"/>
        <v>0</v>
      </c>
      <c r="CH342" s="9">
        <f t="shared" si="208"/>
        <v>6184.38</v>
      </c>
      <c r="CI342" s="9">
        <f t="shared" si="208"/>
        <v>0</v>
      </c>
      <c r="CJ342" s="9">
        <f t="shared" si="208"/>
        <v>0</v>
      </c>
      <c r="CK342" s="9">
        <f t="shared" si="208"/>
        <v>0</v>
      </c>
      <c r="CL342" s="9">
        <f t="shared" si="208"/>
        <v>0</v>
      </c>
      <c r="CM342" s="9">
        <f t="shared" si="208"/>
        <v>0</v>
      </c>
      <c r="CN342" s="9">
        <f t="shared" si="208"/>
        <v>0</v>
      </c>
      <c r="CO342" s="9">
        <f t="shared" si="208"/>
        <v>0</v>
      </c>
      <c r="CP342" s="9">
        <f t="shared" si="208"/>
        <v>0</v>
      </c>
      <c r="CQ342" s="9">
        <f t="shared" si="208"/>
        <v>0</v>
      </c>
      <c r="CR342" s="9">
        <f t="shared" si="208"/>
        <v>0</v>
      </c>
      <c r="CS342" s="9">
        <f t="shared" si="208"/>
        <v>0</v>
      </c>
      <c r="CT342" s="9">
        <f t="shared" si="208"/>
        <v>0</v>
      </c>
      <c r="CU342" s="9">
        <f t="shared" si="208"/>
        <v>0</v>
      </c>
      <c r="CV342" s="9">
        <f t="shared" si="208"/>
        <v>0</v>
      </c>
      <c r="CW342" s="9">
        <f t="shared" si="208"/>
        <v>0</v>
      </c>
      <c r="CX342" s="9">
        <f t="shared" si="208"/>
        <v>0</v>
      </c>
      <c r="CY342" s="9">
        <f t="shared" si="208"/>
        <v>0</v>
      </c>
      <c r="CZ342" s="9">
        <f t="shared" si="208"/>
        <v>0</v>
      </c>
      <c r="DA342" s="9">
        <f t="shared" si="208"/>
        <v>0</v>
      </c>
      <c r="DB342" s="9">
        <f t="shared" si="208"/>
        <v>0</v>
      </c>
      <c r="DC342" s="9">
        <f t="shared" si="208"/>
        <v>0</v>
      </c>
      <c r="DD342" s="9">
        <f t="shared" si="208"/>
        <v>0</v>
      </c>
      <c r="DE342" s="9">
        <f t="shared" si="208"/>
        <v>0</v>
      </c>
      <c r="DF342" s="9">
        <f t="shared" si="208"/>
        <v>0</v>
      </c>
      <c r="DG342" s="10">
        <f t="shared" si="208"/>
        <v>6184.38</v>
      </c>
      <c r="DH342" s="10">
        <f t="shared" si="208"/>
        <v>6184.38</v>
      </c>
      <c r="DI342" s="10">
        <f t="shared" si="208"/>
        <v>0</v>
      </c>
      <c r="DJ342" s="10">
        <f t="shared" si="208"/>
        <v>0</v>
      </c>
      <c r="DK342" s="10">
        <f t="shared" si="208"/>
        <v>0</v>
      </c>
      <c r="DL342" s="10">
        <f t="shared" si="208"/>
        <v>0</v>
      </c>
      <c r="DM342" s="10">
        <f t="shared" si="208"/>
        <v>0</v>
      </c>
      <c r="DN342" s="10">
        <f t="shared" si="208"/>
        <v>0</v>
      </c>
      <c r="DO342" s="10">
        <f t="shared" si="208"/>
        <v>0</v>
      </c>
      <c r="DP342" s="10">
        <f t="shared" si="208"/>
        <v>0</v>
      </c>
      <c r="DQ342" s="10">
        <f t="shared" si="208"/>
        <v>0</v>
      </c>
      <c r="DR342" s="10">
        <f t="shared" si="208"/>
        <v>0</v>
      </c>
      <c r="DS342" s="10">
        <f t="shared" si="208"/>
        <v>0</v>
      </c>
      <c r="DT342" s="10">
        <f t="shared" si="208"/>
        <v>6184.38</v>
      </c>
      <c r="DU342" s="10">
        <f t="shared" si="208"/>
        <v>6184.38</v>
      </c>
      <c r="DV342" s="10">
        <f t="shared" si="208"/>
        <v>0</v>
      </c>
      <c r="DW342" s="10">
        <f t="shared" si="208"/>
        <v>0</v>
      </c>
      <c r="DX342" s="10">
        <f t="shared" si="208"/>
        <v>0</v>
      </c>
      <c r="DY342" s="10">
        <f t="shared" si="208"/>
        <v>0</v>
      </c>
      <c r="DZ342" s="10">
        <f t="shared" si="208"/>
        <v>0</v>
      </c>
      <c r="EA342" s="10">
        <f t="shared" si="208"/>
        <v>0</v>
      </c>
      <c r="EB342" s="10">
        <f t="shared" si="208"/>
        <v>0</v>
      </c>
      <c r="EC342" s="10">
        <f t="shared" si="208"/>
        <v>0</v>
      </c>
      <c r="ED342" s="10">
        <f t="shared" si="208"/>
        <v>0</v>
      </c>
      <c r="EE342" s="10">
        <f t="shared" si="208"/>
        <v>0</v>
      </c>
      <c r="EF342" s="10">
        <f t="shared" si="208"/>
        <v>0</v>
      </c>
      <c r="EG342" s="10">
        <f t="shared" si="208"/>
        <v>0</v>
      </c>
      <c r="EH342" s="10">
        <f t="shared" si="208"/>
        <v>0</v>
      </c>
      <c r="EI342" s="10">
        <f t="shared" si="208"/>
        <v>0</v>
      </c>
      <c r="EJ342" s="10">
        <f t="shared" si="208"/>
        <v>6184.38</v>
      </c>
      <c r="EK342" s="10">
        <f t="shared" si="208"/>
        <v>6184.38</v>
      </c>
      <c r="EL342" s="10">
        <f t="shared" si="208"/>
        <v>0</v>
      </c>
      <c r="EM342" s="10">
        <f t="shared" ref="EM342:GX342" si="209">EM439</f>
        <v>0</v>
      </c>
      <c r="EN342" s="10">
        <f t="shared" si="209"/>
        <v>6184.38</v>
      </c>
      <c r="EO342" s="10">
        <f t="shared" si="209"/>
        <v>6184.38</v>
      </c>
      <c r="EP342" s="10">
        <f t="shared" si="209"/>
        <v>0</v>
      </c>
      <c r="EQ342" s="10">
        <f t="shared" si="209"/>
        <v>6184.38</v>
      </c>
      <c r="ER342" s="10">
        <f t="shared" si="209"/>
        <v>0</v>
      </c>
      <c r="ES342" s="10">
        <f t="shared" si="209"/>
        <v>0</v>
      </c>
      <c r="ET342" s="10">
        <f t="shared" si="209"/>
        <v>0</v>
      </c>
      <c r="EU342" s="10">
        <f t="shared" si="209"/>
        <v>0</v>
      </c>
      <c r="EV342" s="10">
        <f t="shared" si="209"/>
        <v>0</v>
      </c>
      <c r="EW342" s="10">
        <f t="shared" si="209"/>
        <v>0</v>
      </c>
      <c r="EX342" s="10">
        <f t="shared" si="209"/>
        <v>0</v>
      </c>
      <c r="EY342" s="10">
        <f t="shared" si="209"/>
        <v>0</v>
      </c>
      <c r="EZ342" s="10">
        <f t="shared" si="209"/>
        <v>0</v>
      </c>
      <c r="FA342" s="10">
        <f t="shared" si="209"/>
        <v>0</v>
      </c>
      <c r="FB342" s="10">
        <f t="shared" si="209"/>
        <v>0</v>
      </c>
      <c r="FC342" s="10">
        <f t="shared" si="209"/>
        <v>0</v>
      </c>
      <c r="FD342" s="10">
        <f t="shared" si="209"/>
        <v>0</v>
      </c>
      <c r="FE342" s="10">
        <f t="shared" si="209"/>
        <v>0</v>
      </c>
      <c r="FF342" s="10">
        <f t="shared" si="209"/>
        <v>0</v>
      </c>
      <c r="FG342" s="10">
        <f t="shared" si="209"/>
        <v>0</v>
      </c>
      <c r="FH342" s="10">
        <f t="shared" si="209"/>
        <v>0</v>
      </c>
      <c r="FI342" s="10">
        <f t="shared" si="209"/>
        <v>0</v>
      </c>
      <c r="FJ342" s="10">
        <f t="shared" si="209"/>
        <v>0</v>
      </c>
      <c r="FK342" s="10">
        <f t="shared" si="209"/>
        <v>0</v>
      </c>
      <c r="FL342" s="10">
        <f t="shared" si="209"/>
        <v>0</v>
      </c>
      <c r="FM342" s="10">
        <f t="shared" si="209"/>
        <v>0</v>
      </c>
      <c r="FN342" s="10">
        <f t="shared" si="209"/>
        <v>0</v>
      </c>
      <c r="FO342" s="10">
        <f t="shared" si="209"/>
        <v>0</v>
      </c>
      <c r="FP342" s="10">
        <f t="shared" si="209"/>
        <v>0</v>
      </c>
      <c r="FQ342" s="10">
        <f t="shared" si="209"/>
        <v>0</v>
      </c>
      <c r="FR342" s="10">
        <f t="shared" si="209"/>
        <v>0</v>
      </c>
      <c r="FS342" s="10">
        <f t="shared" si="209"/>
        <v>6184.38</v>
      </c>
      <c r="FT342" s="10">
        <f t="shared" si="209"/>
        <v>6184.38</v>
      </c>
      <c r="FU342" s="10">
        <f t="shared" si="209"/>
        <v>0</v>
      </c>
      <c r="FV342" s="10">
        <f t="shared" si="209"/>
        <v>0</v>
      </c>
      <c r="FW342" s="10">
        <f t="shared" si="209"/>
        <v>6184.38</v>
      </c>
      <c r="FX342" s="10">
        <f t="shared" si="209"/>
        <v>6184.38</v>
      </c>
      <c r="FY342" s="10">
        <f t="shared" si="209"/>
        <v>0</v>
      </c>
      <c r="FZ342" s="10">
        <f t="shared" si="209"/>
        <v>6184.38</v>
      </c>
      <c r="GA342" s="10">
        <f t="shared" si="209"/>
        <v>0</v>
      </c>
      <c r="GB342" s="10">
        <f t="shared" si="209"/>
        <v>0</v>
      </c>
      <c r="GC342" s="10">
        <f t="shared" si="209"/>
        <v>0</v>
      </c>
      <c r="GD342" s="10">
        <f t="shared" si="209"/>
        <v>0</v>
      </c>
      <c r="GE342" s="10">
        <f t="shared" si="209"/>
        <v>0</v>
      </c>
      <c r="GF342" s="10">
        <f t="shared" si="209"/>
        <v>0</v>
      </c>
      <c r="GG342" s="10">
        <f t="shared" si="209"/>
        <v>0</v>
      </c>
      <c r="GH342" s="10">
        <f t="shared" si="209"/>
        <v>0</v>
      </c>
      <c r="GI342" s="10">
        <f t="shared" si="209"/>
        <v>0</v>
      </c>
      <c r="GJ342" s="10">
        <f t="shared" si="209"/>
        <v>0</v>
      </c>
      <c r="GK342" s="10">
        <f t="shared" si="209"/>
        <v>0</v>
      </c>
      <c r="GL342" s="10">
        <f t="shared" si="209"/>
        <v>0</v>
      </c>
      <c r="GM342" s="10">
        <f t="shared" si="209"/>
        <v>0</v>
      </c>
      <c r="GN342" s="10">
        <f t="shared" si="209"/>
        <v>0</v>
      </c>
      <c r="GO342" s="10">
        <f t="shared" si="209"/>
        <v>0</v>
      </c>
      <c r="GP342" s="10">
        <f t="shared" si="209"/>
        <v>0</v>
      </c>
      <c r="GQ342" s="10">
        <f t="shared" si="209"/>
        <v>0</v>
      </c>
      <c r="GR342" s="10">
        <f t="shared" si="209"/>
        <v>0</v>
      </c>
      <c r="GS342" s="10">
        <f t="shared" si="209"/>
        <v>0</v>
      </c>
      <c r="GT342" s="10">
        <f t="shared" si="209"/>
        <v>0</v>
      </c>
      <c r="GU342" s="10">
        <f t="shared" si="209"/>
        <v>0</v>
      </c>
      <c r="GV342" s="10">
        <f t="shared" si="209"/>
        <v>0</v>
      </c>
      <c r="GW342" s="10">
        <f t="shared" si="209"/>
        <v>0</v>
      </c>
      <c r="GX342" s="10">
        <f t="shared" si="209"/>
        <v>0</v>
      </c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367</v>
      </c>
      <c r="G344" s="11" t="s">
        <v>368</v>
      </c>
      <c r="H344" s="11" t="s">
        <v>369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ref="N344:N407" si="210">ROUND(L344-M344,4)</f>
        <v>0</v>
      </c>
      <c r="O344" s="11">
        <f t="shared" ref="O344:O407" si="211">ROUND(CP344,2)</f>
        <v>0</v>
      </c>
      <c r="P344" s="11">
        <f t="shared" ref="P344:P407" si="212">ROUND(CQ344*I344,2)</f>
        <v>0</v>
      </c>
      <c r="Q344" s="11">
        <f t="shared" ref="Q344:Q407" si="213">ROUND(CR344*I344,2)</f>
        <v>0</v>
      </c>
      <c r="R344" s="11">
        <f t="shared" ref="R344:R407" si="214">ROUND(CS344*I344,2)</f>
        <v>0</v>
      </c>
      <c r="S344" s="11">
        <f t="shared" ref="S344:S407" si="215">ROUND(CT344*I344,2)</f>
        <v>0</v>
      </c>
      <c r="T344" s="11">
        <f t="shared" ref="T344:T407" si="216">ROUND(CU344*I344,2)</f>
        <v>0</v>
      </c>
      <c r="U344" s="11">
        <f t="shared" ref="U344:U407" si="217">ROUND(CV344*I344,7)</f>
        <v>0</v>
      </c>
      <c r="V344" s="11">
        <f t="shared" ref="V344:V407" si="218">ROUND(CW344*I344,7)</f>
        <v>0</v>
      </c>
      <c r="W344" s="11">
        <f t="shared" ref="W344:W407" si="219">ROUND(CX344*I344,2)</f>
        <v>0</v>
      </c>
      <c r="X344" s="11">
        <f t="shared" ref="X344:X407" si="220">ROUND(CY344,2)</f>
        <v>0</v>
      </c>
      <c r="Y344" s="11">
        <f t="shared" ref="Y344:Y407" si="221">ROUND(CZ344,2)</f>
        <v>0</v>
      </c>
      <c r="Z344" s="11"/>
      <c r="AA344" s="11">
        <v>-1</v>
      </c>
      <c r="AB344" s="11">
        <f t="shared" ref="AB344:AB407" si="222">ROUND((AC344+AD344+AF344),6)</f>
        <v>512.69000000000005</v>
      </c>
      <c r="AC344" s="11">
        <f t="shared" ref="AC344:AC407" si="223">ROUND((ES344),6)</f>
        <v>512.69000000000005</v>
      </c>
      <c r="AD344" s="11">
        <f t="shared" ref="AD344:AD407" si="224">ROUND((((ET344)-(EU344))+AE344),6)</f>
        <v>0</v>
      </c>
      <c r="AE344" s="11">
        <f t="shared" ref="AE344:AE407" si="225">ROUND((EU344),6)</f>
        <v>0</v>
      </c>
      <c r="AF344" s="11">
        <f t="shared" ref="AF344:AF407" si="226">ROUND((EV344),6)</f>
        <v>0</v>
      </c>
      <c r="AG344" s="11">
        <f t="shared" ref="AG344:AG407" si="227">ROUND((AP344),6)</f>
        <v>0</v>
      </c>
      <c r="AH344" s="11">
        <f t="shared" ref="AH344:AH407" si="228">(EW344)</f>
        <v>0</v>
      </c>
      <c r="AI344" s="11">
        <f t="shared" ref="AI344:AI407" si="229">(EX344)</f>
        <v>0</v>
      </c>
      <c r="AJ344" s="11">
        <f t="shared" ref="AJ344:AJ407" si="230">(AS344)</f>
        <v>0</v>
      </c>
      <c r="AK344" s="11">
        <v>512.69000000000005</v>
      </c>
      <c r="AL344" s="11">
        <v>512.69000000000005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ref="CP344:CP407" si="231">(P344+Q344+S344+R344)</f>
        <v>0</v>
      </c>
      <c r="CQ344" s="11">
        <f t="shared" ref="CQ344:CQ355" si="232">ROUND(AL344,2)</f>
        <v>512.69000000000005</v>
      </c>
      <c r="CR344" s="11">
        <f t="shared" ref="CR344:CR355" si="233">ROUND(AM344,2)</f>
        <v>0</v>
      </c>
      <c r="CS344" s="11">
        <f t="shared" ref="CS344:CS407" si="234">ROUND(AN344*BS344,2)</f>
        <v>0</v>
      </c>
      <c r="CT344" s="11">
        <f t="shared" ref="CT344:CT407" si="235">ROUND(AO344*BA344,2)</f>
        <v>0</v>
      </c>
      <c r="CU344" s="11">
        <f t="shared" ref="CU344:CU407" si="236">AG344</f>
        <v>0</v>
      </c>
      <c r="CV344" s="11">
        <f t="shared" ref="CV344:CV407" si="237">AH344</f>
        <v>0</v>
      </c>
      <c r="CW344" s="11">
        <f t="shared" ref="CW344:CW407" si="238">AI344</f>
        <v>0</v>
      </c>
      <c r="CX344" s="11">
        <f t="shared" ref="CX344:CX407" si="239">AJ344</f>
        <v>0</v>
      </c>
      <c r="CY344" s="11">
        <f t="shared" ref="CY344:CY355" si="240">(((S344+R344)*AT344)/100)</f>
        <v>0</v>
      </c>
      <c r="CZ344" s="11">
        <f t="shared" ref="CZ344:CZ355" si="241">(((S344+R344)*AU344)/100)</f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1003</v>
      </c>
      <c r="DV344" s="11" t="s">
        <v>369</v>
      </c>
      <c r="DW344" s="11" t="s">
        <v>369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87477271</v>
      </c>
      <c r="EF344" s="11">
        <v>8</v>
      </c>
      <c r="EG344" s="11" t="s">
        <v>370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371</v>
      </c>
      <c r="EM344" s="11" t="s">
        <v>372</v>
      </c>
      <c r="EN344" s="11"/>
      <c r="EO344" s="11" t="s">
        <v>3</v>
      </c>
      <c r="EP344" s="11"/>
      <c r="EQ344" s="11">
        <v>132096</v>
      </c>
      <c r="ER344" s="11">
        <v>512.69000000000005</v>
      </c>
      <c r="ES344" s="11">
        <v>512.69000000000005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0</v>
      </c>
      <c r="FD344" s="11">
        <v>18</v>
      </c>
      <c r="FE344" s="11"/>
      <c r="FF344" s="11">
        <v>488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373</v>
      </c>
      <c r="GB344" s="11"/>
      <c r="GC344" s="11"/>
      <c r="GD344" s="11">
        <v>1</v>
      </c>
      <c r="GE344" s="11"/>
      <c r="GF344" s="11">
        <v>-534034235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ref="GL344:GL407" si="242">ROUND(IF(AND(BH344=3,BI344=3,FS344&lt;&gt;0),P344,0),2)</f>
        <v>0</v>
      </c>
      <c r="GM344" s="11">
        <f t="shared" ref="GM344:GM407" si="243">ROUND(O344+X344+Y344,2)+GX344</f>
        <v>0</v>
      </c>
      <c r="GN344" s="11">
        <f t="shared" ref="GN344:GN407" si="244">IF(OR(BI344=0,BI344=1),GM344-GX344,0)</f>
        <v>0</v>
      </c>
      <c r="GO344" s="11">
        <f t="shared" ref="GO344:GO407" si="245">IF(BI344=2,GM344-GX344,0)</f>
        <v>0</v>
      </c>
      <c r="GP344" s="11">
        <f t="shared" ref="GP344:GP407" si="246">IF(BI344=4,GM344-GX344,0)</f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ref="GV344:GV407" si="247">ROUND((GT344),6)</f>
        <v>0</v>
      </c>
      <c r="GW344" s="11">
        <v>1</v>
      </c>
      <c r="GX344" s="11">
        <f t="shared" ref="GX344:GX407" si="248">ROUND(HC344*I344,2)</f>
        <v>0</v>
      </c>
      <c r="GY344" s="11"/>
      <c r="GZ344" s="11"/>
      <c r="HA344" s="11">
        <v>0</v>
      </c>
      <c r="HB344" s="11">
        <v>0</v>
      </c>
      <c r="HC344" s="11">
        <f t="shared" ref="HC344:HC407" si="249">GV344*GW344</f>
        <v>0</v>
      </c>
      <c r="HD344" s="11"/>
      <c r="HE344" s="11" t="s">
        <v>224</v>
      </c>
      <c r="HF344" s="11" t="s">
        <v>214</v>
      </c>
      <c r="HG344" s="11">
        <f t="shared" ref="HG344:HG355" si="250">ROUND(ROUND(AL344,2)*I344,2)</f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367</v>
      </c>
      <c r="G345" s="13" t="s">
        <v>368</v>
      </c>
      <c r="H345" s="13" t="s">
        <v>369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210"/>
        <v>0</v>
      </c>
      <c r="O345" s="13">
        <f t="shared" si="211"/>
        <v>0</v>
      </c>
      <c r="P345" s="13">
        <f t="shared" si="212"/>
        <v>0</v>
      </c>
      <c r="Q345" s="13">
        <f t="shared" si="213"/>
        <v>0</v>
      </c>
      <c r="R345" s="13">
        <f t="shared" si="214"/>
        <v>0</v>
      </c>
      <c r="S345" s="13">
        <f t="shared" si="215"/>
        <v>0</v>
      </c>
      <c r="T345" s="13">
        <f t="shared" si="216"/>
        <v>0</v>
      </c>
      <c r="U345" s="13">
        <f t="shared" si="217"/>
        <v>0</v>
      </c>
      <c r="V345" s="13">
        <f t="shared" si="218"/>
        <v>0</v>
      </c>
      <c r="W345" s="13">
        <f t="shared" si="219"/>
        <v>0</v>
      </c>
      <c r="X345" s="13">
        <f t="shared" si="220"/>
        <v>0</v>
      </c>
      <c r="Y345" s="13">
        <f t="shared" si="221"/>
        <v>0</v>
      </c>
      <c r="Z345" s="13"/>
      <c r="AA345" s="13">
        <v>-1</v>
      </c>
      <c r="AB345" s="13">
        <f t="shared" si="222"/>
        <v>512.69000000000005</v>
      </c>
      <c r="AC345" s="13">
        <f t="shared" si="223"/>
        <v>512.69000000000005</v>
      </c>
      <c r="AD345" s="13">
        <f t="shared" si="224"/>
        <v>0</v>
      </c>
      <c r="AE345" s="13">
        <f t="shared" si="225"/>
        <v>0</v>
      </c>
      <c r="AF345" s="13">
        <f t="shared" si="226"/>
        <v>0</v>
      </c>
      <c r="AG345" s="13">
        <f t="shared" si="227"/>
        <v>0</v>
      </c>
      <c r="AH345" s="13">
        <f t="shared" si="228"/>
        <v>0</v>
      </c>
      <c r="AI345" s="13">
        <f t="shared" si="229"/>
        <v>0</v>
      </c>
      <c r="AJ345" s="13">
        <f t="shared" si="230"/>
        <v>0</v>
      </c>
      <c r="AK345" s="13">
        <v>512.69000000000005</v>
      </c>
      <c r="AL345" s="13">
        <v>512.69000000000005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31"/>
        <v>0</v>
      </c>
      <c r="CQ345" s="13">
        <f t="shared" si="232"/>
        <v>512.69000000000005</v>
      </c>
      <c r="CR345" s="13">
        <f t="shared" si="233"/>
        <v>0</v>
      </c>
      <c r="CS345" s="13">
        <f t="shared" si="234"/>
        <v>0</v>
      </c>
      <c r="CT345" s="13">
        <f t="shared" si="235"/>
        <v>0</v>
      </c>
      <c r="CU345" s="13">
        <f t="shared" si="236"/>
        <v>0</v>
      </c>
      <c r="CV345" s="13">
        <f t="shared" si="237"/>
        <v>0</v>
      </c>
      <c r="CW345" s="13">
        <f t="shared" si="238"/>
        <v>0</v>
      </c>
      <c r="CX345" s="13">
        <f t="shared" si="239"/>
        <v>0</v>
      </c>
      <c r="CY345" s="13">
        <f t="shared" si="240"/>
        <v>0</v>
      </c>
      <c r="CZ345" s="13">
        <f t="shared" si="241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1003</v>
      </c>
      <c r="DV345" s="13" t="s">
        <v>369</v>
      </c>
      <c r="DW345" s="13" t="s">
        <v>369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87477271</v>
      </c>
      <c r="EF345" s="13">
        <v>8</v>
      </c>
      <c r="EG345" s="13" t="s">
        <v>370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371</v>
      </c>
      <c r="EM345" s="13" t="s">
        <v>372</v>
      </c>
      <c r="EN345" s="13"/>
      <c r="EO345" s="13" t="s">
        <v>3</v>
      </c>
      <c r="EP345" s="13"/>
      <c r="EQ345" s="13">
        <v>132096</v>
      </c>
      <c r="ER345" s="13">
        <v>512.69000000000005</v>
      </c>
      <c r="ES345" s="13">
        <v>512.69000000000005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0</v>
      </c>
      <c r="FD345" s="13">
        <v>18</v>
      </c>
      <c r="FE345" s="13"/>
      <c r="FF345" s="13">
        <v>488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373</v>
      </c>
      <c r="GB345" s="13"/>
      <c r="GC345" s="13"/>
      <c r="GD345" s="13">
        <v>1</v>
      </c>
      <c r="GE345" s="13"/>
      <c r="GF345" s="13">
        <v>-534034235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42"/>
        <v>0</v>
      </c>
      <c r="GM345" s="13">
        <f t="shared" si="243"/>
        <v>0</v>
      </c>
      <c r="GN345" s="13">
        <f t="shared" si="244"/>
        <v>0</v>
      </c>
      <c r="GO345" s="13">
        <f t="shared" si="245"/>
        <v>0</v>
      </c>
      <c r="GP345" s="13">
        <f t="shared" si="246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47"/>
        <v>0</v>
      </c>
      <c r="GW345" s="13">
        <v>1</v>
      </c>
      <c r="GX345" s="13">
        <f t="shared" si="248"/>
        <v>0</v>
      </c>
      <c r="GY345" s="13"/>
      <c r="GZ345" s="13"/>
      <c r="HA345" s="13">
        <v>0</v>
      </c>
      <c r="HB345" s="13">
        <v>0</v>
      </c>
      <c r="HC345" s="13">
        <f t="shared" si="249"/>
        <v>0</v>
      </c>
      <c r="HD345" s="13"/>
      <c r="HE345" s="13" t="s">
        <v>224</v>
      </c>
      <c r="HF345" s="13" t="s">
        <v>214</v>
      </c>
      <c r="HG345" s="13">
        <f t="shared" si="250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374</v>
      </c>
      <c r="F346" s="11" t="s">
        <v>367</v>
      </c>
      <c r="G346" s="11" t="s">
        <v>375</v>
      </c>
      <c r="H346" s="11" t="s">
        <v>369</v>
      </c>
      <c r="I346" s="11">
        <v>0</v>
      </c>
      <c r="J346" s="11">
        <v>0</v>
      </c>
      <c r="K346" s="11">
        <v>0</v>
      </c>
      <c r="L346" s="11">
        <v>29</v>
      </c>
      <c r="M346" s="11">
        <v>29</v>
      </c>
      <c r="N346" s="11">
        <f t="shared" si="210"/>
        <v>0</v>
      </c>
      <c r="O346" s="11">
        <f t="shared" si="211"/>
        <v>0</v>
      </c>
      <c r="P346" s="11">
        <f t="shared" si="212"/>
        <v>0</v>
      </c>
      <c r="Q346" s="11">
        <f t="shared" si="213"/>
        <v>0</v>
      </c>
      <c r="R346" s="11">
        <f t="shared" si="214"/>
        <v>0</v>
      </c>
      <c r="S346" s="11">
        <f t="shared" si="215"/>
        <v>0</v>
      </c>
      <c r="T346" s="11">
        <f t="shared" si="216"/>
        <v>0</v>
      </c>
      <c r="U346" s="11">
        <f t="shared" si="217"/>
        <v>0</v>
      </c>
      <c r="V346" s="11">
        <f t="shared" si="218"/>
        <v>0</v>
      </c>
      <c r="W346" s="11">
        <f t="shared" si="219"/>
        <v>0</v>
      </c>
      <c r="X346" s="11">
        <f t="shared" si="220"/>
        <v>0</v>
      </c>
      <c r="Y346" s="11">
        <f t="shared" si="221"/>
        <v>0</v>
      </c>
      <c r="Z346" s="11"/>
      <c r="AA346" s="11">
        <v>91157964</v>
      </c>
      <c r="AB346" s="11">
        <f t="shared" si="222"/>
        <v>434.53</v>
      </c>
      <c r="AC346" s="11">
        <f t="shared" si="223"/>
        <v>434.53</v>
      </c>
      <c r="AD346" s="11">
        <f t="shared" si="224"/>
        <v>0</v>
      </c>
      <c r="AE346" s="11">
        <f t="shared" si="225"/>
        <v>0</v>
      </c>
      <c r="AF346" s="11">
        <f t="shared" si="226"/>
        <v>0</v>
      </c>
      <c r="AG346" s="11">
        <f t="shared" si="227"/>
        <v>0</v>
      </c>
      <c r="AH346" s="11">
        <f t="shared" si="228"/>
        <v>0</v>
      </c>
      <c r="AI346" s="11">
        <f t="shared" si="229"/>
        <v>0</v>
      </c>
      <c r="AJ346" s="11">
        <f t="shared" si="230"/>
        <v>0</v>
      </c>
      <c r="AK346" s="11">
        <v>434.53</v>
      </c>
      <c r="AL346" s="11">
        <v>434.53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15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31"/>
        <v>0</v>
      </c>
      <c r="CQ346" s="11">
        <f t="shared" si="232"/>
        <v>434.53</v>
      </c>
      <c r="CR346" s="11">
        <f t="shared" si="233"/>
        <v>0</v>
      </c>
      <c r="CS346" s="11">
        <f t="shared" si="234"/>
        <v>0</v>
      </c>
      <c r="CT346" s="11">
        <f t="shared" si="235"/>
        <v>0</v>
      </c>
      <c r="CU346" s="11">
        <f t="shared" si="236"/>
        <v>0</v>
      </c>
      <c r="CV346" s="11">
        <f t="shared" si="237"/>
        <v>0</v>
      </c>
      <c r="CW346" s="11">
        <f t="shared" si="238"/>
        <v>0</v>
      </c>
      <c r="CX346" s="11">
        <f t="shared" si="239"/>
        <v>0</v>
      </c>
      <c r="CY346" s="11">
        <f t="shared" si="240"/>
        <v>0</v>
      </c>
      <c r="CZ346" s="11">
        <f t="shared" si="241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1003</v>
      </c>
      <c r="DV346" s="11" t="s">
        <v>369</v>
      </c>
      <c r="DW346" s="11" t="s">
        <v>369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87477271</v>
      </c>
      <c r="EF346" s="11">
        <v>8</v>
      </c>
      <c r="EG346" s="11" t="s">
        <v>370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371</v>
      </c>
      <c r="EM346" s="11" t="s">
        <v>372</v>
      </c>
      <c r="EN346" s="11"/>
      <c r="EO346" s="11" t="s">
        <v>3</v>
      </c>
      <c r="EP346" s="11"/>
      <c r="EQ346" s="11">
        <v>131072</v>
      </c>
      <c r="ER346" s="11">
        <v>434.53</v>
      </c>
      <c r="ES346" s="11">
        <v>434.53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0</v>
      </c>
      <c r="FD346" s="11">
        <v>18</v>
      </c>
      <c r="FE346" s="11"/>
      <c r="FF346" s="11">
        <v>413.6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376</v>
      </c>
      <c r="GB346" s="11"/>
      <c r="GC346" s="11"/>
      <c r="GD346" s="11">
        <v>1</v>
      </c>
      <c r="GE346" s="11"/>
      <c r="GF346" s="11">
        <v>1423522347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42"/>
        <v>0</v>
      </c>
      <c r="GM346" s="11">
        <f t="shared" si="243"/>
        <v>0</v>
      </c>
      <c r="GN346" s="11">
        <f t="shared" si="244"/>
        <v>0</v>
      </c>
      <c r="GO346" s="11">
        <f t="shared" si="245"/>
        <v>0</v>
      </c>
      <c r="GP346" s="11">
        <f t="shared" si="246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47"/>
        <v>0</v>
      </c>
      <c r="GW346" s="11">
        <v>1</v>
      </c>
      <c r="GX346" s="11">
        <f t="shared" si="248"/>
        <v>0</v>
      </c>
      <c r="GY346" s="11"/>
      <c r="GZ346" s="11"/>
      <c r="HA346" s="11">
        <v>0</v>
      </c>
      <c r="HB346" s="11">
        <v>0</v>
      </c>
      <c r="HC346" s="11">
        <f t="shared" si="249"/>
        <v>0</v>
      </c>
      <c r="HD346" s="11"/>
      <c r="HE346" s="11" t="s">
        <v>224</v>
      </c>
      <c r="HF346" s="11" t="s">
        <v>214</v>
      </c>
      <c r="HG346" s="11">
        <f t="shared" si="250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374</v>
      </c>
      <c r="F347" s="13" t="s">
        <v>367</v>
      </c>
      <c r="G347" s="13" t="s">
        <v>375</v>
      </c>
      <c r="H347" s="13" t="s">
        <v>369</v>
      </c>
      <c r="I347" s="13">
        <v>0</v>
      </c>
      <c r="J347" s="13">
        <v>0</v>
      </c>
      <c r="K347" s="13">
        <v>0</v>
      </c>
      <c r="L347" s="13">
        <v>29</v>
      </c>
      <c r="M347" s="13">
        <v>29</v>
      </c>
      <c r="N347" s="13">
        <f t="shared" si="210"/>
        <v>0</v>
      </c>
      <c r="O347" s="13">
        <f t="shared" si="211"/>
        <v>0</v>
      </c>
      <c r="P347" s="13">
        <f t="shared" si="212"/>
        <v>0</v>
      </c>
      <c r="Q347" s="13">
        <f t="shared" si="213"/>
        <v>0</v>
      </c>
      <c r="R347" s="13">
        <f t="shared" si="214"/>
        <v>0</v>
      </c>
      <c r="S347" s="13">
        <f t="shared" si="215"/>
        <v>0</v>
      </c>
      <c r="T347" s="13">
        <f t="shared" si="216"/>
        <v>0</v>
      </c>
      <c r="U347" s="13">
        <f t="shared" si="217"/>
        <v>0</v>
      </c>
      <c r="V347" s="13">
        <f t="shared" si="218"/>
        <v>0</v>
      </c>
      <c r="W347" s="13">
        <f t="shared" si="219"/>
        <v>0</v>
      </c>
      <c r="X347" s="13">
        <f t="shared" si="220"/>
        <v>0</v>
      </c>
      <c r="Y347" s="13">
        <f t="shared" si="221"/>
        <v>0</v>
      </c>
      <c r="Z347" s="13"/>
      <c r="AA347" s="13">
        <v>91157899</v>
      </c>
      <c r="AB347" s="13">
        <f t="shared" si="222"/>
        <v>434.53</v>
      </c>
      <c r="AC347" s="13">
        <f t="shared" si="223"/>
        <v>434.53</v>
      </c>
      <c r="AD347" s="13">
        <f t="shared" si="224"/>
        <v>0</v>
      </c>
      <c r="AE347" s="13">
        <f t="shared" si="225"/>
        <v>0</v>
      </c>
      <c r="AF347" s="13">
        <f t="shared" si="226"/>
        <v>0</v>
      </c>
      <c r="AG347" s="13">
        <f t="shared" si="227"/>
        <v>0</v>
      </c>
      <c r="AH347" s="13">
        <f t="shared" si="228"/>
        <v>0</v>
      </c>
      <c r="AI347" s="13">
        <f t="shared" si="229"/>
        <v>0</v>
      </c>
      <c r="AJ347" s="13">
        <f t="shared" si="230"/>
        <v>0</v>
      </c>
      <c r="AK347" s="13">
        <v>434.53</v>
      </c>
      <c r="AL347" s="13">
        <v>434.53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15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31"/>
        <v>0</v>
      </c>
      <c r="CQ347" s="13">
        <f t="shared" si="232"/>
        <v>434.53</v>
      </c>
      <c r="CR347" s="13">
        <f t="shared" si="233"/>
        <v>0</v>
      </c>
      <c r="CS347" s="13">
        <f t="shared" si="234"/>
        <v>0</v>
      </c>
      <c r="CT347" s="13">
        <f t="shared" si="235"/>
        <v>0</v>
      </c>
      <c r="CU347" s="13">
        <f t="shared" si="236"/>
        <v>0</v>
      </c>
      <c r="CV347" s="13">
        <f t="shared" si="237"/>
        <v>0</v>
      </c>
      <c r="CW347" s="13">
        <f t="shared" si="238"/>
        <v>0</v>
      </c>
      <c r="CX347" s="13">
        <f t="shared" si="239"/>
        <v>0</v>
      </c>
      <c r="CY347" s="13">
        <f t="shared" si="240"/>
        <v>0</v>
      </c>
      <c r="CZ347" s="13">
        <f t="shared" si="241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1003</v>
      </c>
      <c r="DV347" s="13" t="s">
        <v>369</v>
      </c>
      <c r="DW347" s="13" t="s">
        <v>369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87477271</v>
      </c>
      <c r="EF347" s="13">
        <v>8</v>
      </c>
      <c r="EG347" s="13" t="s">
        <v>370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371</v>
      </c>
      <c r="EM347" s="13" t="s">
        <v>372</v>
      </c>
      <c r="EN347" s="13"/>
      <c r="EO347" s="13" t="s">
        <v>3</v>
      </c>
      <c r="EP347" s="13"/>
      <c r="EQ347" s="13">
        <v>131072</v>
      </c>
      <c r="ER347" s="13">
        <v>434.53</v>
      </c>
      <c r="ES347" s="13">
        <v>434.53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0</v>
      </c>
      <c r="FD347" s="13">
        <v>18</v>
      </c>
      <c r="FE347" s="13"/>
      <c r="FF347" s="13">
        <v>413.6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376</v>
      </c>
      <c r="GB347" s="13"/>
      <c r="GC347" s="13"/>
      <c r="GD347" s="13">
        <v>1</v>
      </c>
      <c r="GE347" s="13"/>
      <c r="GF347" s="13">
        <v>1423522347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42"/>
        <v>0</v>
      </c>
      <c r="GM347" s="13">
        <f t="shared" si="243"/>
        <v>0</v>
      </c>
      <c r="GN347" s="13">
        <f t="shared" si="244"/>
        <v>0</v>
      </c>
      <c r="GO347" s="13">
        <f t="shared" si="245"/>
        <v>0</v>
      </c>
      <c r="GP347" s="13">
        <f t="shared" si="246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47"/>
        <v>0</v>
      </c>
      <c r="GW347" s="13">
        <v>1</v>
      </c>
      <c r="GX347" s="13">
        <f t="shared" si="248"/>
        <v>0</v>
      </c>
      <c r="GY347" s="13"/>
      <c r="GZ347" s="13"/>
      <c r="HA347" s="13">
        <v>0</v>
      </c>
      <c r="HB347" s="13">
        <v>0</v>
      </c>
      <c r="HC347" s="13">
        <f t="shared" si="249"/>
        <v>0</v>
      </c>
      <c r="HD347" s="13"/>
      <c r="HE347" s="13" t="s">
        <v>224</v>
      </c>
      <c r="HF347" s="13" t="s">
        <v>214</v>
      </c>
      <c r="HG347" s="13">
        <f t="shared" si="250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</v>
      </c>
      <c r="F348" s="11" t="s">
        <v>367</v>
      </c>
      <c r="G348" s="11" t="s">
        <v>377</v>
      </c>
      <c r="H348" s="11" t="s">
        <v>369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f t="shared" si="210"/>
        <v>0</v>
      </c>
      <c r="O348" s="11">
        <f t="shared" si="211"/>
        <v>0</v>
      </c>
      <c r="P348" s="11">
        <f t="shared" si="212"/>
        <v>0</v>
      </c>
      <c r="Q348" s="11">
        <f t="shared" si="213"/>
        <v>0</v>
      </c>
      <c r="R348" s="11">
        <f t="shared" si="214"/>
        <v>0</v>
      </c>
      <c r="S348" s="11">
        <f t="shared" si="215"/>
        <v>0</v>
      </c>
      <c r="T348" s="11">
        <f t="shared" si="216"/>
        <v>0</v>
      </c>
      <c r="U348" s="11">
        <f t="shared" si="217"/>
        <v>0</v>
      </c>
      <c r="V348" s="11">
        <f t="shared" si="218"/>
        <v>0</v>
      </c>
      <c r="W348" s="11">
        <f t="shared" si="219"/>
        <v>0</v>
      </c>
      <c r="X348" s="11">
        <f t="shared" si="220"/>
        <v>0</v>
      </c>
      <c r="Y348" s="11">
        <f t="shared" si="221"/>
        <v>0</v>
      </c>
      <c r="Z348" s="11"/>
      <c r="AA348" s="11">
        <v>-1</v>
      </c>
      <c r="AB348" s="11">
        <f t="shared" si="222"/>
        <v>289.97000000000003</v>
      </c>
      <c r="AC348" s="11">
        <f t="shared" si="223"/>
        <v>289.97000000000003</v>
      </c>
      <c r="AD348" s="11">
        <f t="shared" si="224"/>
        <v>0</v>
      </c>
      <c r="AE348" s="11">
        <f t="shared" si="225"/>
        <v>0</v>
      </c>
      <c r="AF348" s="11">
        <f t="shared" si="226"/>
        <v>0</v>
      </c>
      <c r="AG348" s="11">
        <f t="shared" si="227"/>
        <v>0</v>
      </c>
      <c r="AH348" s="11">
        <f t="shared" si="228"/>
        <v>0</v>
      </c>
      <c r="AI348" s="11">
        <f t="shared" si="229"/>
        <v>0</v>
      </c>
      <c r="AJ348" s="11">
        <f t="shared" si="230"/>
        <v>0</v>
      </c>
      <c r="AK348" s="11">
        <v>289.97000000000003</v>
      </c>
      <c r="AL348" s="11">
        <v>289.97000000000003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31"/>
        <v>0</v>
      </c>
      <c r="CQ348" s="11">
        <f t="shared" si="232"/>
        <v>289.97000000000003</v>
      </c>
      <c r="CR348" s="11">
        <f t="shared" si="233"/>
        <v>0</v>
      </c>
      <c r="CS348" s="11">
        <f t="shared" si="234"/>
        <v>0</v>
      </c>
      <c r="CT348" s="11">
        <f t="shared" si="235"/>
        <v>0</v>
      </c>
      <c r="CU348" s="11">
        <f t="shared" si="236"/>
        <v>0</v>
      </c>
      <c r="CV348" s="11">
        <f t="shared" si="237"/>
        <v>0</v>
      </c>
      <c r="CW348" s="11">
        <f t="shared" si="238"/>
        <v>0</v>
      </c>
      <c r="CX348" s="11">
        <f t="shared" si="239"/>
        <v>0</v>
      </c>
      <c r="CY348" s="11">
        <f t="shared" si="240"/>
        <v>0</v>
      </c>
      <c r="CZ348" s="11">
        <f t="shared" si="241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1003</v>
      </c>
      <c r="DV348" s="11" t="s">
        <v>369</v>
      </c>
      <c r="DW348" s="11" t="s">
        <v>369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87477271</v>
      </c>
      <c r="EF348" s="11">
        <v>8</v>
      </c>
      <c r="EG348" s="11" t="s">
        <v>370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371</v>
      </c>
      <c r="EM348" s="11" t="s">
        <v>372</v>
      </c>
      <c r="EN348" s="11"/>
      <c r="EO348" s="11" t="s">
        <v>3</v>
      </c>
      <c r="EP348" s="11"/>
      <c r="EQ348" s="11">
        <v>132096</v>
      </c>
      <c r="ER348" s="11">
        <v>289.97000000000003</v>
      </c>
      <c r="ES348" s="11">
        <v>289.97000000000003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0</v>
      </c>
      <c r="FD348" s="11">
        <v>18</v>
      </c>
      <c r="FE348" s="11"/>
      <c r="FF348" s="11">
        <v>276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378</v>
      </c>
      <c r="GB348" s="11"/>
      <c r="GC348" s="11"/>
      <c r="GD348" s="11">
        <v>1</v>
      </c>
      <c r="GE348" s="11"/>
      <c r="GF348" s="11">
        <v>94456107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42"/>
        <v>0</v>
      </c>
      <c r="GM348" s="11">
        <f t="shared" si="243"/>
        <v>0</v>
      </c>
      <c r="GN348" s="11">
        <f t="shared" si="244"/>
        <v>0</v>
      </c>
      <c r="GO348" s="11">
        <f t="shared" si="245"/>
        <v>0</v>
      </c>
      <c r="GP348" s="11">
        <f t="shared" si="246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47"/>
        <v>0</v>
      </c>
      <c r="GW348" s="11">
        <v>1</v>
      </c>
      <c r="GX348" s="11">
        <f t="shared" si="248"/>
        <v>0</v>
      </c>
      <c r="GY348" s="11"/>
      <c r="GZ348" s="11"/>
      <c r="HA348" s="11">
        <v>0</v>
      </c>
      <c r="HB348" s="11">
        <v>0</v>
      </c>
      <c r="HC348" s="11">
        <f t="shared" si="249"/>
        <v>0</v>
      </c>
      <c r="HD348" s="11"/>
      <c r="HE348" s="11" t="s">
        <v>224</v>
      </c>
      <c r="HF348" s="11" t="s">
        <v>214</v>
      </c>
      <c r="HG348" s="11">
        <f t="shared" si="250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</v>
      </c>
      <c r="F349" s="13" t="s">
        <v>367</v>
      </c>
      <c r="G349" s="13" t="s">
        <v>377</v>
      </c>
      <c r="H349" s="13" t="s">
        <v>369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f t="shared" si="210"/>
        <v>0</v>
      </c>
      <c r="O349" s="13">
        <f t="shared" si="211"/>
        <v>0</v>
      </c>
      <c r="P349" s="13">
        <f t="shared" si="212"/>
        <v>0</v>
      </c>
      <c r="Q349" s="13">
        <f t="shared" si="213"/>
        <v>0</v>
      </c>
      <c r="R349" s="13">
        <f t="shared" si="214"/>
        <v>0</v>
      </c>
      <c r="S349" s="13">
        <f t="shared" si="215"/>
        <v>0</v>
      </c>
      <c r="T349" s="13">
        <f t="shared" si="216"/>
        <v>0</v>
      </c>
      <c r="U349" s="13">
        <f t="shared" si="217"/>
        <v>0</v>
      </c>
      <c r="V349" s="13">
        <f t="shared" si="218"/>
        <v>0</v>
      </c>
      <c r="W349" s="13">
        <f t="shared" si="219"/>
        <v>0</v>
      </c>
      <c r="X349" s="13">
        <f t="shared" si="220"/>
        <v>0</v>
      </c>
      <c r="Y349" s="13">
        <f t="shared" si="221"/>
        <v>0</v>
      </c>
      <c r="Z349" s="13"/>
      <c r="AA349" s="13">
        <v>-1</v>
      </c>
      <c r="AB349" s="13">
        <f t="shared" si="222"/>
        <v>289.97000000000003</v>
      </c>
      <c r="AC349" s="13">
        <f t="shared" si="223"/>
        <v>289.97000000000003</v>
      </c>
      <c r="AD349" s="13">
        <f t="shared" si="224"/>
        <v>0</v>
      </c>
      <c r="AE349" s="13">
        <f t="shared" si="225"/>
        <v>0</v>
      </c>
      <c r="AF349" s="13">
        <f t="shared" si="226"/>
        <v>0</v>
      </c>
      <c r="AG349" s="13">
        <f t="shared" si="227"/>
        <v>0</v>
      </c>
      <c r="AH349" s="13">
        <f t="shared" si="228"/>
        <v>0</v>
      </c>
      <c r="AI349" s="13">
        <f t="shared" si="229"/>
        <v>0</v>
      </c>
      <c r="AJ349" s="13">
        <f t="shared" si="230"/>
        <v>0</v>
      </c>
      <c r="AK349" s="13">
        <v>289.97000000000003</v>
      </c>
      <c r="AL349" s="13">
        <v>289.97000000000003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31"/>
        <v>0</v>
      </c>
      <c r="CQ349" s="13">
        <f t="shared" si="232"/>
        <v>289.97000000000003</v>
      </c>
      <c r="CR349" s="13">
        <f t="shared" si="233"/>
        <v>0</v>
      </c>
      <c r="CS349" s="13">
        <f t="shared" si="234"/>
        <v>0</v>
      </c>
      <c r="CT349" s="13">
        <f t="shared" si="235"/>
        <v>0</v>
      </c>
      <c r="CU349" s="13">
        <f t="shared" si="236"/>
        <v>0</v>
      </c>
      <c r="CV349" s="13">
        <f t="shared" si="237"/>
        <v>0</v>
      </c>
      <c r="CW349" s="13">
        <f t="shared" si="238"/>
        <v>0</v>
      </c>
      <c r="CX349" s="13">
        <f t="shared" si="239"/>
        <v>0</v>
      </c>
      <c r="CY349" s="13">
        <f t="shared" si="240"/>
        <v>0</v>
      </c>
      <c r="CZ349" s="13">
        <f t="shared" si="241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1003</v>
      </c>
      <c r="DV349" s="13" t="s">
        <v>369</v>
      </c>
      <c r="DW349" s="13" t="s">
        <v>369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87477271</v>
      </c>
      <c r="EF349" s="13">
        <v>8</v>
      </c>
      <c r="EG349" s="13" t="s">
        <v>370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371</v>
      </c>
      <c r="EM349" s="13" t="s">
        <v>372</v>
      </c>
      <c r="EN349" s="13"/>
      <c r="EO349" s="13" t="s">
        <v>3</v>
      </c>
      <c r="EP349" s="13"/>
      <c r="EQ349" s="13">
        <v>132096</v>
      </c>
      <c r="ER349" s="13">
        <v>289.97000000000003</v>
      </c>
      <c r="ES349" s="13">
        <v>289.97000000000003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0</v>
      </c>
      <c r="FD349" s="13">
        <v>18</v>
      </c>
      <c r="FE349" s="13"/>
      <c r="FF349" s="13">
        <v>276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378</v>
      </c>
      <c r="GB349" s="13"/>
      <c r="GC349" s="13"/>
      <c r="GD349" s="13">
        <v>1</v>
      </c>
      <c r="GE349" s="13"/>
      <c r="GF349" s="13">
        <v>94456107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42"/>
        <v>0</v>
      </c>
      <c r="GM349" s="13">
        <f t="shared" si="243"/>
        <v>0</v>
      </c>
      <c r="GN349" s="13">
        <f t="shared" si="244"/>
        <v>0</v>
      </c>
      <c r="GO349" s="13">
        <f t="shared" si="245"/>
        <v>0</v>
      </c>
      <c r="GP349" s="13">
        <f t="shared" si="246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47"/>
        <v>0</v>
      </c>
      <c r="GW349" s="13">
        <v>1</v>
      </c>
      <c r="GX349" s="13">
        <f t="shared" si="248"/>
        <v>0</v>
      </c>
      <c r="GY349" s="13"/>
      <c r="GZ349" s="13"/>
      <c r="HA349" s="13">
        <v>0</v>
      </c>
      <c r="HB349" s="13">
        <v>0</v>
      </c>
      <c r="HC349" s="13">
        <f t="shared" si="249"/>
        <v>0</v>
      </c>
      <c r="HD349" s="13"/>
      <c r="HE349" s="13" t="s">
        <v>224</v>
      </c>
      <c r="HF349" s="13" t="s">
        <v>214</v>
      </c>
      <c r="HG349" s="13">
        <f t="shared" si="250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3</v>
      </c>
      <c r="F350" s="11" t="s">
        <v>359</v>
      </c>
      <c r="G350" s="11" t="s">
        <v>379</v>
      </c>
      <c r="H350" s="11" t="s">
        <v>369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f t="shared" si="210"/>
        <v>0</v>
      </c>
      <c r="O350" s="11">
        <f t="shared" si="211"/>
        <v>0</v>
      </c>
      <c r="P350" s="11">
        <f t="shared" si="212"/>
        <v>0</v>
      </c>
      <c r="Q350" s="11">
        <f t="shared" si="213"/>
        <v>0</v>
      </c>
      <c r="R350" s="11">
        <f t="shared" si="214"/>
        <v>0</v>
      </c>
      <c r="S350" s="11">
        <f t="shared" si="215"/>
        <v>0</v>
      </c>
      <c r="T350" s="11">
        <f t="shared" si="216"/>
        <v>0</v>
      </c>
      <c r="U350" s="11">
        <f t="shared" si="217"/>
        <v>0</v>
      </c>
      <c r="V350" s="11">
        <f t="shared" si="218"/>
        <v>0</v>
      </c>
      <c r="W350" s="11">
        <f t="shared" si="219"/>
        <v>0</v>
      </c>
      <c r="X350" s="11">
        <f t="shared" si="220"/>
        <v>0</v>
      </c>
      <c r="Y350" s="11">
        <f t="shared" si="221"/>
        <v>0</v>
      </c>
      <c r="Z350" s="11"/>
      <c r="AA350" s="11">
        <v>-1</v>
      </c>
      <c r="AB350" s="11">
        <f t="shared" si="222"/>
        <v>111.41</v>
      </c>
      <c r="AC350" s="11">
        <f t="shared" si="223"/>
        <v>111.41</v>
      </c>
      <c r="AD350" s="11">
        <f t="shared" si="224"/>
        <v>0</v>
      </c>
      <c r="AE350" s="11">
        <f t="shared" si="225"/>
        <v>0</v>
      </c>
      <c r="AF350" s="11">
        <f t="shared" si="226"/>
        <v>0</v>
      </c>
      <c r="AG350" s="11">
        <f t="shared" si="227"/>
        <v>0</v>
      </c>
      <c r="AH350" s="11">
        <f t="shared" si="228"/>
        <v>0</v>
      </c>
      <c r="AI350" s="11">
        <f t="shared" si="229"/>
        <v>0</v>
      </c>
      <c r="AJ350" s="11">
        <f t="shared" si="230"/>
        <v>0</v>
      </c>
      <c r="AK350" s="11">
        <v>111.41</v>
      </c>
      <c r="AL350" s="11">
        <v>111.41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31"/>
        <v>0</v>
      </c>
      <c r="CQ350" s="11">
        <f t="shared" si="232"/>
        <v>111.41</v>
      </c>
      <c r="CR350" s="11">
        <f t="shared" si="233"/>
        <v>0</v>
      </c>
      <c r="CS350" s="11">
        <f t="shared" si="234"/>
        <v>0</v>
      </c>
      <c r="CT350" s="11">
        <f t="shared" si="235"/>
        <v>0</v>
      </c>
      <c r="CU350" s="11">
        <f t="shared" si="236"/>
        <v>0</v>
      </c>
      <c r="CV350" s="11">
        <f t="shared" si="237"/>
        <v>0</v>
      </c>
      <c r="CW350" s="11">
        <f t="shared" si="238"/>
        <v>0</v>
      </c>
      <c r="CX350" s="11">
        <f t="shared" si="239"/>
        <v>0</v>
      </c>
      <c r="CY350" s="11">
        <f t="shared" si="240"/>
        <v>0</v>
      </c>
      <c r="CZ350" s="11">
        <f t="shared" si="241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1003</v>
      </c>
      <c r="DV350" s="11" t="s">
        <v>369</v>
      </c>
      <c r="DW350" s="11" t="s">
        <v>369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87477271</v>
      </c>
      <c r="EF350" s="11">
        <v>8</v>
      </c>
      <c r="EG350" s="11" t="s">
        <v>370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371</v>
      </c>
      <c r="EM350" s="11" t="s">
        <v>372</v>
      </c>
      <c r="EN350" s="11"/>
      <c r="EO350" s="11" t="s">
        <v>3</v>
      </c>
      <c r="EP350" s="11"/>
      <c r="EQ350" s="11">
        <v>132096</v>
      </c>
      <c r="ER350" s="11">
        <v>111.41</v>
      </c>
      <c r="ES350" s="11">
        <v>111.41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127.26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380</v>
      </c>
      <c r="GB350" s="11"/>
      <c r="GC350" s="11"/>
      <c r="GD350" s="11">
        <v>1</v>
      </c>
      <c r="GE350" s="11"/>
      <c r="GF350" s="11">
        <v>-101943921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42"/>
        <v>0</v>
      </c>
      <c r="GM350" s="11">
        <f t="shared" si="243"/>
        <v>0</v>
      </c>
      <c r="GN350" s="11">
        <f t="shared" si="244"/>
        <v>0</v>
      </c>
      <c r="GO350" s="11">
        <f t="shared" si="245"/>
        <v>0</v>
      </c>
      <c r="GP350" s="11">
        <f t="shared" si="246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47"/>
        <v>0</v>
      </c>
      <c r="GW350" s="11">
        <v>1</v>
      </c>
      <c r="GX350" s="11">
        <f t="shared" si="248"/>
        <v>0</v>
      </c>
      <c r="GY350" s="11"/>
      <c r="GZ350" s="11"/>
      <c r="HA350" s="11">
        <v>0</v>
      </c>
      <c r="HB350" s="11">
        <v>0</v>
      </c>
      <c r="HC350" s="11">
        <f t="shared" si="249"/>
        <v>0</v>
      </c>
      <c r="HD350" s="11"/>
      <c r="HE350" s="11" t="s">
        <v>224</v>
      </c>
      <c r="HF350" s="11" t="s">
        <v>214</v>
      </c>
      <c r="HG350" s="11">
        <f t="shared" si="250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3</v>
      </c>
      <c r="F351" s="13" t="s">
        <v>359</v>
      </c>
      <c r="G351" s="13" t="s">
        <v>379</v>
      </c>
      <c r="H351" s="13" t="s">
        <v>369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f t="shared" si="210"/>
        <v>0</v>
      </c>
      <c r="O351" s="13">
        <f t="shared" si="211"/>
        <v>0</v>
      </c>
      <c r="P351" s="13">
        <f t="shared" si="212"/>
        <v>0</v>
      </c>
      <c r="Q351" s="13">
        <f t="shared" si="213"/>
        <v>0</v>
      </c>
      <c r="R351" s="13">
        <f t="shared" si="214"/>
        <v>0</v>
      </c>
      <c r="S351" s="13">
        <f t="shared" si="215"/>
        <v>0</v>
      </c>
      <c r="T351" s="13">
        <f t="shared" si="216"/>
        <v>0</v>
      </c>
      <c r="U351" s="13">
        <f t="shared" si="217"/>
        <v>0</v>
      </c>
      <c r="V351" s="13">
        <f t="shared" si="218"/>
        <v>0</v>
      </c>
      <c r="W351" s="13">
        <f t="shared" si="219"/>
        <v>0</v>
      </c>
      <c r="X351" s="13">
        <f t="shared" si="220"/>
        <v>0</v>
      </c>
      <c r="Y351" s="13">
        <f t="shared" si="221"/>
        <v>0</v>
      </c>
      <c r="Z351" s="13"/>
      <c r="AA351" s="13">
        <v>-1</v>
      </c>
      <c r="AB351" s="13">
        <f t="shared" si="222"/>
        <v>111.41</v>
      </c>
      <c r="AC351" s="13">
        <f t="shared" si="223"/>
        <v>111.41</v>
      </c>
      <c r="AD351" s="13">
        <f t="shared" si="224"/>
        <v>0</v>
      </c>
      <c r="AE351" s="13">
        <f t="shared" si="225"/>
        <v>0</v>
      </c>
      <c r="AF351" s="13">
        <f t="shared" si="226"/>
        <v>0</v>
      </c>
      <c r="AG351" s="13">
        <f t="shared" si="227"/>
        <v>0</v>
      </c>
      <c r="AH351" s="13">
        <f t="shared" si="228"/>
        <v>0</v>
      </c>
      <c r="AI351" s="13">
        <f t="shared" si="229"/>
        <v>0</v>
      </c>
      <c r="AJ351" s="13">
        <f t="shared" si="230"/>
        <v>0</v>
      </c>
      <c r="AK351" s="13">
        <v>111.41</v>
      </c>
      <c r="AL351" s="13">
        <v>111.41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31"/>
        <v>0</v>
      </c>
      <c r="CQ351" s="13">
        <f t="shared" si="232"/>
        <v>111.41</v>
      </c>
      <c r="CR351" s="13">
        <f t="shared" si="233"/>
        <v>0</v>
      </c>
      <c r="CS351" s="13">
        <f t="shared" si="234"/>
        <v>0</v>
      </c>
      <c r="CT351" s="13">
        <f t="shared" si="235"/>
        <v>0</v>
      </c>
      <c r="CU351" s="13">
        <f t="shared" si="236"/>
        <v>0</v>
      </c>
      <c r="CV351" s="13">
        <f t="shared" si="237"/>
        <v>0</v>
      </c>
      <c r="CW351" s="13">
        <f t="shared" si="238"/>
        <v>0</v>
      </c>
      <c r="CX351" s="13">
        <f t="shared" si="239"/>
        <v>0</v>
      </c>
      <c r="CY351" s="13">
        <f t="shared" si="240"/>
        <v>0</v>
      </c>
      <c r="CZ351" s="13">
        <f t="shared" si="241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1003</v>
      </c>
      <c r="DV351" s="13" t="s">
        <v>369</v>
      </c>
      <c r="DW351" s="13" t="s">
        <v>369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87477271</v>
      </c>
      <c r="EF351" s="13">
        <v>8</v>
      </c>
      <c r="EG351" s="13" t="s">
        <v>370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371</v>
      </c>
      <c r="EM351" s="13" t="s">
        <v>372</v>
      </c>
      <c r="EN351" s="13"/>
      <c r="EO351" s="13" t="s">
        <v>3</v>
      </c>
      <c r="EP351" s="13"/>
      <c r="EQ351" s="13">
        <v>132096</v>
      </c>
      <c r="ER351" s="13">
        <v>111.41</v>
      </c>
      <c r="ES351" s="13">
        <v>111.41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127.26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380</v>
      </c>
      <c r="GB351" s="13"/>
      <c r="GC351" s="13"/>
      <c r="GD351" s="13">
        <v>1</v>
      </c>
      <c r="GE351" s="13"/>
      <c r="GF351" s="13">
        <v>-101943921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42"/>
        <v>0</v>
      </c>
      <c r="GM351" s="13">
        <f t="shared" si="243"/>
        <v>0</v>
      </c>
      <c r="GN351" s="13">
        <f t="shared" si="244"/>
        <v>0</v>
      </c>
      <c r="GO351" s="13">
        <f t="shared" si="245"/>
        <v>0</v>
      </c>
      <c r="GP351" s="13">
        <f t="shared" si="246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47"/>
        <v>0</v>
      </c>
      <c r="GW351" s="13">
        <v>1</v>
      </c>
      <c r="GX351" s="13">
        <f t="shared" si="248"/>
        <v>0</v>
      </c>
      <c r="GY351" s="13"/>
      <c r="GZ351" s="13"/>
      <c r="HA351" s="13">
        <v>0</v>
      </c>
      <c r="HB351" s="13">
        <v>0</v>
      </c>
      <c r="HC351" s="13">
        <f t="shared" si="249"/>
        <v>0</v>
      </c>
      <c r="HD351" s="13"/>
      <c r="HE351" s="13" t="s">
        <v>224</v>
      </c>
      <c r="HF351" s="13" t="s">
        <v>214</v>
      </c>
      <c r="HG351" s="13">
        <f t="shared" si="250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3</v>
      </c>
      <c r="F352" s="11" t="s">
        <v>359</v>
      </c>
      <c r="G352" s="11" t="s">
        <v>381</v>
      </c>
      <c r="H352" s="11" t="s">
        <v>369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f t="shared" si="210"/>
        <v>0</v>
      </c>
      <c r="O352" s="11">
        <f t="shared" si="211"/>
        <v>0</v>
      </c>
      <c r="P352" s="11">
        <f t="shared" si="212"/>
        <v>0</v>
      </c>
      <c r="Q352" s="11">
        <f t="shared" si="213"/>
        <v>0</v>
      </c>
      <c r="R352" s="11">
        <f t="shared" si="214"/>
        <v>0</v>
      </c>
      <c r="S352" s="11">
        <f t="shared" si="215"/>
        <v>0</v>
      </c>
      <c r="T352" s="11">
        <f t="shared" si="216"/>
        <v>0</v>
      </c>
      <c r="U352" s="11">
        <f t="shared" si="217"/>
        <v>0</v>
      </c>
      <c r="V352" s="11">
        <f t="shared" si="218"/>
        <v>0</v>
      </c>
      <c r="W352" s="11">
        <f t="shared" si="219"/>
        <v>0</v>
      </c>
      <c r="X352" s="11">
        <f t="shared" si="220"/>
        <v>0</v>
      </c>
      <c r="Y352" s="11">
        <f t="shared" si="221"/>
        <v>0</v>
      </c>
      <c r="Z352" s="11"/>
      <c r="AA352" s="11">
        <v>-1</v>
      </c>
      <c r="AB352" s="11">
        <f t="shared" si="222"/>
        <v>153.38999999999999</v>
      </c>
      <c r="AC352" s="11">
        <f t="shared" si="223"/>
        <v>153.38999999999999</v>
      </c>
      <c r="AD352" s="11">
        <f t="shared" si="224"/>
        <v>0</v>
      </c>
      <c r="AE352" s="11">
        <f t="shared" si="225"/>
        <v>0</v>
      </c>
      <c r="AF352" s="11">
        <f t="shared" si="226"/>
        <v>0</v>
      </c>
      <c r="AG352" s="11">
        <f t="shared" si="227"/>
        <v>0</v>
      </c>
      <c r="AH352" s="11">
        <f t="shared" si="228"/>
        <v>0</v>
      </c>
      <c r="AI352" s="11">
        <f t="shared" si="229"/>
        <v>0</v>
      </c>
      <c r="AJ352" s="11">
        <f t="shared" si="230"/>
        <v>0</v>
      </c>
      <c r="AK352" s="11">
        <v>153.38999999999999</v>
      </c>
      <c r="AL352" s="11">
        <v>153.38999999999999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31"/>
        <v>0</v>
      </c>
      <c r="CQ352" s="11">
        <f t="shared" si="232"/>
        <v>153.38999999999999</v>
      </c>
      <c r="CR352" s="11">
        <f t="shared" si="233"/>
        <v>0</v>
      </c>
      <c r="CS352" s="11">
        <f t="shared" si="234"/>
        <v>0</v>
      </c>
      <c r="CT352" s="11">
        <f t="shared" si="235"/>
        <v>0</v>
      </c>
      <c r="CU352" s="11">
        <f t="shared" si="236"/>
        <v>0</v>
      </c>
      <c r="CV352" s="11">
        <f t="shared" si="237"/>
        <v>0</v>
      </c>
      <c r="CW352" s="11">
        <f t="shared" si="238"/>
        <v>0</v>
      </c>
      <c r="CX352" s="11">
        <f t="shared" si="239"/>
        <v>0</v>
      </c>
      <c r="CY352" s="11">
        <f t="shared" si="240"/>
        <v>0</v>
      </c>
      <c r="CZ352" s="11">
        <f t="shared" si="241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1003</v>
      </c>
      <c r="DV352" s="11" t="s">
        <v>369</v>
      </c>
      <c r="DW352" s="11" t="s">
        <v>369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87477271</v>
      </c>
      <c r="EF352" s="11">
        <v>8</v>
      </c>
      <c r="EG352" s="11" t="s">
        <v>370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371</v>
      </c>
      <c r="EM352" s="11" t="s">
        <v>372</v>
      </c>
      <c r="EN352" s="11"/>
      <c r="EO352" s="11" t="s">
        <v>3</v>
      </c>
      <c r="EP352" s="11"/>
      <c r="EQ352" s="11">
        <v>132096</v>
      </c>
      <c r="ER352" s="11">
        <v>153.38999999999999</v>
      </c>
      <c r="ES352" s="11">
        <v>153.38999999999999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1</v>
      </c>
      <c r="FD352" s="11">
        <v>18</v>
      </c>
      <c r="FE352" s="11"/>
      <c r="FF352" s="11">
        <v>175.2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382</v>
      </c>
      <c r="GB352" s="11"/>
      <c r="GC352" s="11"/>
      <c r="GD352" s="11">
        <v>1</v>
      </c>
      <c r="GE352" s="11"/>
      <c r="GF352" s="11">
        <v>289978722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42"/>
        <v>0</v>
      </c>
      <c r="GM352" s="11">
        <f t="shared" si="243"/>
        <v>0</v>
      </c>
      <c r="GN352" s="11">
        <f t="shared" si="244"/>
        <v>0</v>
      </c>
      <c r="GO352" s="11">
        <f t="shared" si="245"/>
        <v>0</v>
      </c>
      <c r="GP352" s="11">
        <f t="shared" si="246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47"/>
        <v>0</v>
      </c>
      <c r="GW352" s="11">
        <v>1</v>
      </c>
      <c r="GX352" s="11">
        <f t="shared" si="248"/>
        <v>0</v>
      </c>
      <c r="GY352" s="11"/>
      <c r="GZ352" s="11"/>
      <c r="HA352" s="11">
        <v>0</v>
      </c>
      <c r="HB352" s="11">
        <v>0</v>
      </c>
      <c r="HC352" s="11">
        <f t="shared" si="249"/>
        <v>0</v>
      </c>
      <c r="HD352" s="11"/>
      <c r="HE352" s="11" t="s">
        <v>224</v>
      </c>
      <c r="HF352" s="11" t="s">
        <v>214</v>
      </c>
      <c r="HG352" s="11">
        <f t="shared" si="250"/>
        <v>0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3</v>
      </c>
      <c r="F353" s="13" t="s">
        <v>359</v>
      </c>
      <c r="G353" s="13" t="s">
        <v>381</v>
      </c>
      <c r="H353" s="13" t="s">
        <v>369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f t="shared" si="210"/>
        <v>0</v>
      </c>
      <c r="O353" s="13">
        <f t="shared" si="211"/>
        <v>0</v>
      </c>
      <c r="P353" s="13">
        <f t="shared" si="212"/>
        <v>0</v>
      </c>
      <c r="Q353" s="13">
        <f t="shared" si="213"/>
        <v>0</v>
      </c>
      <c r="R353" s="13">
        <f t="shared" si="214"/>
        <v>0</v>
      </c>
      <c r="S353" s="13">
        <f t="shared" si="215"/>
        <v>0</v>
      </c>
      <c r="T353" s="13">
        <f t="shared" si="216"/>
        <v>0</v>
      </c>
      <c r="U353" s="13">
        <f t="shared" si="217"/>
        <v>0</v>
      </c>
      <c r="V353" s="13">
        <f t="shared" si="218"/>
        <v>0</v>
      </c>
      <c r="W353" s="13">
        <f t="shared" si="219"/>
        <v>0</v>
      </c>
      <c r="X353" s="13">
        <f t="shared" si="220"/>
        <v>0</v>
      </c>
      <c r="Y353" s="13">
        <f t="shared" si="221"/>
        <v>0</v>
      </c>
      <c r="Z353" s="13"/>
      <c r="AA353" s="13">
        <v>-1</v>
      </c>
      <c r="AB353" s="13">
        <f t="shared" si="222"/>
        <v>153.38999999999999</v>
      </c>
      <c r="AC353" s="13">
        <f t="shared" si="223"/>
        <v>153.38999999999999</v>
      </c>
      <c r="AD353" s="13">
        <f t="shared" si="224"/>
        <v>0</v>
      </c>
      <c r="AE353" s="13">
        <f t="shared" si="225"/>
        <v>0</v>
      </c>
      <c r="AF353" s="13">
        <f t="shared" si="226"/>
        <v>0</v>
      </c>
      <c r="AG353" s="13">
        <f t="shared" si="227"/>
        <v>0</v>
      </c>
      <c r="AH353" s="13">
        <f t="shared" si="228"/>
        <v>0</v>
      </c>
      <c r="AI353" s="13">
        <f t="shared" si="229"/>
        <v>0</v>
      </c>
      <c r="AJ353" s="13">
        <f t="shared" si="230"/>
        <v>0</v>
      </c>
      <c r="AK353" s="13">
        <v>153.38999999999999</v>
      </c>
      <c r="AL353" s="13">
        <v>153.38999999999999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31"/>
        <v>0</v>
      </c>
      <c r="CQ353" s="13">
        <f t="shared" si="232"/>
        <v>153.38999999999999</v>
      </c>
      <c r="CR353" s="13">
        <f t="shared" si="233"/>
        <v>0</v>
      </c>
      <c r="CS353" s="13">
        <f t="shared" si="234"/>
        <v>0</v>
      </c>
      <c r="CT353" s="13">
        <f t="shared" si="235"/>
        <v>0</v>
      </c>
      <c r="CU353" s="13">
        <f t="shared" si="236"/>
        <v>0</v>
      </c>
      <c r="CV353" s="13">
        <f t="shared" si="237"/>
        <v>0</v>
      </c>
      <c r="CW353" s="13">
        <f t="shared" si="238"/>
        <v>0</v>
      </c>
      <c r="CX353" s="13">
        <f t="shared" si="239"/>
        <v>0</v>
      </c>
      <c r="CY353" s="13">
        <f t="shared" si="240"/>
        <v>0</v>
      </c>
      <c r="CZ353" s="13">
        <f t="shared" si="241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1003</v>
      </c>
      <c r="DV353" s="13" t="s">
        <v>369</v>
      </c>
      <c r="DW353" s="13" t="s">
        <v>369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87477271</v>
      </c>
      <c r="EF353" s="13">
        <v>8</v>
      </c>
      <c r="EG353" s="13" t="s">
        <v>370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371</v>
      </c>
      <c r="EM353" s="13" t="s">
        <v>372</v>
      </c>
      <c r="EN353" s="13"/>
      <c r="EO353" s="13" t="s">
        <v>3</v>
      </c>
      <c r="EP353" s="13"/>
      <c r="EQ353" s="13">
        <v>132096</v>
      </c>
      <c r="ER353" s="13">
        <v>153.38999999999999</v>
      </c>
      <c r="ES353" s="13">
        <v>153.38999999999999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1</v>
      </c>
      <c r="FD353" s="13">
        <v>18</v>
      </c>
      <c r="FE353" s="13"/>
      <c r="FF353" s="13">
        <v>175.2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382</v>
      </c>
      <c r="GB353" s="13"/>
      <c r="GC353" s="13"/>
      <c r="GD353" s="13">
        <v>1</v>
      </c>
      <c r="GE353" s="13"/>
      <c r="GF353" s="13">
        <v>289978722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42"/>
        <v>0</v>
      </c>
      <c r="GM353" s="13">
        <f t="shared" si="243"/>
        <v>0</v>
      </c>
      <c r="GN353" s="13">
        <f t="shared" si="244"/>
        <v>0</v>
      </c>
      <c r="GO353" s="13">
        <f t="shared" si="245"/>
        <v>0</v>
      </c>
      <c r="GP353" s="13">
        <f t="shared" si="246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47"/>
        <v>0</v>
      </c>
      <c r="GW353" s="13">
        <v>1</v>
      </c>
      <c r="GX353" s="13">
        <f t="shared" si="248"/>
        <v>0</v>
      </c>
      <c r="GY353" s="13"/>
      <c r="GZ353" s="13"/>
      <c r="HA353" s="13">
        <v>0</v>
      </c>
      <c r="HB353" s="13">
        <v>0</v>
      </c>
      <c r="HC353" s="13">
        <f t="shared" si="249"/>
        <v>0</v>
      </c>
      <c r="HD353" s="13"/>
      <c r="HE353" s="13" t="s">
        <v>224</v>
      </c>
      <c r="HF353" s="13" t="s">
        <v>214</v>
      </c>
      <c r="HG353" s="13">
        <f t="shared" si="250"/>
        <v>0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383</v>
      </c>
      <c r="F354" s="11" t="s">
        <v>359</v>
      </c>
      <c r="G354" s="11" t="s">
        <v>384</v>
      </c>
      <c r="H354" s="11" t="s">
        <v>361</v>
      </c>
      <c r="I354" s="11">
        <v>4</v>
      </c>
      <c r="J354" s="11">
        <v>0</v>
      </c>
      <c r="K354" s="11">
        <v>4</v>
      </c>
      <c r="L354" s="11">
        <v>4</v>
      </c>
      <c r="M354" s="11">
        <v>0</v>
      </c>
      <c r="N354" s="11">
        <f t="shared" si="210"/>
        <v>4</v>
      </c>
      <c r="O354" s="11">
        <f t="shared" si="211"/>
        <v>1891.08</v>
      </c>
      <c r="P354" s="11">
        <f t="shared" si="212"/>
        <v>1891.08</v>
      </c>
      <c r="Q354" s="11">
        <f t="shared" si="213"/>
        <v>0</v>
      </c>
      <c r="R354" s="11">
        <f t="shared" si="214"/>
        <v>0</v>
      </c>
      <c r="S354" s="11">
        <f t="shared" si="215"/>
        <v>0</v>
      </c>
      <c r="T354" s="11">
        <f t="shared" si="216"/>
        <v>0</v>
      </c>
      <c r="U354" s="11">
        <f t="shared" si="217"/>
        <v>0</v>
      </c>
      <c r="V354" s="11">
        <f t="shared" si="218"/>
        <v>0</v>
      </c>
      <c r="W354" s="11">
        <f t="shared" si="219"/>
        <v>0</v>
      </c>
      <c r="X354" s="11">
        <f t="shared" si="220"/>
        <v>0</v>
      </c>
      <c r="Y354" s="11">
        <f t="shared" si="221"/>
        <v>0</v>
      </c>
      <c r="Z354" s="11"/>
      <c r="AA354" s="11">
        <v>91157964</v>
      </c>
      <c r="AB354" s="11">
        <f t="shared" si="222"/>
        <v>472.77</v>
      </c>
      <c r="AC354" s="11">
        <f t="shared" si="223"/>
        <v>472.77</v>
      </c>
      <c r="AD354" s="11">
        <f t="shared" si="224"/>
        <v>0</v>
      </c>
      <c r="AE354" s="11">
        <f t="shared" si="225"/>
        <v>0</v>
      </c>
      <c r="AF354" s="11">
        <f t="shared" si="226"/>
        <v>0</v>
      </c>
      <c r="AG354" s="11">
        <f t="shared" si="227"/>
        <v>0</v>
      </c>
      <c r="AH354" s="11">
        <f t="shared" si="228"/>
        <v>0</v>
      </c>
      <c r="AI354" s="11">
        <f t="shared" si="229"/>
        <v>0</v>
      </c>
      <c r="AJ354" s="11">
        <f t="shared" si="230"/>
        <v>0</v>
      </c>
      <c r="AK354" s="11">
        <v>472.77</v>
      </c>
      <c r="AL354" s="11">
        <v>472.77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</v>
      </c>
      <c r="BK354" s="11"/>
      <c r="BL354" s="11"/>
      <c r="BM354" s="11">
        <v>1100</v>
      </c>
      <c r="BN354" s="11">
        <v>0</v>
      </c>
      <c r="BO354" s="11" t="s">
        <v>3</v>
      </c>
      <c r="BP354" s="11">
        <v>0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16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31"/>
        <v>1891.08</v>
      </c>
      <c r="CQ354" s="11">
        <f t="shared" si="232"/>
        <v>472.77</v>
      </c>
      <c r="CR354" s="11">
        <f t="shared" si="233"/>
        <v>0</v>
      </c>
      <c r="CS354" s="11">
        <f t="shared" si="234"/>
        <v>0</v>
      </c>
      <c r="CT354" s="11">
        <f t="shared" si="235"/>
        <v>0</v>
      </c>
      <c r="CU354" s="11">
        <f t="shared" si="236"/>
        <v>0</v>
      </c>
      <c r="CV354" s="11">
        <f t="shared" si="237"/>
        <v>0</v>
      </c>
      <c r="CW354" s="11">
        <f t="shared" si="238"/>
        <v>0</v>
      </c>
      <c r="CX354" s="11">
        <f t="shared" si="239"/>
        <v>0</v>
      </c>
      <c r="CY354" s="11">
        <f t="shared" si="240"/>
        <v>0</v>
      </c>
      <c r="CZ354" s="11">
        <f t="shared" si="241"/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1010</v>
      </c>
      <c r="DV354" s="11" t="s">
        <v>361</v>
      </c>
      <c r="DW354" s="11" t="s">
        <v>361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87477271</v>
      </c>
      <c r="EF354" s="11">
        <v>8</v>
      </c>
      <c r="EG354" s="11" t="s">
        <v>370</v>
      </c>
      <c r="EH354" s="11">
        <v>0</v>
      </c>
      <c r="EI354" s="11" t="s">
        <v>3</v>
      </c>
      <c r="EJ354" s="11">
        <v>1</v>
      </c>
      <c r="EK354" s="11">
        <v>1100</v>
      </c>
      <c r="EL354" s="11" t="s">
        <v>371</v>
      </c>
      <c r="EM354" s="11" t="s">
        <v>372</v>
      </c>
      <c r="EN354" s="11"/>
      <c r="EO354" s="11" t="s">
        <v>3</v>
      </c>
      <c r="EP354" s="11"/>
      <c r="EQ354" s="11">
        <v>131072</v>
      </c>
      <c r="ER354" s="11">
        <v>472.77</v>
      </c>
      <c r="ES354" s="11">
        <v>472.77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>
        <v>5</v>
      </c>
      <c r="FA354" s="11"/>
      <c r="FB354" s="11"/>
      <c r="FC354" s="11">
        <v>0</v>
      </c>
      <c r="FD354" s="11">
        <v>18</v>
      </c>
      <c r="FE354" s="11"/>
      <c r="FF354" s="11">
        <v>450</v>
      </c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385</v>
      </c>
      <c r="GB354" s="11"/>
      <c r="GC354" s="11"/>
      <c r="GD354" s="11">
        <v>1</v>
      </c>
      <c r="GE354" s="11"/>
      <c r="GF354" s="11">
        <v>-1396818667</v>
      </c>
      <c r="GG354" s="11">
        <v>2</v>
      </c>
      <c r="GH354" s="11">
        <v>3</v>
      </c>
      <c r="GI354" s="11">
        <v>-2</v>
      </c>
      <c r="GJ354" s="11">
        <v>0</v>
      </c>
      <c r="GK354" s="11">
        <v>0</v>
      </c>
      <c r="GL354" s="11">
        <f t="shared" si="242"/>
        <v>0</v>
      </c>
      <c r="GM354" s="11">
        <f t="shared" si="243"/>
        <v>1891.08</v>
      </c>
      <c r="GN354" s="11">
        <f t="shared" si="244"/>
        <v>1891.08</v>
      </c>
      <c r="GO354" s="11">
        <f t="shared" si="245"/>
        <v>0</v>
      </c>
      <c r="GP354" s="11">
        <f t="shared" si="246"/>
        <v>0</v>
      </c>
      <c r="GQ354" s="11"/>
      <c r="GR354" s="11">
        <v>1</v>
      </c>
      <c r="GS354" s="11">
        <v>1</v>
      </c>
      <c r="GT354" s="11">
        <v>0</v>
      </c>
      <c r="GU354" s="11" t="s">
        <v>3</v>
      </c>
      <c r="GV354" s="11">
        <f t="shared" si="247"/>
        <v>0</v>
      </c>
      <c r="GW354" s="11">
        <v>1</v>
      </c>
      <c r="GX354" s="11">
        <f t="shared" si="248"/>
        <v>0</v>
      </c>
      <c r="GY354" s="11"/>
      <c r="GZ354" s="11"/>
      <c r="HA354" s="11">
        <v>0</v>
      </c>
      <c r="HB354" s="11">
        <v>0</v>
      </c>
      <c r="HC354" s="11">
        <f t="shared" si="249"/>
        <v>0</v>
      </c>
      <c r="HD354" s="11"/>
      <c r="HE354" s="11" t="s">
        <v>224</v>
      </c>
      <c r="HF354" s="11" t="s">
        <v>214</v>
      </c>
      <c r="HG354" s="11">
        <f t="shared" si="250"/>
        <v>1891.08</v>
      </c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383</v>
      </c>
      <c r="F355" s="13" t="s">
        <v>359</v>
      </c>
      <c r="G355" s="13" t="s">
        <v>384</v>
      </c>
      <c r="H355" s="13" t="s">
        <v>361</v>
      </c>
      <c r="I355" s="13">
        <v>4</v>
      </c>
      <c r="J355" s="13">
        <v>0</v>
      </c>
      <c r="K355" s="13">
        <v>4</v>
      </c>
      <c r="L355" s="13">
        <v>4</v>
      </c>
      <c r="M355" s="13">
        <v>0</v>
      </c>
      <c r="N355" s="13">
        <f t="shared" si="210"/>
        <v>4</v>
      </c>
      <c r="O355" s="13">
        <f t="shared" si="211"/>
        <v>1891.08</v>
      </c>
      <c r="P355" s="13">
        <f t="shared" si="212"/>
        <v>1891.08</v>
      </c>
      <c r="Q355" s="13">
        <f t="shared" si="213"/>
        <v>0</v>
      </c>
      <c r="R355" s="13">
        <f t="shared" si="214"/>
        <v>0</v>
      </c>
      <c r="S355" s="13">
        <f t="shared" si="215"/>
        <v>0</v>
      </c>
      <c r="T355" s="13">
        <f t="shared" si="216"/>
        <v>0</v>
      </c>
      <c r="U355" s="13">
        <f t="shared" si="217"/>
        <v>0</v>
      </c>
      <c r="V355" s="13">
        <f t="shared" si="218"/>
        <v>0</v>
      </c>
      <c r="W355" s="13">
        <f t="shared" si="219"/>
        <v>0</v>
      </c>
      <c r="X355" s="13">
        <f t="shared" si="220"/>
        <v>0</v>
      </c>
      <c r="Y355" s="13">
        <f t="shared" si="221"/>
        <v>0</v>
      </c>
      <c r="Z355" s="13"/>
      <c r="AA355" s="13">
        <v>91157899</v>
      </c>
      <c r="AB355" s="13">
        <f t="shared" si="222"/>
        <v>472.77</v>
      </c>
      <c r="AC355" s="13">
        <f t="shared" si="223"/>
        <v>472.77</v>
      </c>
      <c r="AD355" s="13">
        <f t="shared" si="224"/>
        <v>0</v>
      </c>
      <c r="AE355" s="13">
        <f t="shared" si="225"/>
        <v>0</v>
      </c>
      <c r="AF355" s="13">
        <f t="shared" si="226"/>
        <v>0</v>
      </c>
      <c r="AG355" s="13">
        <f t="shared" si="227"/>
        <v>0</v>
      </c>
      <c r="AH355" s="13">
        <f t="shared" si="228"/>
        <v>0</v>
      </c>
      <c r="AI355" s="13">
        <f t="shared" si="229"/>
        <v>0</v>
      </c>
      <c r="AJ355" s="13">
        <f t="shared" si="230"/>
        <v>0</v>
      </c>
      <c r="AK355" s="13">
        <v>472.77</v>
      </c>
      <c r="AL355" s="13">
        <v>472.77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</v>
      </c>
      <c r="BK355" s="13"/>
      <c r="BL355" s="13"/>
      <c r="BM355" s="13">
        <v>1100</v>
      </c>
      <c r="BN355" s="13">
        <v>0</v>
      </c>
      <c r="BO355" s="13" t="s">
        <v>3</v>
      </c>
      <c r="BP355" s="13">
        <v>0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16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31"/>
        <v>1891.08</v>
      </c>
      <c r="CQ355" s="13">
        <f t="shared" si="232"/>
        <v>472.77</v>
      </c>
      <c r="CR355" s="13">
        <f t="shared" si="233"/>
        <v>0</v>
      </c>
      <c r="CS355" s="13">
        <f t="shared" si="234"/>
        <v>0</v>
      </c>
      <c r="CT355" s="13">
        <f t="shared" si="235"/>
        <v>0</v>
      </c>
      <c r="CU355" s="13">
        <f t="shared" si="236"/>
        <v>0</v>
      </c>
      <c r="CV355" s="13">
        <f t="shared" si="237"/>
        <v>0</v>
      </c>
      <c r="CW355" s="13">
        <f t="shared" si="238"/>
        <v>0</v>
      </c>
      <c r="CX355" s="13">
        <f t="shared" si="239"/>
        <v>0</v>
      </c>
      <c r="CY355" s="13">
        <f t="shared" si="240"/>
        <v>0</v>
      </c>
      <c r="CZ355" s="13">
        <f t="shared" si="241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1010</v>
      </c>
      <c r="DV355" s="13" t="s">
        <v>361</v>
      </c>
      <c r="DW355" s="13" t="s">
        <v>361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87477271</v>
      </c>
      <c r="EF355" s="13">
        <v>8</v>
      </c>
      <c r="EG355" s="13" t="s">
        <v>370</v>
      </c>
      <c r="EH355" s="13">
        <v>0</v>
      </c>
      <c r="EI355" s="13" t="s">
        <v>3</v>
      </c>
      <c r="EJ355" s="13">
        <v>1</v>
      </c>
      <c r="EK355" s="13">
        <v>1100</v>
      </c>
      <c r="EL355" s="13" t="s">
        <v>371</v>
      </c>
      <c r="EM355" s="13" t="s">
        <v>372</v>
      </c>
      <c r="EN355" s="13"/>
      <c r="EO355" s="13" t="s">
        <v>3</v>
      </c>
      <c r="EP355" s="13"/>
      <c r="EQ355" s="13">
        <v>131072</v>
      </c>
      <c r="ER355" s="13">
        <v>472.77</v>
      </c>
      <c r="ES355" s="13">
        <v>472.77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5</v>
      </c>
      <c r="FA355" s="13"/>
      <c r="FB355" s="13"/>
      <c r="FC355" s="13">
        <v>0</v>
      </c>
      <c r="FD355" s="13">
        <v>18</v>
      </c>
      <c r="FE355" s="13"/>
      <c r="FF355" s="13">
        <v>450</v>
      </c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385</v>
      </c>
      <c r="GB355" s="13"/>
      <c r="GC355" s="13"/>
      <c r="GD355" s="13">
        <v>1</v>
      </c>
      <c r="GE355" s="13"/>
      <c r="GF355" s="13">
        <v>-1396818667</v>
      </c>
      <c r="GG355" s="13">
        <v>2</v>
      </c>
      <c r="GH355" s="13">
        <v>3</v>
      </c>
      <c r="GI355" s="13">
        <v>-2</v>
      </c>
      <c r="GJ355" s="13">
        <v>0</v>
      </c>
      <c r="GK355" s="13">
        <v>0</v>
      </c>
      <c r="GL355" s="13">
        <f t="shared" si="242"/>
        <v>0</v>
      </c>
      <c r="GM355" s="13">
        <f t="shared" si="243"/>
        <v>1891.08</v>
      </c>
      <c r="GN355" s="13">
        <f t="shared" si="244"/>
        <v>1891.08</v>
      </c>
      <c r="GO355" s="13">
        <f t="shared" si="245"/>
        <v>0</v>
      </c>
      <c r="GP355" s="13">
        <f t="shared" si="246"/>
        <v>0</v>
      </c>
      <c r="GQ355" s="13"/>
      <c r="GR355" s="13">
        <v>1</v>
      </c>
      <c r="GS355" s="13">
        <v>1</v>
      </c>
      <c r="GT355" s="13">
        <v>0</v>
      </c>
      <c r="GU355" s="13" t="s">
        <v>3</v>
      </c>
      <c r="GV355" s="13">
        <f t="shared" si="247"/>
        <v>0</v>
      </c>
      <c r="GW355" s="13">
        <v>1</v>
      </c>
      <c r="GX355" s="13">
        <f t="shared" si="248"/>
        <v>0</v>
      </c>
      <c r="GY355" s="13"/>
      <c r="GZ355" s="13"/>
      <c r="HA355" s="13">
        <v>0</v>
      </c>
      <c r="HB355" s="13">
        <v>0</v>
      </c>
      <c r="HC355" s="13">
        <f t="shared" si="249"/>
        <v>0</v>
      </c>
      <c r="HD355" s="13"/>
      <c r="HE355" s="13" t="s">
        <v>224</v>
      </c>
      <c r="HF355" s="13" t="s">
        <v>214</v>
      </c>
      <c r="HG355" s="13">
        <f t="shared" si="250"/>
        <v>1891.08</v>
      </c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3</v>
      </c>
      <c r="F356" s="11" t="s">
        <v>386</v>
      </c>
      <c r="G356" s="11" t="s">
        <v>387</v>
      </c>
      <c r="H356" s="11" t="s">
        <v>253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f t="shared" si="210"/>
        <v>0</v>
      </c>
      <c r="O356" s="11">
        <f t="shared" si="211"/>
        <v>0</v>
      </c>
      <c r="P356" s="11">
        <f t="shared" si="212"/>
        <v>0</v>
      </c>
      <c r="Q356" s="11">
        <f t="shared" si="213"/>
        <v>0</v>
      </c>
      <c r="R356" s="11">
        <f t="shared" si="214"/>
        <v>0</v>
      </c>
      <c r="S356" s="11">
        <f t="shared" si="215"/>
        <v>0</v>
      </c>
      <c r="T356" s="11">
        <f t="shared" si="216"/>
        <v>0</v>
      </c>
      <c r="U356" s="11">
        <f t="shared" si="217"/>
        <v>0</v>
      </c>
      <c r="V356" s="11">
        <f t="shared" si="218"/>
        <v>0</v>
      </c>
      <c r="W356" s="11">
        <f t="shared" si="219"/>
        <v>0</v>
      </c>
      <c r="X356" s="11">
        <f t="shared" si="220"/>
        <v>0</v>
      </c>
      <c r="Y356" s="11">
        <f t="shared" si="221"/>
        <v>0</v>
      </c>
      <c r="Z356" s="11"/>
      <c r="AA356" s="11">
        <v>-1</v>
      </c>
      <c r="AB356" s="11">
        <f t="shared" si="222"/>
        <v>43543.49</v>
      </c>
      <c r="AC356" s="11">
        <f t="shared" si="223"/>
        <v>43543.49</v>
      </c>
      <c r="AD356" s="11">
        <f t="shared" si="224"/>
        <v>0</v>
      </c>
      <c r="AE356" s="11">
        <f t="shared" si="225"/>
        <v>0</v>
      </c>
      <c r="AF356" s="11">
        <f t="shared" si="226"/>
        <v>0</v>
      </c>
      <c r="AG356" s="11">
        <f t="shared" si="227"/>
        <v>0</v>
      </c>
      <c r="AH356" s="11">
        <f t="shared" si="228"/>
        <v>0</v>
      </c>
      <c r="AI356" s="11">
        <f t="shared" si="229"/>
        <v>0</v>
      </c>
      <c r="AJ356" s="11">
        <f t="shared" si="230"/>
        <v>0</v>
      </c>
      <c r="AK356" s="11">
        <v>43543.49</v>
      </c>
      <c r="AL356" s="11">
        <v>43543.49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1.42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2</v>
      </c>
      <c r="BJ356" s="11" t="s">
        <v>388</v>
      </c>
      <c r="BK356" s="11"/>
      <c r="BL356" s="11"/>
      <c r="BM356" s="11">
        <v>500002</v>
      </c>
      <c r="BN356" s="11">
        <v>0</v>
      </c>
      <c r="BO356" s="11" t="s">
        <v>386</v>
      </c>
      <c r="BP356" s="11">
        <v>1</v>
      </c>
      <c r="BQ356" s="11">
        <v>12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31"/>
        <v>0</v>
      </c>
      <c r="CQ356" s="11">
        <f>ROUND(AL356*BC356,2)</f>
        <v>61831.76</v>
      </c>
      <c r="CR356" s="11">
        <f>ROUND(AM356*BB356,2)</f>
        <v>0</v>
      </c>
      <c r="CS356" s="11">
        <f t="shared" si="234"/>
        <v>0</v>
      </c>
      <c r="CT356" s="11">
        <f t="shared" si="235"/>
        <v>0</v>
      </c>
      <c r="CU356" s="11">
        <f t="shared" si="236"/>
        <v>0</v>
      </c>
      <c r="CV356" s="11">
        <f t="shared" si="237"/>
        <v>0</v>
      </c>
      <c r="CW356" s="11">
        <f t="shared" si="238"/>
        <v>0</v>
      </c>
      <c r="CX356" s="11">
        <f t="shared" si="239"/>
        <v>0</v>
      </c>
      <c r="CY356" s="11">
        <f>0</f>
        <v>0</v>
      </c>
      <c r="CZ356" s="11">
        <f>0</f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1013</v>
      </c>
      <c r="DV356" s="11" t="s">
        <v>253</v>
      </c>
      <c r="DW356" s="11" t="s">
        <v>253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87477026</v>
      </c>
      <c r="EF356" s="11">
        <v>12</v>
      </c>
      <c r="EG356" s="11" t="s">
        <v>389</v>
      </c>
      <c r="EH356" s="11">
        <v>0</v>
      </c>
      <c r="EI356" s="11" t="s">
        <v>3</v>
      </c>
      <c r="EJ356" s="11">
        <v>2</v>
      </c>
      <c r="EK356" s="11">
        <v>500002</v>
      </c>
      <c r="EL356" s="11" t="s">
        <v>390</v>
      </c>
      <c r="EM356" s="11" t="s">
        <v>391</v>
      </c>
      <c r="EN356" s="11"/>
      <c r="EO356" s="11" t="s">
        <v>3</v>
      </c>
      <c r="EP356" s="11"/>
      <c r="EQ356" s="11">
        <v>132096</v>
      </c>
      <c r="ER356" s="11">
        <v>43543.49</v>
      </c>
      <c r="ES356" s="11">
        <v>43543.49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3</v>
      </c>
      <c r="GB356" s="11"/>
      <c r="GC356" s="11"/>
      <c r="GD356" s="11">
        <v>1</v>
      </c>
      <c r="GE356" s="11"/>
      <c r="GF356" s="11">
        <v>1926650894</v>
      </c>
      <c r="GG356" s="11">
        <v>2</v>
      </c>
      <c r="GH356" s="11">
        <v>1</v>
      </c>
      <c r="GI356" s="11">
        <v>2</v>
      </c>
      <c r="GJ356" s="11">
        <v>0</v>
      </c>
      <c r="GK356" s="11">
        <v>0</v>
      </c>
      <c r="GL356" s="11">
        <f t="shared" si="242"/>
        <v>0</v>
      </c>
      <c r="GM356" s="11">
        <f t="shared" si="243"/>
        <v>0</v>
      </c>
      <c r="GN356" s="11">
        <f t="shared" si="244"/>
        <v>0</v>
      </c>
      <c r="GO356" s="11">
        <f t="shared" si="245"/>
        <v>0</v>
      </c>
      <c r="GP356" s="11">
        <f t="shared" si="246"/>
        <v>0</v>
      </c>
      <c r="GQ356" s="11"/>
      <c r="GR356" s="11">
        <v>0</v>
      </c>
      <c r="GS356" s="11">
        <v>3</v>
      </c>
      <c r="GT356" s="11">
        <v>0</v>
      </c>
      <c r="GU356" s="11" t="s">
        <v>3</v>
      </c>
      <c r="GV356" s="11">
        <f t="shared" si="247"/>
        <v>0</v>
      </c>
      <c r="GW356" s="11">
        <v>1</v>
      </c>
      <c r="GX356" s="11">
        <f t="shared" si="248"/>
        <v>0</v>
      </c>
      <c r="GY356" s="11"/>
      <c r="GZ356" s="11"/>
      <c r="HA356" s="11">
        <v>0</v>
      </c>
      <c r="HB356" s="11">
        <v>0</v>
      </c>
      <c r="HC356" s="11">
        <f t="shared" si="249"/>
        <v>0</v>
      </c>
      <c r="HD356" s="11"/>
      <c r="HE356" s="11" t="s">
        <v>3</v>
      </c>
      <c r="HF356" s="11" t="s">
        <v>3</v>
      </c>
      <c r="HG356" s="11"/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3</v>
      </c>
      <c r="F357" s="13" t="s">
        <v>386</v>
      </c>
      <c r="G357" s="13" t="s">
        <v>387</v>
      </c>
      <c r="H357" s="13" t="s">
        <v>253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f t="shared" si="210"/>
        <v>0</v>
      </c>
      <c r="O357" s="13">
        <f t="shared" si="211"/>
        <v>0</v>
      </c>
      <c r="P357" s="13">
        <f t="shared" si="212"/>
        <v>0</v>
      </c>
      <c r="Q357" s="13">
        <f t="shared" si="213"/>
        <v>0</v>
      </c>
      <c r="R357" s="13">
        <f t="shared" si="214"/>
        <v>0</v>
      </c>
      <c r="S357" s="13">
        <f t="shared" si="215"/>
        <v>0</v>
      </c>
      <c r="T357" s="13">
        <f t="shared" si="216"/>
        <v>0</v>
      </c>
      <c r="U357" s="13">
        <f t="shared" si="217"/>
        <v>0</v>
      </c>
      <c r="V357" s="13">
        <f t="shared" si="218"/>
        <v>0</v>
      </c>
      <c r="W357" s="13">
        <f t="shared" si="219"/>
        <v>0</v>
      </c>
      <c r="X357" s="13">
        <f t="shared" si="220"/>
        <v>0</v>
      </c>
      <c r="Y357" s="13">
        <f t="shared" si="221"/>
        <v>0</v>
      </c>
      <c r="Z357" s="13"/>
      <c r="AA357" s="13">
        <v>-1</v>
      </c>
      <c r="AB357" s="13">
        <f t="shared" si="222"/>
        <v>43543.49</v>
      </c>
      <c r="AC357" s="13">
        <f t="shared" si="223"/>
        <v>43543.49</v>
      </c>
      <c r="AD357" s="13">
        <f t="shared" si="224"/>
        <v>0</v>
      </c>
      <c r="AE357" s="13">
        <f t="shared" si="225"/>
        <v>0</v>
      </c>
      <c r="AF357" s="13">
        <f t="shared" si="226"/>
        <v>0</v>
      </c>
      <c r="AG357" s="13">
        <f t="shared" si="227"/>
        <v>0</v>
      </c>
      <c r="AH357" s="13">
        <f t="shared" si="228"/>
        <v>0</v>
      </c>
      <c r="AI357" s="13">
        <f t="shared" si="229"/>
        <v>0</v>
      </c>
      <c r="AJ357" s="13">
        <f t="shared" si="230"/>
        <v>0</v>
      </c>
      <c r="AK357" s="13">
        <v>43543.49</v>
      </c>
      <c r="AL357" s="13">
        <v>43543.49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1.42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2</v>
      </c>
      <c r="BJ357" s="13" t="s">
        <v>388</v>
      </c>
      <c r="BK357" s="13"/>
      <c r="BL357" s="13"/>
      <c r="BM357" s="13">
        <v>500002</v>
      </c>
      <c r="BN357" s="13">
        <v>0</v>
      </c>
      <c r="BO357" s="13" t="s">
        <v>386</v>
      </c>
      <c r="BP357" s="13">
        <v>1</v>
      </c>
      <c r="BQ357" s="13">
        <v>12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31"/>
        <v>0</v>
      </c>
      <c r="CQ357" s="13">
        <f>ROUND(AL357*BC357,2)</f>
        <v>61831.76</v>
      </c>
      <c r="CR357" s="13">
        <f>ROUND(AM357*BB357,2)</f>
        <v>0</v>
      </c>
      <c r="CS357" s="13">
        <f t="shared" si="234"/>
        <v>0</v>
      </c>
      <c r="CT357" s="13">
        <f t="shared" si="235"/>
        <v>0</v>
      </c>
      <c r="CU357" s="13">
        <f t="shared" si="236"/>
        <v>0</v>
      </c>
      <c r="CV357" s="13">
        <f t="shared" si="237"/>
        <v>0</v>
      </c>
      <c r="CW357" s="13">
        <f t="shared" si="238"/>
        <v>0</v>
      </c>
      <c r="CX357" s="13">
        <f t="shared" si="239"/>
        <v>0</v>
      </c>
      <c r="CY357" s="13">
        <f>0</f>
        <v>0</v>
      </c>
      <c r="CZ357" s="13">
        <f>0</f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1013</v>
      </c>
      <c r="DV357" s="13" t="s">
        <v>253</v>
      </c>
      <c r="DW357" s="13" t="s">
        <v>253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87477026</v>
      </c>
      <c r="EF357" s="13">
        <v>12</v>
      </c>
      <c r="EG357" s="13" t="s">
        <v>389</v>
      </c>
      <c r="EH357" s="13">
        <v>0</v>
      </c>
      <c r="EI357" s="13" t="s">
        <v>3</v>
      </c>
      <c r="EJ357" s="13">
        <v>2</v>
      </c>
      <c r="EK357" s="13">
        <v>500002</v>
      </c>
      <c r="EL357" s="13" t="s">
        <v>390</v>
      </c>
      <c r="EM357" s="13" t="s">
        <v>391</v>
      </c>
      <c r="EN357" s="13"/>
      <c r="EO357" s="13" t="s">
        <v>3</v>
      </c>
      <c r="EP357" s="13"/>
      <c r="EQ357" s="13">
        <v>132096</v>
      </c>
      <c r="ER357" s="13">
        <v>43543.49</v>
      </c>
      <c r="ES357" s="13">
        <v>43543.49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3</v>
      </c>
      <c r="GB357" s="13"/>
      <c r="GC357" s="13"/>
      <c r="GD357" s="13">
        <v>1</v>
      </c>
      <c r="GE357" s="13"/>
      <c r="GF357" s="13">
        <v>1926650894</v>
      </c>
      <c r="GG357" s="13">
        <v>2</v>
      </c>
      <c r="GH357" s="13">
        <v>1</v>
      </c>
      <c r="GI357" s="13">
        <v>2</v>
      </c>
      <c r="GJ357" s="13">
        <v>0</v>
      </c>
      <c r="GK357" s="13">
        <v>0</v>
      </c>
      <c r="GL357" s="13">
        <f t="shared" si="242"/>
        <v>0</v>
      </c>
      <c r="GM357" s="13">
        <f t="shared" si="243"/>
        <v>0</v>
      </c>
      <c r="GN357" s="13">
        <f t="shared" si="244"/>
        <v>0</v>
      </c>
      <c r="GO357" s="13">
        <f t="shared" si="245"/>
        <v>0</v>
      </c>
      <c r="GP357" s="13">
        <f t="shared" si="246"/>
        <v>0</v>
      </c>
      <c r="GQ357" s="13"/>
      <c r="GR357" s="13">
        <v>0</v>
      </c>
      <c r="GS357" s="13">
        <v>3</v>
      </c>
      <c r="GT357" s="13">
        <v>0</v>
      </c>
      <c r="GU357" s="13" t="s">
        <v>3</v>
      </c>
      <c r="GV357" s="13">
        <f t="shared" si="247"/>
        <v>0</v>
      </c>
      <c r="GW357" s="13">
        <v>1</v>
      </c>
      <c r="GX357" s="13">
        <f t="shared" si="248"/>
        <v>0</v>
      </c>
      <c r="GY357" s="13"/>
      <c r="GZ357" s="13"/>
      <c r="HA357" s="13">
        <v>0</v>
      </c>
      <c r="HB357" s="13">
        <v>0</v>
      </c>
      <c r="HC357" s="13">
        <f t="shared" si="249"/>
        <v>0</v>
      </c>
      <c r="HD357" s="13"/>
      <c r="HE357" s="13" t="s">
        <v>3</v>
      </c>
      <c r="HF357" s="13" t="s">
        <v>3</v>
      </c>
      <c r="HG357" s="13"/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359</v>
      </c>
      <c r="G358" s="11" t="s">
        <v>392</v>
      </c>
      <c r="H358" s="11" t="s">
        <v>361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210"/>
        <v>0</v>
      </c>
      <c r="O358" s="11">
        <f t="shared" si="211"/>
        <v>0</v>
      </c>
      <c r="P358" s="11">
        <f t="shared" si="212"/>
        <v>0</v>
      </c>
      <c r="Q358" s="11">
        <f t="shared" si="213"/>
        <v>0</v>
      </c>
      <c r="R358" s="11">
        <f t="shared" si="214"/>
        <v>0</v>
      </c>
      <c r="S358" s="11">
        <f t="shared" si="215"/>
        <v>0</v>
      </c>
      <c r="T358" s="11">
        <f t="shared" si="216"/>
        <v>0</v>
      </c>
      <c r="U358" s="11">
        <f t="shared" si="217"/>
        <v>0</v>
      </c>
      <c r="V358" s="11">
        <f t="shared" si="218"/>
        <v>0</v>
      </c>
      <c r="W358" s="11">
        <f t="shared" si="219"/>
        <v>0</v>
      </c>
      <c r="X358" s="11">
        <f t="shared" si="220"/>
        <v>0</v>
      </c>
      <c r="Y358" s="11">
        <f t="shared" si="221"/>
        <v>0</v>
      </c>
      <c r="Z358" s="11"/>
      <c r="AA358" s="11">
        <v>-1</v>
      </c>
      <c r="AB358" s="11">
        <f t="shared" si="222"/>
        <v>14.36</v>
      </c>
      <c r="AC358" s="11">
        <f t="shared" si="223"/>
        <v>14.36</v>
      </c>
      <c r="AD358" s="11">
        <f t="shared" si="224"/>
        <v>0</v>
      </c>
      <c r="AE358" s="11">
        <f t="shared" si="225"/>
        <v>0</v>
      </c>
      <c r="AF358" s="11">
        <f t="shared" si="226"/>
        <v>0</v>
      </c>
      <c r="AG358" s="11">
        <f t="shared" si="227"/>
        <v>0</v>
      </c>
      <c r="AH358" s="11">
        <f t="shared" si="228"/>
        <v>0</v>
      </c>
      <c r="AI358" s="11">
        <f t="shared" si="229"/>
        <v>0</v>
      </c>
      <c r="AJ358" s="11">
        <f t="shared" si="230"/>
        <v>0</v>
      </c>
      <c r="AK358" s="11">
        <v>14.36</v>
      </c>
      <c r="AL358" s="11">
        <v>14.36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1</v>
      </c>
      <c r="BJ358" s="11" t="s">
        <v>3</v>
      </c>
      <c r="BK358" s="11"/>
      <c r="BL358" s="11"/>
      <c r="BM358" s="11">
        <v>1100</v>
      </c>
      <c r="BN358" s="11">
        <v>0</v>
      </c>
      <c r="BO358" s="11" t="s">
        <v>3</v>
      </c>
      <c r="BP358" s="11">
        <v>0</v>
      </c>
      <c r="BQ358" s="11">
        <v>8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31"/>
        <v>0</v>
      </c>
      <c r="CQ358" s="11">
        <f>ROUND(AL358,2)</f>
        <v>14.36</v>
      </c>
      <c r="CR358" s="11">
        <f>ROUND(AM358,2)</f>
        <v>0</v>
      </c>
      <c r="CS358" s="11">
        <f t="shared" si="234"/>
        <v>0</v>
      </c>
      <c r="CT358" s="11">
        <f t="shared" si="235"/>
        <v>0</v>
      </c>
      <c r="CU358" s="11">
        <f t="shared" si="236"/>
        <v>0</v>
      </c>
      <c r="CV358" s="11">
        <f t="shared" si="237"/>
        <v>0</v>
      </c>
      <c r="CW358" s="11">
        <f t="shared" si="238"/>
        <v>0</v>
      </c>
      <c r="CX358" s="11">
        <f t="shared" si="239"/>
        <v>0</v>
      </c>
      <c r="CY358" s="11">
        <f>(((S358+R358)*AT358)/100)</f>
        <v>0</v>
      </c>
      <c r="CZ358" s="11">
        <f>(((S358+R358)*AU358)/100)</f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1010</v>
      </c>
      <c r="DV358" s="11" t="s">
        <v>361</v>
      </c>
      <c r="DW358" s="11" t="s">
        <v>361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87477271</v>
      </c>
      <c r="EF358" s="11">
        <v>8</v>
      </c>
      <c r="EG358" s="11" t="s">
        <v>370</v>
      </c>
      <c r="EH358" s="11">
        <v>0</v>
      </c>
      <c r="EI358" s="11" t="s">
        <v>3</v>
      </c>
      <c r="EJ358" s="11">
        <v>1</v>
      </c>
      <c r="EK358" s="11">
        <v>1100</v>
      </c>
      <c r="EL358" s="11" t="s">
        <v>371</v>
      </c>
      <c r="EM358" s="11" t="s">
        <v>372</v>
      </c>
      <c r="EN358" s="11"/>
      <c r="EO358" s="11" t="s">
        <v>3</v>
      </c>
      <c r="EP358" s="11"/>
      <c r="EQ358" s="11">
        <v>132096</v>
      </c>
      <c r="ER358" s="11">
        <v>14.36</v>
      </c>
      <c r="ES358" s="11">
        <v>14.36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5</v>
      </c>
      <c r="FA358" s="11"/>
      <c r="FB358" s="11"/>
      <c r="FC358" s="11">
        <v>0</v>
      </c>
      <c r="FD358" s="11">
        <v>18</v>
      </c>
      <c r="FE358" s="11"/>
      <c r="FF358" s="11">
        <v>13.67</v>
      </c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393</v>
      </c>
      <c r="GB358" s="11"/>
      <c r="GC358" s="11"/>
      <c r="GD358" s="11">
        <v>1</v>
      </c>
      <c r="GE358" s="11"/>
      <c r="GF358" s="11">
        <v>-763441373</v>
      </c>
      <c r="GG358" s="11">
        <v>2</v>
      </c>
      <c r="GH358" s="11">
        <v>3</v>
      </c>
      <c r="GI358" s="11">
        <v>-2</v>
      </c>
      <c r="GJ358" s="11">
        <v>0</v>
      </c>
      <c r="GK358" s="11">
        <v>0</v>
      </c>
      <c r="GL358" s="11">
        <f t="shared" si="242"/>
        <v>0</v>
      </c>
      <c r="GM358" s="11">
        <f t="shared" si="243"/>
        <v>0</v>
      </c>
      <c r="GN358" s="11">
        <f t="shared" si="244"/>
        <v>0</v>
      </c>
      <c r="GO358" s="11">
        <f t="shared" si="245"/>
        <v>0</v>
      </c>
      <c r="GP358" s="11">
        <f t="shared" si="246"/>
        <v>0</v>
      </c>
      <c r="GQ358" s="11"/>
      <c r="GR358" s="11">
        <v>1</v>
      </c>
      <c r="GS358" s="11">
        <v>1</v>
      </c>
      <c r="GT358" s="11">
        <v>0</v>
      </c>
      <c r="GU358" s="11" t="s">
        <v>3</v>
      </c>
      <c r="GV358" s="11">
        <f t="shared" si="247"/>
        <v>0</v>
      </c>
      <c r="GW358" s="11">
        <v>1</v>
      </c>
      <c r="GX358" s="11">
        <f t="shared" si="248"/>
        <v>0</v>
      </c>
      <c r="GY358" s="11"/>
      <c r="GZ358" s="11"/>
      <c r="HA358" s="11">
        <v>0</v>
      </c>
      <c r="HB358" s="11">
        <v>0</v>
      </c>
      <c r="HC358" s="11">
        <f t="shared" si="249"/>
        <v>0</v>
      </c>
      <c r="HD358" s="11"/>
      <c r="HE358" s="11" t="s">
        <v>224</v>
      </c>
      <c r="HF358" s="11" t="s">
        <v>214</v>
      </c>
      <c r="HG358" s="11">
        <f>ROUND(ROUND(AL358,2)*I358,2)</f>
        <v>0</v>
      </c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359</v>
      </c>
      <c r="G359" s="13" t="s">
        <v>392</v>
      </c>
      <c r="H359" s="13" t="s">
        <v>361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210"/>
        <v>0</v>
      </c>
      <c r="O359" s="13">
        <f t="shared" si="211"/>
        <v>0</v>
      </c>
      <c r="P359" s="13">
        <f t="shared" si="212"/>
        <v>0</v>
      </c>
      <c r="Q359" s="13">
        <f t="shared" si="213"/>
        <v>0</v>
      </c>
      <c r="R359" s="13">
        <f t="shared" si="214"/>
        <v>0</v>
      </c>
      <c r="S359" s="13">
        <f t="shared" si="215"/>
        <v>0</v>
      </c>
      <c r="T359" s="13">
        <f t="shared" si="216"/>
        <v>0</v>
      </c>
      <c r="U359" s="13">
        <f t="shared" si="217"/>
        <v>0</v>
      </c>
      <c r="V359" s="13">
        <f t="shared" si="218"/>
        <v>0</v>
      </c>
      <c r="W359" s="13">
        <f t="shared" si="219"/>
        <v>0</v>
      </c>
      <c r="X359" s="13">
        <f t="shared" si="220"/>
        <v>0</v>
      </c>
      <c r="Y359" s="13">
        <f t="shared" si="221"/>
        <v>0</v>
      </c>
      <c r="Z359" s="13"/>
      <c r="AA359" s="13">
        <v>-1</v>
      </c>
      <c r="AB359" s="13">
        <f t="shared" si="222"/>
        <v>14.36</v>
      </c>
      <c r="AC359" s="13">
        <f t="shared" si="223"/>
        <v>14.36</v>
      </c>
      <c r="AD359" s="13">
        <f t="shared" si="224"/>
        <v>0</v>
      </c>
      <c r="AE359" s="13">
        <f t="shared" si="225"/>
        <v>0</v>
      </c>
      <c r="AF359" s="13">
        <f t="shared" si="226"/>
        <v>0</v>
      </c>
      <c r="AG359" s="13">
        <f t="shared" si="227"/>
        <v>0</v>
      </c>
      <c r="AH359" s="13">
        <f t="shared" si="228"/>
        <v>0</v>
      </c>
      <c r="AI359" s="13">
        <f t="shared" si="229"/>
        <v>0</v>
      </c>
      <c r="AJ359" s="13">
        <f t="shared" si="230"/>
        <v>0</v>
      </c>
      <c r="AK359" s="13">
        <v>14.36</v>
      </c>
      <c r="AL359" s="13">
        <v>14.36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1</v>
      </c>
      <c r="BJ359" s="13" t="s">
        <v>3</v>
      </c>
      <c r="BK359" s="13"/>
      <c r="BL359" s="13"/>
      <c r="BM359" s="13">
        <v>1100</v>
      </c>
      <c r="BN359" s="13">
        <v>0</v>
      </c>
      <c r="BO359" s="13" t="s">
        <v>3</v>
      </c>
      <c r="BP359" s="13">
        <v>0</v>
      </c>
      <c r="BQ359" s="13">
        <v>8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31"/>
        <v>0</v>
      </c>
      <c r="CQ359" s="13">
        <f>ROUND(AL359,2)</f>
        <v>14.36</v>
      </c>
      <c r="CR359" s="13">
        <f>ROUND(AM359,2)</f>
        <v>0</v>
      </c>
      <c r="CS359" s="13">
        <f t="shared" si="234"/>
        <v>0</v>
      </c>
      <c r="CT359" s="13">
        <f t="shared" si="235"/>
        <v>0</v>
      </c>
      <c r="CU359" s="13">
        <f t="shared" si="236"/>
        <v>0</v>
      </c>
      <c r="CV359" s="13">
        <f t="shared" si="237"/>
        <v>0</v>
      </c>
      <c r="CW359" s="13">
        <f t="shared" si="238"/>
        <v>0</v>
      </c>
      <c r="CX359" s="13">
        <f t="shared" si="239"/>
        <v>0</v>
      </c>
      <c r="CY359" s="13">
        <f>(((S359+R359)*AT359)/100)</f>
        <v>0</v>
      </c>
      <c r="CZ359" s="13">
        <f>(((S359+R359)*AU359)/100)</f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1010</v>
      </c>
      <c r="DV359" s="13" t="s">
        <v>361</v>
      </c>
      <c r="DW359" s="13" t="s">
        <v>361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87477271</v>
      </c>
      <c r="EF359" s="13">
        <v>8</v>
      </c>
      <c r="EG359" s="13" t="s">
        <v>370</v>
      </c>
      <c r="EH359" s="13">
        <v>0</v>
      </c>
      <c r="EI359" s="13" t="s">
        <v>3</v>
      </c>
      <c r="EJ359" s="13">
        <v>1</v>
      </c>
      <c r="EK359" s="13">
        <v>1100</v>
      </c>
      <c r="EL359" s="13" t="s">
        <v>371</v>
      </c>
      <c r="EM359" s="13" t="s">
        <v>372</v>
      </c>
      <c r="EN359" s="13"/>
      <c r="EO359" s="13" t="s">
        <v>3</v>
      </c>
      <c r="EP359" s="13"/>
      <c r="EQ359" s="13">
        <v>132096</v>
      </c>
      <c r="ER359" s="13">
        <v>14.36</v>
      </c>
      <c r="ES359" s="13">
        <v>14.36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5</v>
      </c>
      <c r="FA359" s="13"/>
      <c r="FB359" s="13"/>
      <c r="FC359" s="13">
        <v>0</v>
      </c>
      <c r="FD359" s="13">
        <v>18</v>
      </c>
      <c r="FE359" s="13"/>
      <c r="FF359" s="13">
        <v>13.67</v>
      </c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393</v>
      </c>
      <c r="GB359" s="13"/>
      <c r="GC359" s="13"/>
      <c r="GD359" s="13">
        <v>1</v>
      </c>
      <c r="GE359" s="13"/>
      <c r="GF359" s="13">
        <v>-763441373</v>
      </c>
      <c r="GG359" s="13">
        <v>2</v>
      </c>
      <c r="GH359" s="13">
        <v>3</v>
      </c>
      <c r="GI359" s="13">
        <v>-2</v>
      </c>
      <c r="GJ359" s="13">
        <v>0</v>
      </c>
      <c r="GK359" s="13">
        <v>0</v>
      </c>
      <c r="GL359" s="13">
        <f t="shared" si="242"/>
        <v>0</v>
      </c>
      <c r="GM359" s="13">
        <f t="shared" si="243"/>
        <v>0</v>
      </c>
      <c r="GN359" s="13">
        <f t="shared" si="244"/>
        <v>0</v>
      </c>
      <c r="GO359" s="13">
        <f t="shared" si="245"/>
        <v>0</v>
      </c>
      <c r="GP359" s="13">
        <f t="shared" si="246"/>
        <v>0</v>
      </c>
      <c r="GQ359" s="13"/>
      <c r="GR359" s="13">
        <v>1</v>
      </c>
      <c r="GS359" s="13">
        <v>1</v>
      </c>
      <c r="GT359" s="13">
        <v>0</v>
      </c>
      <c r="GU359" s="13" t="s">
        <v>3</v>
      </c>
      <c r="GV359" s="13">
        <f t="shared" si="247"/>
        <v>0</v>
      </c>
      <c r="GW359" s="13">
        <v>1</v>
      </c>
      <c r="GX359" s="13">
        <f t="shared" si="248"/>
        <v>0</v>
      </c>
      <c r="GY359" s="13"/>
      <c r="GZ359" s="13"/>
      <c r="HA359" s="13">
        <v>0</v>
      </c>
      <c r="HB359" s="13">
        <v>0</v>
      </c>
      <c r="HC359" s="13">
        <f t="shared" si="249"/>
        <v>0</v>
      </c>
      <c r="HD359" s="13"/>
      <c r="HE359" s="13" t="s">
        <v>224</v>
      </c>
      <c r="HF359" s="13" t="s">
        <v>214</v>
      </c>
      <c r="HG359" s="13">
        <f>ROUND(ROUND(AL359,2)*I359,2)</f>
        <v>0</v>
      </c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3</v>
      </c>
      <c r="F360" s="11" t="s">
        <v>394</v>
      </c>
      <c r="G360" s="11" t="s">
        <v>395</v>
      </c>
      <c r="H360" s="11" t="s">
        <v>34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f t="shared" si="210"/>
        <v>0</v>
      </c>
      <c r="O360" s="11">
        <f t="shared" si="211"/>
        <v>0</v>
      </c>
      <c r="P360" s="11">
        <f t="shared" si="212"/>
        <v>0</v>
      </c>
      <c r="Q360" s="11">
        <f t="shared" si="213"/>
        <v>0</v>
      </c>
      <c r="R360" s="11">
        <f t="shared" si="214"/>
        <v>0</v>
      </c>
      <c r="S360" s="11">
        <f t="shared" si="215"/>
        <v>0</v>
      </c>
      <c r="T360" s="11">
        <f t="shared" si="216"/>
        <v>0</v>
      </c>
      <c r="U360" s="11">
        <f t="shared" si="217"/>
        <v>0</v>
      </c>
      <c r="V360" s="11">
        <f t="shared" si="218"/>
        <v>0</v>
      </c>
      <c r="W360" s="11">
        <f t="shared" si="219"/>
        <v>0</v>
      </c>
      <c r="X360" s="11">
        <f t="shared" si="220"/>
        <v>0</v>
      </c>
      <c r="Y360" s="11">
        <f t="shared" si="221"/>
        <v>0</v>
      </c>
      <c r="Z360" s="11"/>
      <c r="AA360" s="11">
        <v>-1</v>
      </c>
      <c r="AB360" s="11">
        <f t="shared" si="222"/>
        <v>127.56</v>
      </c>
      <c r="AC360" s="11">
        <f t="shared" si="223"/>
        <v>127.56</v>
      </c>
      <c r="AD360" s="11">
        <f t="shared" si="224"/>
        <v>0</v>
      </c>
      <c r="AE360" s="11">
        <f t="shared" si="225"/>
        <v>0</v>
      </c>
      <c r="AF360" s="11">
        <f t="shared" si="226"/>
        <v>0</v>
      </c>
      <c r="AG360" s="11">
        <f t="shared" si="227"/>
        <v>0</v>
      </c>
      <c r="AH360" s="11">
        <f t="shared" si="228"/>
        <v>0</v>
      </c>
      <c r="AI360" s="11">
        <f t="shared" si="229"/>
        <v>0</v>
      </c>
      <c r="AJ360" s="11">
        <f t="shared" si="230"/>
        <v>0</v>
      </c>
      <c r="AK360" s="11">
        <v>127.56</v>
      </c>
      <c r="AL360" s="11">
        <v>127.56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1.29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2</v>
      </c>
      <c r="BJ360" s="11" t="s">
        <v>396</v>
      </c>
      <c r="BK360" s="11"/>
      <c r="BL360" s="11"/>
      <c r="BM360" s="11">
        <v>500002</v>
      </c>
      <c r="BN360" s="11">
        <v>0</v>
      </c>
      <c r="BO360" s="11" t="s">
        <v>394</v>
      </c>
      <c r="BP360" s="11">
        <v>1</v>
      </c>
      <c r="BQ360" s="11">
        <v>12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31"/>
        <v>0</v>
      </c>
      <c r="CQ360" s="11">
        <f>ROUND(AL360*BC360,2)</f>
        <v>164.55</v>
      </c>
      <c r="CR360" s="11">
        <f>ROUND(AM360*BB360,2)</f>
        <v>0</v>
      </c>
      <c r="CS360" s="11">
        <f t="shared" si="234"/>
        <v>0</v>
      </c>
      <c r="CT360" s="11">
        <f t="shared" si="235"/>
        <v>0</v>
      </c>
      <c r="CU360" s="11">
        <f t="shared" si="236"/>
        <v>0</v>
      </c>
      <c r="CV360" s="11">
        <f t="shared" si="237"/>
        <v>0</v>
      </c>
      <c r="CW360" s="11">
        <f t="shared" si="238"/>
        <v>0</v>
      </c>
      <c r="CX360" s="11">
        <f t="shared" si="239"/>
        <v>0</v>
      </c>
      <c r="CY360" s="11">
        <f>0</f>
        <v>0</v>
      </c>
      <c r="CZ360" s="11">
        <f>0</f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1013</v>
      </c>
      <c r="DV360" s="11" t="s">
        <v>34</v>
      </c>
      <c r="DW360" s="11" t="s">
        <v>34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87477026</v>
      </c>
      <c r="EF360" s="11">
        <v>12</v>
      </c>
      <c r="EG360" s="11" t="s">
        <v>389</v>
      </c>
      <c r="EH360" s="11">
        <v>0</v>
      </c>
      <c r="EI360" s="11" t="s">
        <v>3</v>
      </c>
      <c r="EJ360" s="11">
        <v>2</v>
      </c>
      <c r="EK360" s="11">
        <v>500002</v>
      </c>
      <c r="EL360" s="11" t="s">
        <v>390</v>
      </c>
      <c r="EM360" s="11" t="s">
        <v>391</v>
      </c>
      <c r="EN360" s="11"/>
      <c r="EO360" s="11" t="s">
        <v>3</v>
      </c>
      <c r="EP360" s="11"/>
      <c r="EQ360" s="11">
        <v>132096</v>
      </c>
      <c r="ER360" s="11">
        <v>127.56</v>
      </c>
      <c r="ES360" s="11">
        <v>127.56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3</v>
      </c>
      <c r="GB360" s="11"/>
      <c r="GC360" s="11"/>
      <c r="GD360" s="11">
        <v>1</v>
      </c>
      <c r="GE360" s="11"/>
      <c r="GF360" s="11">
        <v>-286632545</v>
      </c>
      <c r="GG360" s="11">
        <v>2</v>
      </c>
      <c r="GH360" s="11">
        <v>1</v>
      </c>
      <c r="GI360" s="11">
        <v>2</v>
      </c>
      <c r="GJ360" s="11">
        <v>0</v>
      </c>
      <c r="GK360" s="11">
        <v>0</v>
      </c>
      <c r="GL360" s="11">
        <f t="shared" si="242"/>
        <v>0</v>
      </c>
      <c r="GM360" s="11">
        <f t="shared" si="243"/>
        <v>0</v>
      </c>
      <c r="GN360" s="11">
        <f t="shared" si="244"/>
        <v>0</v>
      </c>
      <c r="GO360" s="11">
        <f t="shared" si="245"/>
        <v>0</v>
      </c>
      <c r="GP360" s="11">
        <f t="shared" si="246"/>
        <v>0</v>
      </c>
      <c r="GQ360" s="11"/>
      <c r="GR360" s="11">
        <v>0</v>
      </c>
      <c r="GS360" s="11">
        <v>3</v>
      </c>
      <c r="GT360" s="11">
        <v>0</v>
      </c>
      <c r="GU360" s="11" t="s">
        <v>3</v>
      </c>
      <c r="GV360" s="11">
        <f t="shared" si="247"/>
        <v>0</v>
      </c>
      <c r="GW360" s="11">
        <v>1</v>
      </c>
      <c r="GX360" s="11">
        <f t="shared" si="248"/>
        <v>0</v>
      </c>
      <c r="GY360" s="11"/>
      <c r="GZ360" s="11"/>
      <c r="HA360" s="11">
        <v>0</v>
      </c>
      <c r="HB360" s="11">
        <v>0</v>
      </c>
      <c r="HC360" s="11">
        <f t="shared" si="249"/>
        <v>0</v>
      </c>
      <c r="HD360" s="11"/>
      <c r="HE360" s="11" t="s">
        <v>3</v>
      </c>
      <c r="HF360" s="11" t="s">
        <v>3</v>
      </c>
      <c r="HG360" s="11"/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3</v>
      </c>
      <c r="F361" s="13" t="s">
        <v>394</v>
      </c>
      <c r="G361" s="13" t="s">
        <v>395</v>
      </c>
      <c r="H361" s="13" t="s">
        <v>34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f t="shared" si="210"/>
        <v>0</v>
      </c>
      <c r="O361" s="13">
        <f t="shared" si="211"/>
        <v>0</v>
      </c>
      <c r="P361" s="13">
        <f t="shared" si="212"/>
        <v>0</v>
      </c>
      <c r="Q361" s="13">
        <f t="shared" si="213"/>
        <v>0</v>
      </c>
      <c r="R361" s="13">
        <f t="shared" si="214"/>
        <v>0</v>
      </c>
      <c r="S361" s="13">
        <f t="shared" si="215"/>
        <v>0</v>
      </c>
      <c r="T361" s="13">
        <f t="shared" si="216"/>
        <v>0</v>
      </c>
      <c r="U361" s="13">
        <f t="shared" si="217"/>
        <v>0</v>
      </c>
      <c r="V361" s="13">
        <f t="shared" si="218"/>
        <v>0</v>
      </c>
      <c r="W361" s="13">
        <f t="shared" si="219"/>
        <v>0</v>
      </c>
      <c r="X361" s="13">
        <f t="shared" si="220"/>
        <v>0</v>
      </c>
      <c r="Y361" s="13">
        <f t="shared" si="221"/>
        <v>0</v>
      </c>
      <c r="Z361" s="13"/>
      <c r="AA361" s="13">
        <v>-1</v>
      </c>
      <c r="AB361" s="13">
        <f t="shared" si="222"/>
        <v>127.56</v>
      </c>
      <c r="AC361" s="13">
        <f t="shared" si="223"/>
        <v>127.56</v>
      </c>
      <c r="AD361" s="13">
        <f t="shared" si="224"/>
        <v>0</v>
      </c>
      <c r="AE361" s="13">
        <f t="shared" si="225"/>
        <v>0</v>
      </c>
      <c r="AF361" s="13">
        <f t="shared" si="226"/>
        <v>0</v>
      </c>
      <c r="AG361" s="13">
        <f t="shared" si="227"/>
        <v>0</v>
      </c>
      <c r="AH361" s="13">
        <f t="shared" si="228"/>
        <v>0</v>
      </c>
      <c r="AI361" s="13">
        <f t="shared" si="229"/>
        <v>0</v>
      </c>
      <c r="AJ361" s="13">
        <f t="shared" si="230"/>
        <v>0</v>
      </c>
      <c r="AK361" s="13">
        <v>127.56</v>
      </c>
      <c r="AL361" s="13">
        <v>127.56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1.29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2</v>
      </c>
      <c r="BJ361" s="13" t="s">
        <v>396</v>
      </c>
      <c r="BK361" s="13"/>
      <c r="BL361" s="13"/>
      <c r="BM361" s="13">
        <v>500002</v>
      </c>
      <c r="BN361" s="13">
        <v>0</v>
      </c>
      <c r="BO361" s="13" t="s">
        <v>394</v>
      </c>
      <c r="BP361" s="13">
        <v>1</v>
      </c>
      <c r="BQ361" s="13">
        <v>12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31"/>
        <v>0</v>
      </c>
      <c r="CQ361" s="13">
        <f>ROUND(AL361*BC361,2)</f>
        <v>164.55</v>
      </c>
      <c r="CR361" s="13">
        <f>ROUND(AM361*BB361,2)</f>
        <v>0</v>
      </c>
      <c r="CS361" s="13">
        <f t="shared" si="234"/>
        <v>0</v>
      </c>
      <c r="CT361" s="13">
        <f t="shared" si="235"/>
        <v>0</v>
      </c>
      <c r="CU361" s="13">
        <f t="shared" si="236"/>
        <v>0</v>
      </c>
      <c r="CV361" s="13">
        <f t="shared" si="237"/>
        <v>0</v>
      </c>
      <c r="CW361" s="13">
        <f t="shared" si="238"/>
        <v>0</v>
      </c>
      <c r="CX361" s="13">
        <f t="shared" si="239"/>
        <v>0</v>
      </c>
      <c r="CY361" s="13">
        <f>0</f>
        <v>0</v>
      </c>
      <c r="CZ361" s="13">
        <f>0</f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1013</v>
      </c>
      <c r="DV361" s="13" t="s">
        <v>34</v>
      </c>
      <c r="DW361" s="13" t="s">
        <v>34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87477026</v>
      </c>
      <c r="EF361" s="13">
        <v>12</v>
      </c>
      <c r="EG361" s="13" t="s">
        <v>389</v>
      </c>
      <c r="EH361" s="13">
        <v>0</v>
      </c>
      <c r="EI361" s="13" t="s">
        <v>3</v>
      </c>
      <c r="EJ361" s="13">
        <v>2</v>
      </c>
      <c r="EK361" s="13">
        <v>500002</v>
      </c>
      <c r="EL361" s="13" t="s">
        <v>390</v>
      </c>
      <c r="EM361" s="13" t="s">
        <v>391</v>
      </c>
      <c r="EN361" s="13"/>
      <c r="EO361" s="13" t="s">
        <v>3</v>
      </c>
      <c r="EP361" s="13"/>
      <c r="EQ361" s="13">
        <v>132096</v>
      </c>
      <c r="ER361" s="13">
        <v>127.56</v>
      </c>
      <c r="ES361" s="13">
        <v>127.56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3</v>
      </c>
      <c r="GB361" s="13"/>
      <c r="GC361" s="13"/>
      <c r="GD361" s="13">
        <v>1</v>
      </c>
      <c r="GE361" s="13"/>
      <c r="GF361" s="13">
        <v>-286632545</v>
      </c>
      <c r="GG361" s="13">
        <v>2</v>
      </c>
      <c r="GH361" s="13">
        <v>1</v>
      </c>
      <c r="GI361" s="13">
        <v>2</v>
      </c>
      <c r="GJ361" s="13">
        <v>0</v>
      </c>
      <c r="GK361" s="13">
        <v>0</v>
      </c>
      <c r="GL361" s="13">
        <f t="shared" si="242"/>
        <v>0</v>
      </c>
      <c r="GM361" s="13">
        <f t="shared" si="243"/>
        <v>0</v>
      </c>
      <c r="GN361" s="13">
        <f t="shared" si="244"/>
        <v>0</v>
      </c>
      <c r="GO361" s="13">
        <f t="shared" si="245"/>
        <v>0</v>
      </c>
      <c r="GP361" s="13">
        <f t="shared" si="246"/>
        <v>0</v>
      </c>
      <c r="GQ361" s="13"/>
      <c r="GR361" s="13">
        <v>0</v>
      </c>
      <c r="GS361" s="13">
        <v>3</v>
      </c>
      <c r="GT361" s="13">
        <v>0</v>
      </c>
      <c r="GU361" s="13" t="s">
        <v>3</v>
      </c>
      <c r="GV361" s="13">
        <f t="shared" si="247"/>
        <v>0</v>
      </c>
      <c r="GW361" s="13">
        <v>1</v>
      </c>
      <c r="GX361" s="13">
        <f t="shared" si="248"/>
        <v>0</v>
      </c>
      <c r="GY361" s="13"/>
      <c r="GZ361" s="13"/>
      <c r="HA361" s="13">
        <v>0</v>
      </c>
      <c r="HB361" s="13">
        <v>0</v>
      </c>
      <c r="HC361" s="13">
        <f t="shared" si="249"/>
        <v>0</v>
      </c>
      <c r="HD361" s="13"/>
      <c r="HE361" s="13" t="s">
        <v>3</v>
      </c>
      <c r="HF361" s="13" t="s">
        <v>3</v>
      </c>
      <c r="HG361" s="13"/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359</v>
      </c>
      <c r="G362" s="11" t="s">
        <v>397</v>
      </c>
      <c r="H362" s="11" t="s">
        <v>361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210"/>
        <v>0</v>
      </c>
      <c r="O362" s="11">
        <f t="shared" si="211"/>
        <v>0</v>
      </c>
      <c r="P362" s="11">
        <f t="shared" si="212"/>
        <v>0</v>
      </c>
      <c r="Q362" s="11">
        <f t="shared" si="213"/>
        <v>0</v>
      </c>
      <c r="R362" s="11">
        <f t="shared" si="214"/>
        <v>0</v>
      </c>
      <c r="S362" s="11">
        <f t="shared" si="215"/>
        <v>0</v>
      </c>
      <c r="T362" s="11">
        <f t="shared" si="216"/>
        <v>0</v>
      </c>
      <c r="U362" s="11">
        <f t="shared" si="217"/>
        <v>0</v>
      </c>
      <c r="V362" s="11">
        <f t="shared" si="218"/>
        <v>0</v>
      </c>
      <c r="W362" s="11">
        <f t="shared" si="219"/>
        <v>0</v>
      </c>
      <c r="X362" s="11">
        <f t="shared" si="220"/>
        <v>0</v>
      </c>
      <c r="Y362" s="11">
        <f t="shared" si="221"/>
        <v>0</v>
      </c>
      <c r="Z362" s="11"/>
      <c r="AA362" s="11">
        <v>-1</v>
      </c>
      <c r="AB362" s="11">
        <f t="shared" si="222"/>
        <v>873.68</v>
      </c>
      <c r="AC362" s="11">
        <f t="shared" si="223"/>
        <v>873.68</v>
      </c>
      <c r="AD362" s="11">
        <f t="shared" si="224"/>
        <v>0</v>
      </c>
      <c r="AE362" s="11">
        <f t="shared" si="225"/>
        <v>0</v>
      </c>
      <c r="AF362" s="11">
        <f t="shared" si="226"/>
        <v>0</v>
      </c>
      <c r="AG362" s="11">
        <f t="shared" si="227"/>
        <v>0</v>
      </c>
      <c r="AH362" s="11">
        <f t="shared" si="228"/>
        <v>0</v>
      </c>
      <c r="AI362" s="11">
        <f t="shared" si="229"/>
        <v>0</v>
      </c>
      <c r="AJ362" s="11">
        <f t="shared" si="230"/>
        <v>0</v>
      </c>
      <c r="AK362" s="11">
        <v>873.68</v>
      </c>
      <c r="AL362" s="11">
        <v>873.68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3</v>
      </c>
      <c r="BK362" s="11"/>
      <c r="BL362" s="11"/>
      <c r="BM362" s="11">
        <v>1100</v>
      </c>
      <c r="BN362" s="11">
        <v>0</v>
      </c>
      <c r="BO362" s="11" t="s">
        <v>3</v>
      </c>
      <c r="BP362" s="11">
        <v>0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31"/>
        <v>0</v>
      </c>
      <c r="CQ362" s="11">
        <f>ROUND(AL362,2)</f>
        <v>873.68</v>
      </c>
      <c r="CR362" s="11">
        <f>ROUND(AM362,2)</f>
        <v>0</v>
      </c>
      <c r="CS362" s="11">
        <f t="shared" si="234"/>
        <v>0</v>
      </c>
      <c r="CT362" s="11">
        <f t="shared" si="235"/>
        <v>0</v>
      </c>
      <c r="CU362" s="11">
        <f t="shared" si="236"/>
        <v>0</v>
      </c>
      <c r="CV362" s="11">
        <f t="shared" si="237"/>
        <v>0</v>
      </c>
      <c r="CW362" s="11">
        <f t="shared" si="238"/>
        <v>0</v>
      </c>
      <c r="CX362" s="11">
        <f t="shared" si="239"/>
        <v>0</v>
      </c>
      <c r="CY362" s="11">
        <f>(((S362+R362)*AT362)/100)</f>
        <v>0</v>
      </c>
      <c r="CZ362" s="11">
        <f>(((S362+R362)*AU362)/100)</f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1010</v>
      </c>
      <c r="DV362" s="11" t="s">
        <v>361</v>
      </c>
      <c r="DW362" s="11" t="s">
        <v>361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87477271</v>
      </c>
      <c r="EF362" s="11">
        <v>8</v>
      </c>
      <c r="EG362" s="11" t="s">
        <v>370</v>
      </c>
      <c r="EH362" s="11">
        <v>0</v>
      </c>
      <c r="EI362" s="11" t="s">
        <v>3</v>
      </c>
      <c r="EJ362" s="11">
        <v>1</v>
      </c>
      <c r="EK362" s="11">
        <v>1100</v>
      </c>
      <c r="EL362" s="11" t="s">
        <v>371</v>
      </c>
      <c r="EM362" s="11" t="s">
        <v>372</v>
      </c>
      <c r="EN362" s="11"/>
      <c r="EO362" s="11" t="s">
        <v>3</v>
      </c>
      <c r="EP362" s="11"/>
      <c r="EQ362" s="11">
        <v>132096</v>
      </c>
      <c r="ER362" s="11">
        <v>873.68</v>
      </c>
      <c r="ES362" s="11">
        <v>873.68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5</v>
      </c>
      <c r="FA362" s="11"/>
      <c r="FB362" s="11"/>
      <c r="FC362" s="11">
        <v>0</v>
      </c>
      <c r="FD362" s="11">
        <v>18</v>
      </c>
      <c r="FE362" s="11"/>
      <c r="FF362" s="11">
        <v>831.6</v>
      </c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398</v>
      </c>
      <c r="GB362" s="11"/>
      <c r="GC362" s="11"/>
      <c r="GD362" s="11">
        <v>1</v>
      </c>
      <c r="GE362" s="11"/>
      <c r="GF362" s="11">
        <v>-954271782</v>
      </c>
      <c r="GG362" s="11">
        <v>2</v>
      </c>
      <c r="GH362" s="11">
        <v>3</v>
      </c>
      <c r="GI362" s="11">
        <v>-2</v>
      </c>
      <c r="GJ362" s="11">
        <v>0</v>
      </c>
      <c r="GK362" s="11">
        <v>0</v>
      </c>
      <c r="GL362" s="11">
        <f t="shared" si="242"/>
        <v>0</v>
      </c>
      <c r="GM362" s="11">
        <f t="shared" si="243"/>
        <v>0</v>
      </c>
      <c r="GN362" s="11">
        <f t="shared" si="244"/>
        <v>0</v>
      </c>
      <c r="GO362" s="11">
        <f t="shared" si="245"/>
        <v>0</v>
      </c>
      <c r="GP362" s="11">
        <f t="shared" si="246"/>
        <v>0</v>
      </c>
      <c r="GQ362" s="11"/>
      <c r="GR362" s="11">
        <v>1</v>
      </c>
      <c r="GS362" s="11">
        <v>1</v>
      </c>
      <c r="GT362" s="11">
        <v>0</v>
      </c>
      <c r="GU362" s="11" t="s">
        <v>3</v>
      </c>
      <c r="GV362" s="11">
        <f t="shared" si="247"/>
        <v>0</v>
      </c>
      <c r="GW362" s="11">
        <v>1</v>
      </c>
      <c r="GX362" s="11">
        <f t="shared" si="248"/>
        <v>0</v>
      </c>
      <c r="GY362" s="11"/>
      <c r="GZ362" s="11"/>
      <c r="HA362" s="11">
        <v>0</v>
      </c>
      <c r="HB362" s="11">
        <v>0</v>
      </c>
      <c r="HC362" s="11">
        <f t="shared" si="249"/>
        <v>0</v>
      </c>
      <c r="HD362" s="11"/>
      <c r="HE362" s="11" t="s">
        <v>224</v>
      </c>
      <c r="HF362" s="11" t="s">
        <v>214</v>
      </c>
      <c r="HG362" s="11">
        <f>ROUND(ROUND(AL362,2)*I362,2)</f>
        <v>0</v>
      </c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359</v>
      </c>
      <c r="G363" s="13" t="s">
        <v>397</v>
      </c>
      <c r="H363" s="13" t="s">
        <v>361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210"/>
        <v>0</v>
      </c>
      <c r="O363" s="13">
        <f t="shared" si="211"/>
        <v>0</v>
      </c>
      <c r="P363" s="13">
        <f t="shared" si="212"/>
        <v>0</v>
      </c>
      <c r="Q363" s="13">
        <f t="shared" si="213"/>
        <v>0</v>
      </c>
      <c r="R363" s="13">
        <f t="shared" si="214"/>
        <v>0</v>
      </c>
      <c r="S363" s="13">
        <f t="shared" si="215"/>
        <v>0</v>
      </c>
      <c r="T363" s="13">
        <f t="shared" si="216"/>
        <v>0</v>
      </c>
      <c r="U363" s="13">
        <f t="shared" si="217"/>
        <v>0</v>
      </c>
      <c r="V363" s="13">
        <f t="shared" si="218"/>
        <v>0</v>
      </c>
      <c r="W363" s="13">
        <f t="shared" si="219"/>
        <v>0</v>
      </c>
      <c r="X363" s="13">
        <f t="shared" si="220"/>
        <v>0</v>
      </c>
      <c r="Y363" s="13">
        <f t="shared" si="221"/>
        <v>0</v>
      </c>
      <c r="Z363" s="13"/>
      <c r="AA363" s="13">
        <v>-1</v>
      </c>
      <c r="AB363" s="13">
        <f t="shared" si="222"/>
        <v>873.68</v>
      </c>
      <c r="AC363" s="13">
        <f t="shared" si="223"/>
        <v>873.68</v>
      </c>
      <c r="AD363" s="13">
        <f t="shared" si="224"/>
        <v>0</v>
      </c>
      <c r="AE363" s="13">
        <f t="shared" si="225"/>
        <v>0</v>
      </c>
      <c r="AF363" s="13">
        <f t="shared" si="226"/>
        <v>0</v>
      </c>
      <c r="AG363" s="13">
        <f t="shared" si="227"/>
        <v>0</v>
      </c>
      <c r="AH363" s="13">
        <f t="shared" si="228"/>
        <v>0</v>
      </c>
      <c r="AI363" s="13">
        <f t="shared" si="229"/>
        <v>0</v>
      </c>
      <c r="AJ363" s="13">
        <f t="shared" si="230"/>
        <v>0</v>
      </c>
      <c r="AK363" s="13">
        <v>873.68</v>
      </c>
      <c r="AL363" s="13">
        <v>873.68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3</v>
      </c>
      <c r="BK363" s="13"/>
      <c r="BL363" s="13"/>
      <c r="BM363" s="13">
        <v>1100</v>
      </c>
      <c r="BN363" s="13">
        <v>0</v>
      </c>
      <c r="BO363" s="13" t="s">
        <v>3</v>
      </c>
      <c r="BP363" s="13">
        <v>0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31"/>
        <v>0</v>
      </c>
      <c r="CQ363" s="13">
        <f>ROUND(AL363,2)</f>
        <v>873.68</v>
      </c>
      <c r="CR363" s="13">
        <f>ROUND(AM363,2)</f>
        <v>0</v>
      </c>
      <c r="CS363" s="13">
        <f t="shared" si="234"/>
        <v>0</v>
      </c>
      <c r="CT363" s="13">
        <f t="shared" si="235"/>
        <v>0</v>
      </c>
      <c r="CU363" s="13">
        <f t="shared" si="236"/>
        <v>0</v>
      </c>
      <c r="CV363" s="13">
        <f t="shared" si="237"/>
        <v>0</v>
      </c>
      <c r="CW363" s="13">
        <f t="shared" si="238"/>
        <v>0</v>
      </c>
      <c r="CX363" s="13">
        <f t="shared" si="239"/>
        <v>0</v>
      </c>
      <c r="CY363" s="13">
        <f>(((S363+R363)*AT363)/100)</f>
        <v>0</v>
      </c>
      <c r="CZ363" s="13">
        <f>(((S363+R363)*AU363)/100)</f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1010</v>
      </c>
      <c r="DV363" s="13" t="s">
        <v>361</v>
      </c>
      <c r="DW363" s="13" t="s">
        <v>361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87477271</v>
      </c>
      <c r="EF363" s="13">
        <v>8</v>
      </c>
      <c r="EG363" s="13" t="s">
        <v>370</v>
      </c>
      <c r="EH363" s="13">
        <v>0</v>
      </c>
      <c r="EI363" s="13" t="s">
        <v>3</v>
      </c>
      <c r="EJ363" s="13">
        <v>1</v>
      </c>
      <c r="EK363" s="13">
        <v>1100</v>
      </c>
      <c r="EL363" s="13" t="s">
        <v>371</v>
      </c>
      <c r="EM363" s="13" t="s">
        <v>372</v>
      </c>
      <c r="EN363" s="13"/>
      <c r="EO363" s="13" t="s">
        <v>3</v>
      </c>
      <c r="EP363" s="13"/>
      <c r="EQ363" s="13">
        <v>132096</v>
      </c>
      <c r="ER363" s="13">
        <v>873.68</v>
      </c>
      <c r="ES363" s="13">
        <v>873.68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5</v>
      </c>
      <c r="FA363" s="13"/>
      <c r="FB363" s="13"/>
      <c r="FC363" s="13">
        <v>0</v>
      </c>
      <c r="FD363" s="13">
        <v>18</v>
      </c>
      <c r="FE363" s="13"/>
      <c r="FF363" s="13">
        <v>831.6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398</v>
      </c>
      <c r="GB363" s="13"/>
      <c r="GC363" s="13"/>
      <c r="GD363" s="13">
        <v>1</v>
      </c>
      <c r="GE363" s="13"/>
      <c r="GF363" s="13">
        <v>-954271782</v>
      </c>
      <c r="GG363" s="13">
        <v>2</v>
      </c>
      <c r="GH363" s="13">
        <v>3</v>
      </c>
      <c r="GI363" s="13">
        <v>-2</v>
      </c>
      <c r="GJ363" s="13">
        <v>0</v>
      </c>
      <c r="GK363" s="13">
        <v>0</v>
      </c>
      <c r="GL363" s="13">
        <f t="shared" si="242"/>
        <v>0</v>
      </c>
      <c r="GM363" s="13">
        <f t="shared" si="243"/>
        <v>0</v>
      </c>
      <c r="GN363" s="13">
        <f t="shared" si="244"/>
        <v>0</v>
      </c>
      <c r="GO363" s="13">
        <f t="shared" si="245"/>
        <v>0</v>
      </c>
      <c r="GP363" s="13">
        <f t="shared" si="246"/>
        <v>0</v>
      </c>
      <c r="GQ363" s="13"/>
      <c r="GR363" s="13">
        <v>1</v>
      </c>
      <c r="GS363" s="13">
        <v>1</v>
      </c>
      <c r="GT363" s="13">
        <v>0</v>
      </c>
      <c r="GU363" s="13" t="s">
        <v>3</v>
      </c>
      <c r="GV363" s="13">
        <f t="shared" si="247"/>
        <v>0</v>
      </c>
      <c r="GW363" s="13">
        <v>1</v>
      </c>
      <c r="GX363" s="13">
        <f t="shared" si="248"/>
        <v>0</v>
      </c>
      <c r="GY363" s="13"/>
      <c r="GZ363" s="13"/>
      <c r="HA363" s="13">
        <v>0</v>
      </c>
      <c r="HB363" s="13">
        <v>0</v>
      </c>
      <c r="HC363" s="13">
        <f t="shared" si="249"/>
        <v>0</v>
      </c>
      <c r="HD363" s="13"/>
      <c r="HE363" s="13" t="s">
        <v>224</v>
      </c>
      <c r="HF363" s="13" t="s">
        <v>214</v>
      </c>
      <c r="HG363" s="13">
        <f>ROUND(ROUND(AL363,2)*I363,2)</f>
        <v>0</v>
      </c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399</v>
      </c>
      <c r="F364" s="11" t="s">
        <v>400</v>
      </c>
      <c r="G364" s="11" t="s">
        <v>401</v>
      </c>
      <c r="H364" s="11" t="s">
        <v>34</v>
      </c>
      <c r="I364" s="11">
        <v>0.14000000000000001</v>
      </c>
      <c r="J364" s="11">
        <v>0</v>
      </c>
      <c r="K364" s="11">
        <v>0.14000000000000001</v>
      </c>
      <c r="L364" s="11">
        <v>0.14000000000000001</v>
      </c>
      <c r="M364" s="11">
        <v>0</v>
      </c>
      <c r="N364" s="11">
        <f t="shared" si="210"/>
        <v>0.14000000000000001</v>
      </c>
      <c r="O364" s="11">
        <f t="shared" si="211"/>
        <v>568.16</v>
      </c>
      <c r="P364" s="11">
        <f t="shared" si="212"/>
        <v>568.16</v>
      </c>
      <c r="Q364" s="11">
        <f t="shared" si="213"/>
        <v>0</v>
      </c>
      <c r="R364" s="11">
        <f t="shared" si="214"/>
        <v>0</v>
      </c>
      <c r="S364" s="11">
        <f t="shared" si="215"/>
        <v>0</v>
      </c>
      <c r="T364" s="11">
        <f t="shared" si="216"/>
        <v>0</v>
      </c>
      <c r="U364" s="11">
        <f t="shared" si="217"/>
        <v>0</v>
      </c>
      <c r="V364" s="11">
        <f t="shared" si="218"/>
        <v>0</v>
      </c>
      <c r="W364" s="11">
        <f t="shared" si="219"/>
        <v>0</v>
      </c>
      <c r="X364" s="11">
        <f t="shared" si="220"/>
        <v>0</v>
      </c>
      <c r="Y364" s="11">
        <f t="shared" si="221"/>
        <v>0</v>
      </c>
      <c r="Z364" s="11"/>
      <c r="AA364" s="11">
        <v>91157964</v>
      </c>
      <c r="AB364" s="11">
        <f t="shared" si="222"/>
        <v>2940.8</v>
      </c>
      <c r="AC364" s="11">
        <f t="shared" si="223"/>
        <v>2940.8</v>
      </c>
      <c r="AD364" s="11">
        <f t="shared" si="224"/>
        <v>0</v>
      </c>
      <c r="AE364" s="11">
        <f t="shared" si="225"/>
        <v>0</v>
      </c>
      <c r="AF364" s="11">
        <f t="shared" si="226"/>
        <v>0</v>
      </c>
      <c r="AG364" s="11">
        <f t="shared" si="227"/>
        <v>0</v>
      </c>
      <c r="AH364" s="11">
        <f t="shared" si="228"/>
        <v>0</v>
      </c>
      <c r="AI364" s="11">
        <f t="shared" si="229"/>
        <v>0</v>
      </c>
      <c r="AJ364" s="11">
        <f t="shared" si="230"/>
        <v>0</v>
      </c>
      <c r="AK364" s="11">
        <v>2940.8</v>
      </c>
      <c r="AL364" s="11">
        <v>2940.8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1.38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402</v>
      </c>
      <c r="BK364" s="11"/>
      <c r="BL364" s="11"/>
      <c r="BM364" s="11">
        <v>500001</v>
      </c>
      <c r="BN364" s="11">
        <v>0</v>
      </c>
      <c r="BO364" s="11" t="s">
        <v>400</v>
      </c>
      <c r="BP364" s="11">
        <v>1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17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31"/>
        <v>568.16</v>
      </c>
      <c r="CQ364" s="11">
        <f>ROUND(AL364*BC364,2)</f>
        <v>4058.3</v>
      </c>
      <c r="CR364" s="11">
        <f>ROUND(AM364*BB364,2)</f>
        <v>0</v>
      </c>
      <c r="CS364" s="11">
        <f t="shared" si="234"/>
        <v>0</v>
      </c>
      <c r="CT364" s="11">
        <f t="shared" si="235"/>
        <v>0</v>
      </c>
      <c r="CU364" s="11">
        <f t="shared" si="236"/>
        <v>0</v>
      </c>
      <c r="CV364" s="11">
        <f t="shared" si="237"/>
        <v>0</v>
      </c>
      <c r="CW364" s="11">
        <f t="shared" si="238"/>
        <v>0</v>
      </c>
      <c r="CX364" s="11">
        <f t="shared" si="239"/>
        <v>0</v>
      </c>
      <c r="CY364" s="11">
        <f>0</f>
        <v>0</v>
      </c>
      <c r="CZ364" s="11">
        <f>0</f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1013</v>
      </c>
      <c r="DV364" s="11" t="s">
        <v>34</v>
      </c>
      <c r="DW364" s="11" t="s">
        <v>34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87477025</v>
      </c>
      <c r="EF364" s="11">
        <v>8</v>
      </c>
      <c r="EG364" s="11" t="s">
        <v>370</v>
      </c>
      <c r="EH364" s="11">
        <v>0</v>
      </c>
      <c r="EI364" s="11" t="s">
        <v>3</v>
      </c>
      <c r="EJ364" s="11">
        <v>1</v>
      </c>
      <c r="EK364" s="11">
        <v>500001</v>
      </c>
      <c r="EL364" s="11" t="s">
        <v>403</v>
      </c>
      <c r="EM364" s="11" t="s">
        <v>404</v>
      </c>
      <c r="EN364" s="11"/>
      <c r="EO364" s="11" t="s">
        <v>3</v>
      </c>
      <c r="EP364" s="11"/>
      <c r="EQ364" s="11">
        <v>131072</v>
      </c>
      <c r="ER364" s="11">
        <v>2940.8</v>
      </c>
      <c r="ES364" s="11">
        <v>2940.8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3</v>
      </c>
      <c r="GB364" s="11"/>
      <c r="GC364" s="11"/>
      <c r="GD364" s="11">
        <v>1</v>
      </c>
      <c r="GE364" s="11"/>
      <c r="GF364" s="11">
        <v>2095843708</v>
      </c>
      <c r="GG364" s="11">
        <v>2</v>
      </c>
      <c r="GH364" s="11">
        <v>1</v>
      </c>
      <c r="GI364" s="11">
        <v>2</v>
      </c>
      <c r="GJ364" s="11">
        <v>0</v>
      </c>
      <c r="GK364" s="11">
        <v>0</v>
      </c>
      <c r="GL364" s="11">
        <f t="shared" si="242"/>
        <v>0</v>
      </c>
      <c r="GM364" s="11">
        <f t="shared" si="243"/>
        <v>568.16</v>
      </c>
      <c r="GN364" s="11">
        <f t="shared" si="244"/>
        <v>568.16</v>
      </c>
      <c r="GO364" s="11">
        <f t="shared" si="245"/>
        <v>0</v>
      </c>
      <c r="GP364" s="11">
        <f t="shared" si="246"/>
        <v>0</v>
      </c>
      <c r="GQ364" s="11"/>
      <c r="GR364" s="11">
        <v>0</v>
      </c>
      <c r="GS364" s="11">
        <v>3</v>
      </c>
      <c r="GT364" s="11">
        <v>0</v>
      </c>
      <c r="GU364" s="11" t="s">
        <v>3</v>
      </c>
      <c r="GV364" s="11">
        <f t="shared" si="247"/>
        <v>0</v>
      </c>
      <c r="GW364" s="11">
        <v>1</v>
      </c>
      <c r="GX364" s="11">
        <f t="shared" si="248"/>
        <v>0</v>
      </c>
      <c r="GY364" s="11"/>
      <c r="GZ364" s="11"/>
      <c r="HA364" s="11">
        <v>0</v>
      </c>
      <c r="HB364" s="11">
        <v>0</v>
      </c>
      <c r="HC364" s="11">
        <f t="shared" si="249"/>
        <v>0</v>
      </c>
      <c r="HD364" s="11"/>
      <c r="HE364" s="11" t="s">
        <v>3</v>
      </c>
      <c r="HF364" s="11" t="s">
        <v>3</v>
      </c>
      <c r="HG364" s="11"/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399</v>
      </c>
      <c r="F365" s="13" t="s">
        <v>400</v>
      </c>
      <c r="G365" s="13" t="s">
        <v>401</v>
      </c>
      <c r="H365" s="13" t="s">
        <v>34</v>
      </c>
      <c r="I365" s="13">
        <v>0.14000000000000001</v>
      </c>
      <c r="J365" s="13">
        <v>0</v>
      </c>
      <c r="K365" s="13">
        <v>0.14000000000000001</v>
      </c>
      <c r="L365" s="13">
        <v>0.14000000000000001</v>
      </c>
      <c r="M365" s="13">
        <v>0</v>
      </c>
      <c r="N365" s="13">
        <f t="shared" si="210"/>
        <v>0.14000000000000001</v>
      </c>
      <c r="O365" s="13">
        <f t="shared" si="211"/>
        <v>568.16</v>
      </c>
      <c r="P365" s="13">
        <f t="shared" si="212"/>
        <v>568.16</v>
      </c>
      <c r="Q365" s="13">
        <f t="shared" si="213"/>
        <v>0</v>
      </c>
      <c r="R365" s="13">
        <f t="shared" si="214"/>
        <v>0</v>
      </c>
      <c r="S365" s="13">
        <f t="shared" si="215"/>
        <v>0</v>
      </c>
      <c r="T365" s="13">
        <f t="shared" si="216"/>
        <v>0</v>
      </c>
      <c r="U365" s="13">
        <f t="shared" si="217"/>
        <v>0</v>
      </c>
      <c r="V365" s="13">
        <f t="shared" si="218"/>
        <v>0</v>
      </c>
      <c r="W365" s="13">
        <f t="shared" si="219"/>
        <v>0</v>
      </c>
      <c r="X365" s="13">
        <f t="shared" si="220"/>
        <v>0</v>
      </c>
      <c r="Y365" s="13">
        <f t="shared" si="221"/>
        <v>0</v>
      </c>
      <c r="Z365" s="13"/>
      <c r="AA365" s="13">
        <v>91157899</v>
      </c>
      <c r="AB365" s="13">
        <f t="shared" si="222"/>
        <v>2940.8</v>
      </c>
      <c r="AC365" s="13">
        <f t="shared" si="223"/>
        <v>2940.8</v>
      </c>
      <c r="AD365" s="13">
        <f t="shared" si="224"/>
        <v>0</v>
      </c>
      <c r="AE365" s="13">
        <f t="shared" si="225"/>
        <v>0</v>
      </c>
      <c r="AF365" s="13">
        <f t="shared" si="226"/>
        <v>0</v>
      </c>
      <c r="AG365" s="13">
        <f t="shared" si="227"/>
        <v>0</v>
      </c>
      <c r="AH365" s="13">
        <f t="shared" si="228"/>
        <v>0</v>
      </c>
      <c r="AI365" s="13">
        <f t="shared" si="229"/>
        <v>0</v>
      </c>
      <c r="AJ365" s="13">
        <f t="shared" si="230"/>
        <v>0</v>
      </c>
      <c r="AK365" s="13">
        <v>2940.8</v>
      </c>
      <c r="AL365" s="13">
        <v>2940.8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1.38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402</v>
      </c>
      <c r="BK365" s="13"/>
      <c r="BL365" s="13"/>
      <c r="BM365" s="13">
        <v>500001</v>
      </c>
      <c r="BN365" s="13">
        <v>0</v>
      </c>
      <c r="BO365" s="13" t="s">
        <v>400</v>
      </c>
      <c r="BP365" s="13">
        <v>1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17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31"/>
        <v>568.16</v>
      </c>
      <c r="CQ365" s="13">
        <f>ROUND(AL365*BC365,2)</f>
        <v>4058.3</v>
      </c>
      <c r="CR365" s="13">
        <f>ROUND(AM365*BB365,2)</f>
        <v>0</v>
      </c>
      <c r="CS365" s="13">
        <f t="shared" si="234"/>
        <v>0</v>
      </c>
      <c r="CT365" s="13">
        <f t="shared" si="235"/>
        <v>0</v>
      </c>
      <c r="CU365" s="13">
        <f t="shared" si="236"/>
        <v>0</v>
      </c>
      <c r="CV365" s="13">
        <f t="shared" si="237"/>
        <v>0</v>
      </c>
      <c r="CW365" s="13">
        <f t="shared" si="238"/>
        <v>0</v>
      </c>
      <c r="CX365" s="13">
        <f t="shared" si="239"/>
        <v>0</v>
      </c>
      <c r="CY365" s="13">
        <f>0</f>
        <v>0</v>
      </c>
      <c r="CZ365" s="13">
        <f>0</f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1013</v>
      </c>
      <c r="DV365" s="13" t="s">
        <v>34</v>
      </c>
      <c r="DW365" s="13" t="s">
        <v>34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87477025</v>
      </c>
      <c r="EF365" s="13">
        <v>8</v>
      </c>
      <c r="EG365" s="13" t="s">
        <v>370</v>
      </c>
      <c r="EH365" s="13">
        <v>0</v>
      </c>
      <c r="EI365" s="13" t="s">
        <v>3</v>
      </c>
      <c r="EJ365" s="13">
        <v>1</v>
      </c>
      <c r="EK365" s="13">
        <v>500001</v>
      </c>
      <c r="EL365" s="13" t="s">
        <v>403</v>
      </c>
      <c r="EM365" s="13" t="s">
        <v>404</v>
      </c>
      <c r="EN365" s="13"/>
      <c r="EO365" s="13" t="s">
        <v>3</v>
      </c>
      <c r="EP365" s="13"/>
      <c r="EQ365" s="13">
        <v>131072</v>
      </c>
      <c r="ER365" s="13">
        <v>2940.8</v>
      </c>
      <c r="ES365" s="13">
        <v>2940.8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3</v>
      </c>
      <c r="GB365" s="13"/>
      <c r="GC365" s="13"/>
      <c r="GD365" s="13">
        <v>1</v>
      </c>
      <c r="GE365" s="13"/>
      <c r="GF365" s="13">
        <v>2095843708</v>
      </c>
      <c r="GG365" s="13">
        <v>2</v>
      </c>
      <c r="GH365" s="13">
        <v>1</v>
      </c>
      <c r="GI365" s="13">
        <v>2</v>
      </c>
      <c r="GJ365" s="13">
        <v>0</v>
      </c>
      <c r="GK365" s="13">
        <v>0</v>
      </c>
      <c r="GL365" s="13">
        <f t="shared" si="242"/>
        <v>0</v>
      </c>
      <c r="GM365" s="13">
        <f t="shared" si="243"/>
        <v>568.16</v>
      </c>
      <c r="GN365" s="13">
        <f t="shared" si="244"/>
        <v>568.16</v>
      </c>
      <c r="GO365" s="13">
        <f t="shared" si="245"/>
        <v>0</v>
      </c>
      <c r="GP365" s="13">
        <f t="shared" si="246"/>
        <v>0</v>
      </c>
      <c r="GQ365" s="13"/>
      <c r="GR365" s="13">
        <v>0</v>
      </c>
      <c r="GS365" s="13">
        <v>3</v>
      </c>
      <c r="GT365" s="13">
        <v>0</v>
      </c>
      <c r="GU365" s="13" t="s">
        <v>3</v>
      </c>
      <c r="GV365" s="13">
        <f t="shared" si="247"/>
        <v>0</v>
      </c>
      <c r="GW365" s="13">
        <v>1</v>
      </c>
      <c r="GX365" s="13">
        <f t="shared" si="248"/>
        <v>0</v>
      </c>
      <c r="GY365" s="13"/>
      <c r="GZ365" s="13"/>
      <c r="HA365" s="13">
        <v>0</v>
      </c>
      <c r="HB365" s="13">
        <v>0</v>
      </c>
      <c r="HC365" s="13">
        <f t="shared" si="249"/>
        <v>0</v>
      </c>
      <c r="HD365" s="13"/>
      <c r="HE365" s="13" t="s">
        <v>3</v>
      </c>
      <c r="HF365" s="13" t="s">
        <v>3</v>
      </c>
      <c r="HG365" s="13"/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405</v>
      </c>
      <c r="F366" s="11" t="s">
        <v>406</v>
      </c>
      <c r="G366" s="11" t="s">
        <v>407</v>
      </c>
      <c r="H366" s="11" t="s">
        <v>253</v>
      </c>
      <c r="I366" s="11">
        <v>0.03</v>
      </c>
      <c r="J366" s="11">
        <v>0</v>
      </c>
      <c r="K366" s="11">
        <v>0.03</v>
      </c>
      <c r="L366" s="11">
        <v>0.03</v>
      </c>
      <c r="M366" s="11">
        <v>0</v>
      </c>
      <c r="N366" s="11">
        <f t="shared" si="210"/>
        <v>0.03</v>
      </c>
      <c r="O366" s="11">
        <f t="shared" si="211"/>
        <v>69.37</v>
      </c>
      <c r="P366" s="11">
        <f t="shared" si="212"/>
        <v>69.37</v>
      </c>
      <c r="Q366" s="11">
        <f t="shared" si="213"/>
        <v>0</v>
      </c>
      <c r="R366" s="11">
        <f t="shared" si="214"/>
        <v>0</v>
      </c>
      <c r="S366" s="11">
        <f t="shared" si="215"/>
        <v>0</v>
      </c>
      <c r="T366" s="11">
        <f t="shared" si="216"/>
        <v>0</v>
      </c>
      <c r="U366" s="11">
        <f t="shared" si="217"/>
        <v>0</v>
      </c>
      <c r="V366" s="11">
        <f t="shared" si="218"/>
        <v>0</v>
      </c>
      <c r="W366" s="11">
        <f t="shared" si="219"/>
        <v>0</v>
      </c>
      <c r="X366" s="11">
        <f t="shared" si="220"/>
        <v>0</v>
      </c>
      <c r="Y366" s="11">
        <f t="shared" si="221"/>
        <v>0</v>
      </c>
      <c r="Z366" s="11"/>
      <c r="AA366" s="11">
        <v>91157964</v>
      </c>
      <c r="AB366" s="11">
        <f t="shared" si="222"/>
        <v>1926.82</v>
      </c>
      <c r="AC366" s="11">
        <f t="shared" si="223"/>
        <v>1926.82</v>
      </c>
      <c r="AD366" s="11">
        <f t="shared" si="224"/>
        <v>0</v>
      </c>
      <c r="AE366" s="11">
        <f t="shared" si="225"/>
        <v>0</v>
      </c>
      <c r="AF366" s="11">
        <f t="shared" si="226"/>
        <v>0</v>
      </c>
      <c r="AG366" s="11">
        <f t="shared" si="227"/>
        <v>0</v>
      </c>
      <c r="AH366" s="11">
        <f t="shared" si="228"/>
        <v>0</v>
      </c>
      <c r="AI366" s="11">
        <f t="shared" si="229"/>
        <v>0</v>
      </c>
      <c r="AJ366" s="11">
        <f t="shared" si="230"/>
        <v>0</v>
      </c>
      <c r="AK366" s="11">
        <v>1926.82</v>
      </c>
      <c r="AL366" s="11">
        <v>1926.82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1.2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408</v>
      </c>
      <c r="BK366" s="11"/>
      <c r="BL366" s="11"/>
      <c r="BM366" s="11">
        <v>500001</v>
      </c>
      <c r="BN366" s="11">
        <v>0</v>
      </c>
      <c r="BO366" s="11" t="s">
        <v>406</v>
      </c>
      <c r="BP366" s="11">
        <v>1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18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31"/>
        <v>69.37</v>
      </c>
      <c r="CQ366" s="11">
        <f>ROUND(AL366*BC366,2)</f>
        <v>2312.1799999999998</v>
      </c>
      <c r="CR366" s="11">
        <f>ROUND(AM366*BB366,2)</f>
        <v>0</v>
      </c>
      <c r="CS366" s="11">
        <f t="shared" si="234"/>
        <v>0</v>
      </c>
      <c r="CT366" s="11">
        <f t="shared" si="235"/>
        <v>0</v>
      </c>
      <c r="CU366" s="11">
        <f t="shared" si="236"/>
        <v>0</v>
      </c>
      <c r="CV366" s="11">
        <f t="shared" si="237"/>
        <v>0</v>
      </c>
      <c r="CW366" s="11">
        <f t="shared" si="238"/>
        <v>0</v>
      </c>
      <c r="CX366" s="11">
        <f t="shared" si="239"/>
        <v>0</v>
      </c>
      <c r="CY366" s="11">
        <f>0</f>
        <v>0</v>
      </c>
      <c r="CZ366" s="11">
        <f>0</f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1013</v>
      </c>
      <c r="DV366" s="11" t="s">
        <v>253</v>
      </c>
      <c r="DW366" s="11" t="s">
        <v>253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87477025</v>
      </c>
      <c r="EF366" s="11">
        <v>8</v>
      </c>
      <c r="EG366" s="11" t="s">
        <v>370</v>
      </c>
      <c r="EH366" s="11">
        <v>0</v>
      </c>
      <c r="EI366" s="11" t="s">
        <v>3</v>
      </c>
      <c r="EJ366" s="11">
        <v>1</v>
      </c>
      <c r="EK366" s="11">
        <v>500001</v>
      </c>
      <c r="EL366" s="11" t="s">
        <v>403</v>
      </c>
      <c r="EM366" s="11" t="s">
        <v>404</v>
      </c>
      <c r="EN366" s="11"/>
      <c r="EO366" s="11" t="s">
        <v>3</v>
      </c>
      <c r="EP366" s="11"/>
      <c r="EQ366" s="11">
        <v>131072</v>
      </c>
      <c r="ER366" s="11">
        <v>1926.82</v>
      </c>
      <c r="ES366" s="11">
        <v>1926.82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3</v>
      </c>
      <c r="GB366" s="11"/>
      <c r="GC366" s="11"/>
      <c r="GD366" s="11">
        <v>1</v>
      </c>
      <c r="GE366" s="11"/>
      <c r="GF366" s="11">
        <v>317703626</v>
      </c>
      <c r="GG366" s="11">
        <v>2</v>
      </c>
      <c r="GH366" s="11">
        <v>1</v>
      </c>
      <c r="GI366" s="11">
        <v>2</v>
      </c>
      <c r="GJ366" s="11">
        <v>0</v>
      </c>
      <c r="GK366" s="11">
        <v>0</v>
      </c>
      <c r="GL366" s="11">
        <f t="shared" si="242"/>
        <v>0</v>
      </c>
      <c r="GM366" s="11">
        <f t="shared" si="243"/>
        <v>69.37</v>
      </c>
      <c r="GN366" s="11">
        <f t="shared" si="244"/>
        <v>69.37</v>
      </c>
      <c r="GO366" s="11">
        <f t="shared" si="245"/>
        <v>0</v>
      </c>
      <c r="GP366" s="11">
        <f t="shared" si="246"/>
        <v>0</v>
      </c>
      <c r="GQ366" s="11"/>
      <c r="GR366" s="11">
        <v>0</v>
      </c>
      <c r="GS366" s="11">
        <v>3</v>
      </c>
      <c r="GT366" s="11">
        <v>0</v>
      </c>
      <c r="GU366" s="11" t="s">
        <v>3</v>
      </c>
      <c r="GV366" s="11">
        <f t="shared" si="247"/>
        <v>0</v>
      </c>
      <c r="GW366" s="11">
        <v>1</v>
      </c>
      <c r="GX366" s="11">
        <f t="shared" si="248"/>
        <v>0</v>
      </c>
      <c r="GY366" s="11"/>
      <c r="GZ366" s="11"/>
      <c r="HA366" s="11">
        <v>0</v>
      </c>
      <c r="HB366" s="11">
        <v>0</v>
      </c>
      <c r="HC366" s="11">
        <f t="shared" si="249"/>
        <v>0</v>
      </c>
      <c r="HD366" s="11"/>
      <c r="HE366" s="11" t="s">
        <v>3</v>
      </c>
      <c r="HF366" s="11" t="s">
        <v>3</v>
      </c>
      <c r="HG366" s="11"/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405</v>
      </c>
      <c r="F367" s="13" t="s">
        <v>406</v>
      </c>
      <c r="G367" s="13" t="s">
        <v>407</v>
      </c>
      <c r="H367" s="13" t="s">
        <v>253</v>
      </c>
      <c r="I367" s="13">
        <v>0.03</v>
      </c>
      <c r="J367" s="13">
        <v>0</v>
      </c>
      <c r="K367" s="13">
        <v>0.03</v>
      </c>
      <c r="L367" s="13">
        <v>0.03</v>
      </c>
      <c r="M367" s="13">
        <v>0</v>
      </c>
      <c r="N367" s="13">
        <f t="shared" si="210"/>
        <v>0.03</v>
      </c>
      <c r="O367" s="13">
        <f t="shared" si="211"/>
        <v>69.37</v>
      </c>
      <c r="P367" s="13">
        <f t="shared" si="212"/>
        <v>69.37</v>
      </c>
      <c r="Q367" s="13">
        <f t="shared" si="213"/>
        <v>0</v>
      </c>
      <c r="R367" s="13">
        <f t="shared" si="214"/>
        <v>0</v>
      </c>
      <c r="S367" s="13">
        <f t="shared" si="215"/>
        <v>0</v>
      </c>
      <c r="T367" s="13">
        <f t="shared" si="216"/>
        <v>0</v>
      </c>
      <c r="U367" s="13">
        <f t="shared" si="217"/>
        <v>0</v>
      </c>
      <c r="V367" s="13">
        <f t="shared" si="218"/>
        <v>0</v>
      </c>
      <c r="W367" s="13">
        <f t="shared" si="219"/>
        <v>0</v>
      </c>
      <c r="X367" s="13">
        <f t="shared" si="220"/>
        <v>0</v>
      </c>
      <c r="Y367" s="13">
        <f t="shared" si="221"/>
        <v>0</v>
      </c>
      <c r="Z367" s="13"/>
      <c r="AA367" s="13">
        <v>91157899</v>
      </c>
      <c r="AB367" s="13">
        <f t="shared" si="222"/>
        <v>1926.82</v>
      </c>
      <c r="AC367" s="13">
        <f t="shared" si="223"/>
        <v>1926.82</v>
      </c>
      <c r="AD367" s="13">
        <f t="shared" si="224"/>
        <v>0</v>
      </c>
      <c r="AE367" s="13">
        <f t="shared" si="225"/>
        <v>0</v>
      </c>
      <c r="AF367" s="13">
        <f t="shared" si="226"/>
        <v>0</v>
      </c>
      <c r="AG367" s="13">
        <f t="shared" si="227"/>
        <v>0</v>
      </c>
      <c r="AH367" s="13">
        <f t="shared" si="228"/>
        <v>0</v>
      </c>
      <c r="AI367" s="13">
        <f t="shared" si="229"/>
        <v>0</v>
      </c>
      <c r="AJ367" s="13">
        <f t="shared" si="230"/>
        <v>0</v>
      </c>
      <c r="AK367" s="13">
        <v>1926.82</v>
      </c>
      <c r="AL367" s="13">
        <v>1926.82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1.2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408</v>
      </c>
      <c r="BK367" s="13"/>
      <c r="BL367" s="13"/>
      <c r="BM367" s="13">
        <v>500001</v>
      </c>
      <c r="BN367" s="13">
        <v>0</v>
      </c>
      <c r="BO367" s="13" t="s">
        <v>406</v>
      </c>
      <c r="BP367" s="13">
        <v>1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18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31"/>
        <v>69.37</v>
      </c>
      <c r="CQ367" s="13">
        <f>ROUND(AL367*BC367,2)</f>
        <v>2312.1799999999998</v>
      </c>
      <c r="CR367" s="13">
        <f>ROUND(AM367*BB367,2)</f>
        <v>0</v>
      </c>
      <c r="CS367" s="13">
        <f t="shared" si="234"/>
        <v>0</v>
      </c>
      <c r="CT367" s="13">
        <f t="shared" si="235"/>
        <v>0</v>
      </c>
      <c r="CU367" s="13">
        <f t="shared" si="236"/>
        <v>0</v>
      </c>
      <c r="CV367" s="13">
        <f t="shared" si="237"/>
        <v>0</v>
      </c>
      <c r="CW367" s="13">
        <f t="shared" si="238"/>
        <v>0</v>
      </c>
      <c r="CX367" s="13">
        <f t="shared" si="239"/>
        <v>0</v>
      </c>
      <c r="CY367" s="13">
        <f>0</f>
        <v>0</v>
      </c>
      <c r="CZ367" s="13">
        <f>0</f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1013</v>
      </c>
      <c r="DV367" s="13" t="s">
        <v>253</v>
      </c>
      <c r="DW367" s="13" t="s">
        <v>253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87477025</v>
      </c>
      <c r="EF367" s="13">
        <v>8</v>
      </c>
      <c r="EG367" s="13" t="s">
        <v>370</v>
      </c>
      <c r="EH367" s="13">
        <v>0</v>
      </c>
      <c r="EI367" s="13" t="s">
        <v>3</v>
      </c>
      <c r="EJ367" s="13">
        <v>1</v>
      </c>
      <c r="EK367" s="13">
        <v>500001</v>
      </c>
      <c r="EL367" s="13" t="s">
        <v>403</v>
      </c>
      <c r="EM367" s="13" t="s">
        <v>404</v>
      </c>
      <c r="EN367" s="13"/>
      <c r="EO367" s="13" t="s">
        <v>3</v>
      </c>
      <c r="EP367" s="13"/>
      <c r="EQ367" s="13">
        <v>131072</v>
      </c>
      <c r="ER367" s="13">
        <v>1926.82</v>
      </c>
      <c r="ES367" s="13">
        <v>1926.82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3</v>
      </c>
      <c r="GB367" s="13"/>
      <c r="GC367" s="13"/>
      <c r="GD367" s="13">
        <v>1</v>
      </c>
      <c r="GE367" s="13"/>
      <c r="GF367" s="13">
        <v>317703626</v>
      </c>
      <c r="GG367" s="13">
        <v>2</v>
      </c>
      <c r="GH367" s="13">
        <v>1</v>
      </c>
      <c r="GI367" s="13">
        <v>2</v>
      </c>
      <c r="GJ367" s="13">
        <v>0</v>
      </c>
      <c r="GK367" s="13">
        <v>0</v>
      </c>
      <c r="GL367" s="13">
        <f t="shared" si="242"/>
        <v>0</v>
      </c>
      <c r="GM367" s="13">
        <f t="shared" si="243"/>
        <v>69.37</v>
      </c>
      <c r="GN367" s="13">
        <f t="shared" si="244"/>
        <v>69.37</v>
      </c>
      <c r="GO367" s="13">
        <f t="shared" si="245"/>
        <v>0</v>
      </c>
      <c r="GP367" s="13">
        <f t="shared" si="246"/>
        <v>0</v>
      </c>
      <c r="GQ367" s="13"/>
      <c r="GR367" s="13">
        <v>0</v>
      </c>
      <c r="GS367" s="13">
        <v>3</v>
      </c>
      <c r="GT367" s="13">
        <v>0</v>
      </c>
      <c r="GU367" s="13" t="s">
        <v>3</v>
      </c>
      <c r="GV367" s="13">
        <f t="shared" si="247"/>
        <v>0</v>
      </c>
      <c r="GW367" s="13">
        <v>1</v>
      </c>
      <c r="GX367" s="13">
        <f t="shared" si="248"/>
        <v>0</v>
      </c>
      <c r="GY367" s="13"/>
      <c r="GZ367" s="13"/>
      <c r="HA367" s="13">
        <v>0</v>
      </c>
      <c r="HB367" s="13">
        <v>0</v>
      </c>
      <c r="HC367" s="13">
        <f t="shared" si="249"/>
        <v>0</v>
      </c>
      <c r="HD367" s="13"/>
      <c r="HE367" s="13" t="s">
        <v>3</v>
      </c>
      <c r="HF367" s="13" t="s">
        <v>3</v>
      </c>
      <c r="HG367" s="13"/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409</v>
      </c>
      <c r="F368" s="11" t="s">
        <v>359</v>
      </c>
      <c r="G368" s="11" t="s">
        <v>410</v>
      </c>
      <c r="H368" s="11" t="s">
        <v>361</v>
      </c>
      <c r="I368" s="11">
        <v>4</v>
      </c>
      <c r="J368" s="11">
        <v>0</v>
      </c>
      <c r="K368" s="11">
        <v>4</v>
      </c>
      <c r="L368" s="11">
        <v>4</v>
      </c>
      <c r="M368" s="11">
        <v>0</v>
      </c>
      <c r="N368" s="11">
        <f t="shared" si="210"/>
        <v>4</v>
      </c>
      <c r="O368" s="11">
        <f t="shared" si="211"/>
        <v>191.64</v>
      </c>
      <c r="P368" s="11">
        <f t="shared" si="212"/>
        <v>191.64</v>
      </c>
      <c r="Q368" s="11">
        <f t="shared" si="213"/>
        <v>0</v>
      </c>
      <c r="R368" s="11">
        <f t="shared" si="214"/>
        <v>0</v>
      </c>
      <c r="S368" s="11">
        <f t="shared" si="215"/>
        <v>0</v>
      </c>
      <c r="T368" s="11">
        <f t="shared" si="216"/>
        <v>0</v>
      </c>
      <c r="U368" s="11">
        <f t="shared" si="217"/>
        <v>0</v>
      </c>
      <c r="V368" s="11">
        <f t="shared" si="218"/>
        <v>0</v>
      </c>
      <c r="W368" s="11">
        <f t="shared" si="219"/>
        <v>0</v>
      </c>
      <c r="X368" s="11">
        <f t="shared" si="220"/>
        <v>0</v>
      </c>
      <c r="Y368" s="11">
        <f t="shared" si="221"/>
        <v>0</v>
      </c>
      <c r="Z368" s="11"/>
      <c r="AA368" s="11">
        <v>91157964</v>
      </c>
      <c r="AB368" s="11">
        <f t="shared" si="222"/>
        <v>47.91</v>
      </c>
      <c r="AC368" s="11">
        <f t="shared" si="223"/>
        <v>47.91</v>
      </c>
      <c r="AD368" s="11">
        <f t="shared" si="224"/>
        <v>0</v>
      </c>
      <c r="AE368" s="11">
        <f t="shared" si="225"/>
        <v>0</v>
      </c>
      <c r="AF368" s="11">
        <f t="shared" si="226"/>
        <v>0</v>
      </c>
      <c r="AG368" s="11">
        <f t="shared" si="227"/>
        <v>0</v>
      </c>
      <c r="AH368" s="11">
        <f t="shared" si="228"/>
        <v>0</v>
      </c>
      <c r="AI368" s="11">
        <f t="shared" si="229"/>
        <v>0</v>
      </c>
      <c r="AJ368" s="11">
        <f t="shared" si="230"/>
        <v>0</v>
      </c>
      <c r="AK368" s="11">
        <v>47.91</v>
      </c>
      <c r="AL368" s="11">
        <v>47.91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19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31"/>
        <v>191.64</v>
      </c>
      <c r="CQ368" s="11">
        <f t="shared" ref="CQ368:CQ385" si="251">ROUND(AL368,2)</f>
        <v>47.91</v>
      </c>
      <c r="CR368" s="11">
        <f t="shared" ref="CR368:CR385" si="252">ROUND(AM368,2)</f>
        <v>0</v>
      </c>
      <c r="CS368" s="11">
        <f t="shared" si="234"/>
        <v>0</v>
      </c>
      <c r="CT368" s="11">
        <f t="shared" si="235"/>
        <v>0</v>
      </c>
      <c r="CU368" s="11">
        <f t="shared" si="236"/>
        <v>0</v>
      </c>
      <c r="CV368" s="11">
        <f t="shared" si="237"/>
        <v>0</v>
      </c>
      <c r="CW368" s="11">
        <f t="shared" si="238"/>
        <v>0</v>
      </c>
      <c r="CX368" s="11">
        <f t="shared" si="239"/>
        <v>0</v>
      </c>
      <c r="CY368" s="11">
        <f t="shared" ref="CY368:CY385" si="253">(((S368+R368)*AT368)/100)</f>
        <v>0</v>
      </c>
      <c r="CZ368" s="11">
        <f t="shared" ref="CZ368:CZ385" si="254">(((S368+R368)*AU368)/100)</f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1010</v>
      </c>
      <c r="DV368" s="11" t="s">
        <v>361</v>
      </c>
      <c r="DW368" s="11" t="s">
        <v>361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87477271</v>
      </c>
      <c r="EF368" s="11">
        <v>8</v>
      </c>
      <c r="EG368" s="11" t="s">
        <v>370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371</v>
      </c>
      <c r="EM368" s="11" t="s">
        <v>372</v>
      </c>
      <c r="EN368" s="11"/>
      <c r="EO368" s="11" t="s">
        <v>3</v>
      </c>
      <c r="EP368" s="11"/>
      <c r="EQ368" s="11">
        <v>131072</v>
      </c>
      <c r="ER368" s="11">
        <v>47.91</v>
      </c>
      <c r="ES368" s="11">
        <v>47.91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0</v>
      </c>
      <c r="FD368" s="11">
        <v>18</v>
      </c>
      <c r="FE368" s="11"/>
      <c r="FF368" s="11">
        <v>45.6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411</v>
      </c>
      <c r="GB368" s="11"/>
      <c r="GC368" s="11"/>
      <c r="GD368" s="11">
        <v>1</v>
      </c>
      <c r="GE368" s="11"/>
      <c r="GF368" s="11">
        <v>-1495681670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42"/>
        <v>0</v>
      </c>
      <c r="GM368" s="11">
        <f t="shared" si="243"/>
        <v>191.64</v>
      </c>
      <c r="GN368" s="11">
        <f t="shared" si="244"/>
        <v>191.64</v>
      </c>
      <c r="GO368" s="11">
        <f t="shared" si="245"/>
        <v>0</v>
      </c>
      <c r="GP368" s="11">
        <f t="shared" si="246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47"/>
        <v>0</v>
      </c>
      <c r="GW368" s="11">
        <v>1</v>
      </c>
      <c r="GX368" s="11">
        <f t="shared" si="248"/>
        <v>0</v>
      </c>
      <c r="GY368" s="11"/>
      <c r="GZ368" s="11"/>
      <c r="HA368" s="11">
        <v>0</v>
      </c>
      <c r="HB368" s="11">
        <v>0</v>
      </c>
      <c r="HC368" s="11">
        <f t="shared" si="249"/>
        <v>0</v>
      </c>
      <c r="HD368" s="11"/>
      <c r="HE368" s="11" t="s">
        <v>224</v>
      </c>
      <c r="HF368" s="11" t="s">
        <v>214</v>
      </c>
      <c r="HG368" s="11">
        <f t="shared" ref="HG368:HG385" si="255">ROUND(ROUND(AL368,2)*I368,2)</f>
        <v>191.64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409</v>
      </c>
      <c r="F369" s="13" t="s">
        <v>359</v>
      </c>
      <c r="G369" s="13" t="s">
        <v>410</v>
      </c>
      <c r="H369" s="13" t="s">
        <v>361</v>
      </c>
      <c r="I369" s="13">
        <v>4</v>
      </c>
      <c r="J369" s="13">
        <v>0</v>
      </c>
      <c r="K369" s="13">
        <v>4</v>
      </c>
      <c r="L369" s="13">
        <v>4</v>
      </c>
      <c r="M369" s="13">
        <v>0</v>
      </c>
      <c r="N369" s="13">
        <f t="shared" si="210"/>
        <v>4</v>
      </c>
      <c r="O369" s="13">
        <f t="shared" si="211"/>
        <v>191.64</v>
      </c>
      <c r="P369" s="13">
        <f t="shared" si="212"/>
        <v>191.64</v>
      </c>
      <c r="Q369" s="13">
        <f t="shared" si="213"/>
        <v>0</v>
      </c>
      <c r="R369" s="13">
        <f t="shared" si="214"/>
        <v>0</v>
      </c>
      <c r="S369" s="13">
        <f t="shared" si="215"/>
        <v>0</v>
      </c>
      <c r="T369" s="13">
        <f t="shared" si="216"/>
        <v>0</v>
      </c>
      <c r="U369" s="13">
        <f t="shared" si="217"/>
        <v>0</v>
      </c>
      <c r="V369" s="13">
        <f t="shared" si="218"/>
        <v>0</v>
      </c>
      <c r="W369" s="13">
        <f t="shared" si="219"/>
        <v>0</v>
      </c>
      <c r="X369" s="13">
        <f t="shared" si="220"/>
        <v>0</v>
      </c>
      <c r="Y369" s="13">
        <f t="shared" si="221"/>
        <v>0</v>
      </c>
      <c r="Z369" s="13"/>
      <c r="AA369" s="13">
        <v>91157899</v>
      </c>
      <c r="AB369" s="13">
        <f t="shared" si="222"/>
        <v>47.91</v>
      </c>
      <c r="AC369" s="13">
        <f t="shared" si="223"/>
        <v>47.91</v>
      </c>
      <c r="AD369" s="13">
        <f t="shared" si="224"/>
        <v>0</v>
      </c>
      <c r="AE369" s="13">
        <f t="shared" si="225"/>
        <v>0</v>
      </c>
      <c r="AF369" s="13">
        <f t="shared" si="226"/>
        <v>0</v>
      </c>
      <c r="AG369" s="13">
        <f t="shared" si="227"/>
        <v>0</v>
      </c>
      <c r="AH369" s="13">
        <f t="shared" si="228"/>
        <v>0</v>
      </c>
      <c r="AI369" s="13">
        <f t="shared" si="229"/>
        <v>0</v>
      </c>
      <c r="AJ369" s="13">
        <f t="shared" si="230"/>
        <v>0</v>
      </c>
      <c r="AK369" s="13">
        <v>47.91</v>
      </c>
      <c r="AL369" s="13">
        <v>47.91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19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31"/>
        <v>191.64</v>
      </c>
      <c r="CQ369" s="13">
        <f t="shared" si="251"/>
        <v>47.91</v>
      </c>
      <c r="CR369" s="13">
        <f t="shared" si="252"/>
        <v>0</v>
      </c>
      <c r="CS369" s="13">
        <f t="shared" si="234"/>
        <v>0</v>
      </c>
      <c r="CT369" s="13">
        <f t="shared" si="235"/>
        <v>0</v>
      </c>
      <c r="CU369" s="13">
        <f t="shared" si="236"/>
        <v>0</v>
      </c>
      <c r="CV369" s="13">
        <f t="shared" si="237"/>
        <v>0</v>
      </c>
      <c r="CW369" s="13">
        <f t="shared" si="238"/>
        <v>0</v>
      </c>
      <c r="CX369" s="13">
        <f t="shared" si="239"/>
        <v>0</v>
      </c>
      <c r="CY369" s="13">
        <f t="shared" si="253"/>
        <v>0</v>
      </c>
      <c r="CZ369" s="13">
        <f t="shared" si="254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1010</v>
      </c>
      <c r="DV369" s="13" t="s">
        <v>361</v>
      </c>
      <c r="DW369" s="13" t="s">
        <v>361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87477271</v>
      </c>
      <c r="EF369" s="13">
        <v>8</v>
      </c>
      <c r="EG369" s="13" t="s">
        <v>370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371</v>
      </c>
      <c r="EM369" s="13" t="s">
        <v>372</v>
      </c>
      <c r="EN369" s="13"/>
      <c r="EO369" s="13" t="s">
        <v>3</v>
      </c>
      <c r="EP369" s="13"/>
      <c r="EQ369" s="13">
        <v>131072</v>
      </c>
      <c r="ER369" s="13">
        <v>47.91</v>
      </c>
      <c r="ES369" s="13">
        <v>47.91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0</v>
      </c>
      <c r="FD369" s="13">
        <v>18</v>
      </c>
      <c r="FE369" s="13"/>
      <c r="FF369" s="13">
        <v>45.6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411</v>
      </c>
      <c r="GB369" s="13"/>
      <c r="GC369" s="13"/>
      <c r="GD369" s="13">
        <v>1</v>
      </c>
      <c r="GE369" s="13"/>
      <c r="GF369" s="13">
        <v>-1495681670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42"/>
        <v>0</v>
      </c>
      <c r="GM369" s="13">
        <f t="shared" si="243"/>
        <v>191.64</v>
      </c>
      <c r="GN369" s="13">
        <f t="shared" si="244"/>
        <v>191.64</v>
      </c>
      <c r="GO369" s="13">
        <f t="shared" si="245"/>
        <v>0</v>
      </c>
      <c r="GP369" s="13">
        <f t="shared" si="246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47"/>
        <v>0</v>
      </c>
      <c r="GW369" s="13">
        <v>1</v>
      </c>
      <c r="GX369" s="13">
        <f t="shared" si="248"/>
        <v>0</v>
      </c>
      <c r="GY369" s="13"/>
      <c r="GZ369" s="13"/>
      <c r="HA369" s="13">
        <v>0</v>
      </c>
      <c r="HB369" s="13">
        <v>0</v>
      </c>
      <c r="HC369" s="13">
        <f t="shared" si="249"/>
        <v>0</v>
      </c>
      <c r="HD369" s="13"/>
      <c r="HE369" s="13" t="s">
        <v>224</v>
      </c>
      <c r="HF369" s="13" t="s">
        <v>214</v>
      </c>
      <c r="HG369" s="13">
        <f t="shared" si="255"/>
        <v>191.64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412</v>
      </c>
      <c r="F370" s="11" t="s">
        <v>359</v>
      </c>
      <c r="G370" s="11" t="s">
        <v>413</v>
      </c>
      <c r="H370" s="11" t="s">
        <v>361</v>
      </c>
      <c r="I370" s="11">
        <v>0</v>
      </c>
      <c r="J370" s="11">
        <v>0</v>
      </c>
      <c r="K370" s="11">
        <v>0</v>
      </c>
      <c r="L370" s="11">
        <v>2</v>
      </c>
      <c r="M370" s="11">
        <v>2</v>
      </c>
      <c r="N370" s="11">
        <f t="shared" si="210"/>
        <v>0</v>
      </c>
      <c r="O370" s="11">
        <f t="shared" si="211"/>
        <v>0</v>
      </c>
      <c r="P370" s="11">
        <f t="shared" si="212"/>
        <v>0</v>
      </c>
      <c r="Q370" s="11">
        <f t="shared" si="213"/>
        <v>0</v>
      </c>
      <c r="R370" s="11">
        <f t="shared" si="214"/>
        <v>0</v>
      </c>
      <c r="S370" s="11">
        <f t="shared" si="215"/>
        <v>0</v>
      </c>
      <c r="T370" s="11">
        <f t="shared" si="216"/>
        <v>0</v>
      </c>
      <c r="U370" s="11">
        <f t="shared" si="217"/>
        <v>0</v>
      </c>
      <c r="V370" s="11">
        <f t="shared" si="218"/>
        <v>0</v>
      </c>
      <c r="W370" s="11">
        <f t="shared" si="219"/>
        <v>0</v>
      </c>
      <c r="X370" s="11">
        <f t="shared" si="220"/>
        <v>0</v>
      </c>
      <c r="Y370" s="11">
        <f t="shared" si="221"/>
        <v>0</v>
      </c>
      <c r="Z370" s="11"/>
      <c r="AA370" s="11">
        <v>91157964</v>
      </c>
      <c r="AB370" s="11">
        <f t="shared" si="222"/>
        <v>682.05</v>
      </c>
      <c r="AC370" s="11">
        <f t="shared" si="223"/>
        <v>682.05</v>
      </c>
      <c r="AD370" s="11">
        <f t="shared" si="224"/>
        <v>0</v>
      </c>
      <c r="AE370" s="11">
        <f t="shared" si="225"/>
        <v>0</v>
      </c>
      <c r="AF370" s="11">
        <f t="shared" si="226"/>
        <v>0</v>
      </c>
      <c r="AG370" s="11">
        <f t="shared" si="227"/>
        <v>0</v>
      </c>
      <c r="AH370" s="11">
        <f t="shared" si="228"/>
        <v>0</v>
      </c>
      <c r="AI370" s="11">
        <f t="shared" si="229"/>
        <v>0</v>
      </c>
      <c r="AJ370" s="11">
        <f t="shared" si="230"/>
        <v>0</v>
      </c>
      <c r="AK370" s="11">
        <v>682.05</v>
      </c>
      <c r="AL370" s="11">
        <v>682.05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20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31"/>
        <v>0</v>
      </c>
      <c r="CQ370" s="11">
        <f t="shared" si="251"/>
        <v>682.05</v>
      </c>
      <c r="CR370" s="11">
        <f t="shared" si="252"/>
        <v>0</v>
      </c>
      <c r="CS370" s="11">
        <f t="shared" si="234"/>
        <v>0</v>
      </c>
      <c r="CT370" s="11">
        <f t="shared" si="235"/>
        <v>0</v>
      </c>
      <c r="CU370" s="11">
        <f t="shared" si="236"/>
        <v>0</v>
      </c>
      <c r="CV370" s="11">
        <f t="shared" si="237"/>
        <v>0</v>
      </c>
      <c r="CW370" s="11">
        <f t="shared" si="238"/>
        <v>0</v>
      </c>
      <c r="CX370" s="11">
        <f t="shared" si="239"/>
        <v>0</v>
      </c>
      <c r="CY370" s="11">
        <f t="shared" si="253"/>
        <v>0</v>
      </c>
      <c r="CZ370" s="11">
        <f t="shared" si="254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1010</v>
      </c>
      <c r="DV370" s="11" t="s">
        <v>361</v>
      </c>
      <c r="DW370" s="11" t="s">
        <v>361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87477271</v>
      </c>
      <c r="EF370" s="11">
        <v>8</v>
      </c>
      <c r="EG370" s="11" t="s">
        <v>370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371</v>
      </c>
      <c r="EM370" s="11" t="s">
        <v>372</v>
      </c>
      <c r="EN370" s="11"/>
      <c r="EO370" s="11" t="s">
        <v>3</v>
      </c>
      <c r="EP370" s="11"/>
      <c r="EQ370" s="11">
        <v>131072</v>
      </c>
      <c r="ER370" s="11">
        <v>682.05</v>
      </c>
      <c r="ES370" s="11">
        <v>682.05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0</v>
      </c>
      <c r="FD370" s="11">
        <v>18</v>
      </c>
      <c r="FE370" s="11"/>
      <c r="FF370" s="11">
        <v>649.20000000000005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414</v>
      </c>
      <c r="GB370" s="11"/>
      <c r="GC370" s="11"/>
      <c r="GD370" s="11">
        <v>1</v>
      </c>
      <c r="GE370" s="11"/>
      <c r="GF370" s="11">
        <v>-64037696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42"/>
        <v>0</v>
      </c>
      <c r="GM370" s="11">
        <f t="shared" si="243"/>
        <v>0</v>
      </c>
      <c r="GN370" s="11">
        <f t="shared" si="244"/>
        <v>0</v>
      </c>
      <c r="GO370" s="11">
        <f t="shared" si="245"/>
        <v>0</v>
      </c>
      <c r="GP370" s="11">
        <f t="shared" si="246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47"/>
        <v>0</v>
      </c>
      <c r="GW370" s="11">
        <v>1</v>
      </c>
      <c r="GX370" s="11">
        <f t="shared" si="248"/>
        <v>0</v>
      </c>
      <c r="GY370" s="11"/>
      <c r="GZ370" s="11"/>
      <c r="HA370" s="11">
        <v>0</v>
      </c>
      <c r="HB370" s="11">
        <v>0</v>
      </c>
      <c r="HC370" s="11">
        <f t="shared" si="249"/>
        <v>0</v>
      </c>
      <c r="HD370" s="11"/>
      <c r="HE370" s="11" t="s">
        <v>224</v>
      </c>
      <c r="HF370" s="11" t="s">
        <v>214</v>
      </c>
      <c r="HG370" s="11">
        <f t="shared" si="255"/>
        <v>0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412</v>
      </c>
      <c r="F371" s="13" t="s">
        <v>359</v>
      </c>
      <c r="G371" s="13" t="s">
        <v>413</v>
      </c>
      <c r="H371" s="13" t="s">
        <v>361</v>
      </c>
      <c r="I371" s="13">
        <v>0</v>
      </c>
      <c r="J371" s="13">
        <v>0</v>
      </c>
      <c r="K371" s="13">
        <v>0</v>
      </c>
      <c r="L371" s="13">
        <v>2</v>
      </c>
      <c r="M371" s="13">
        <v>2</v>
      </c>
      <c r="N371" s="13">
        <f t="shared" si="210"/>
        <v>0</v>
      </c>
      <c r="O371" s="13">
        <f t="shared" si="211"/>
        <v>0</v>
      </c>
      <c r="P371" s="13">
        <f t="shared" si="212"/>
        <v>0</v>
      </c>
      <c r="Q371" s="13">
        <f t="shared" si="213"/>
        <v>0</v>
      </c>
      <c r="R371" s="13">
        <f t="shared" si="214"/>
        <v>0</v>
      </c>
      <c r="S371" s="13">
        <f t="shared" si="215"/>
        <v>0</v>
      </c>
      <c r="T371" s="13">
        <f t="shared" si="216"/>
        <v>0</v>
      </c>
      <c r="U371" s="13">
        <f t="shared" si="217"/>
        <v>0</v>
      </c>
      <c r="V371" s="13">
        <f t="shared" si="218"/>
        <v>0</v>
      </c>
      <c r="W371" s="13">
        <f t="shared" si="219"/>
        <v>0</v>
      </c>
      <c r="X371" s="13">
        <f t="shared" si="220"/>
        <v>0</v>
      </c>
      <c r="Y371" s="13">
        <f t="shared" si="221"/>
        <v>0</v>
      </c>
      <c r="Z371" s="13"/>
      <c r="AA371" s="13">
        <v>91157899</v>
      </c>
      <c r="AB371" s="13">
        <f t="shared" si="222"/>
        <v>682.05</v>
      </c>
      <c r="AC371" s="13">
        <f t="shared" si="223"/>
        <v>682.05</v>
      </c>
      <c r="AD371" s="13">
        <f t="shared" si="224"/>
        <v>0</v>
      </c>
      <c r="AE371" s="13">
        <f t="shared" si="225"/>
        <v>0</v>
      </c>
      <c r="AF371" s="13">
        <f t="shared" si="226"/>
        <v>0</v>
      </c>
      <c r="AG371" s="13">
        <f t="shared" si="227"/>
        <v>0</v>
      </c>
      <c r="AH371" s="13">
        <f t="shared" si="228"/>
        <v>0</v>
      </c>
      <c r="AI371" s="13">
        <f t="shared" si="229"/>
        <v>0</v>
      </c>
      <c r="AJ371" s="13">
        <f t="shared" si="230"/>
        <v>0</v>
      </c>
      <c r="AK371" s="13">
        <v>682.05</v>
      </c>
      <c r="AL371" s="13">
        <v>682.05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20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31"/>
        <v>0</v>
      </c>
      <c r="CQ371" s="13">
        <f t="shared" si="251"/>
        <v>682.05</v>
      </c>
      <c r="CR371" s="13">
        <f t="shared" si="252"/>
        <v>0</v>
      </c>
      <c r="CS371" s="13">
        <f t="shared" si="234"/>
        <v>0</v>
      </c>
      <c r="CT371" s="13">
        <f t="shared" si="235"/>
        <v>0</v>
      </c>
      <c r="CU371" s="13">
        <f t="shared" si="236"/>
        <v>0</v>
      </c>
      <c r="CV371" s="13">
        <f t="shared" si="237"/>
        <v>0</v>
      </c>
      <c r="CW371" s="13">
        <f t="shared" si="238"/>
        <v>0</v>
      </c>
      <c r="CX371" s="13">
        <f t="shared" si="239"/>
        <v>0</v>
      </c>
      <c r="CY371" s="13">
        <f t="shared" si="253"/>
        <v>0</v>
      </c>
      <c r="CZ371" s="13">
        <f t="shared" si="254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1010</v>
      </c>
      <c r="DV371" s="13" t="s">
        <v>361</v>
      </c>
      <c r="DW371" s="13" t="s">
        <v>361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87477271</v>
      </c>
      <c r="EF371" s="13">
        <v>8</v>
      </c>
      <c r="EG371" s="13" t="s">
        <v>370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371</v>
      </c>
      <c r="EM371" s="13" t="s">
        <v>372</v>
      </c>
      <c r="EN371" s="13"/>
      <c r="EO371" s="13" t="s">
        <v>3</v>
      </c>
      <c r="EP371" s="13"/>
      <c r="EQ371" s="13">
        <v>131072</v>
      </c>
      <c r="ER371" s="13">
        <v>682.05</v>
      </c>
      <c r="ES371" s="13">
        <v>682.05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0</v>
      </c>
      <c r="FD371" s="13">
        <v>18</v>
      </c>
      <c r="FE371" s="13"/>
      <c r="FF371" s="13">
        <v>649.20000000000005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414</v>
      </c>
      <c r="GB371" s="13"/>
      <c r="GC371" s="13"/>
      <c r="GD371" s="13">
        <v>1</v>
      </c>
      <c r="GE371" s="13"/>
      <c r="GF371" s="13">
        <v>-64037696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42"/>
        <v>0</v>
      </c>
      <c r="GM371" s="13">
        <f t="shared" si="243"/>
        <v>0</v>
      </c>
      <c r="GN371" s="13">
        <f t="shared" si="244"/>
        <v>0</v>
      </c>
      <c r="GO371" s="13">
        <f t="shared" si="245"/>
        <v>0</v>
      </c>
      <c r="GP371" s="13">
        <f t="shared" si="246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47"/>
        <v>0</v>
      </c>
      <c r="GW371" s="13">
        <v>1</v>
      </c>
      <c r="GX371" s="13">
        <f t="shared" si="248"/>
        <v>0</v>
      </c>
      <c r="GY371" s="13"/>
      <c r="GZ371" s="13"/>
      <c r="HA371" s="13">
        <v>0</v>
      </c>
      <c r="HB371" s="13">
        <v>0</v>
      </c>
      <c r="HC371" s="13">
        <f t="shared" si="249"/>
        <v>0</v>
      </c>
      <c r="HD371" s="13"/>
      <c r="HE371" s="13" t="s">
        <v>224</v>
      </c>
      <c r="HF371" s="13" t="s">
        <v>214</v>
      </c>
      <c r="HG371" s="13">
        <f t="shared" si="255"/>
        <v>0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415</v>
      </c>
      <c r="F372" s="11" t="s">
        <v>359</v>
      </c>
      <c r="G372" s="11" t="s">
        <v>416</v>
      </c>
      <c r="H372" s="11" t="s">
        <v>361</v>
      </c>
      <c r="I372" s="11">
        <v>1</v>
      </c>
      <c r="J372" s="11">
        <v>0</v>
      </c>
      <c r="K372" s="11">
        <v>1</v>
      </c>
      <c r="L372" s="11">
        <v>2</v>
      </c>
      <c r="M372" s="11">
        <v>1</v>
      </c>
      <c r="N372" s="11">
        <f t="shared" si="210"/>
        <v>1</v>
      </c>
      <c r="O372" s="11">
        <f t="shared" si="211"/>
        <v>1094.31</v>
      </c>
      <c r="P372" s="11">
        <f t="shared" si="212"/>
        <v>1094.31</v>
      </c>
      <c r="Q372" s="11">
        <f t="shared" si="213"/>
        <v>0</v>
      </c>
      <c r="R372" s="11">
        <f t="shared" si="214"/>
        <v>0</v>
      </c>
      <c r="S372" s="11">
        <f t="shared" si="215"/>
        <v>0</v>
      </c>
      <c r="T372" s="11">
        <f t="shared" si="216"/>
        <v>0</v>
      </c>
      <c r="U372" s="11">
        <f t="shared" si="217"/>
        <v>0</v>
      </c>
      <c r="V372" s="11">
        <f t="shared" si="218"/>
        <v>0</v>
      </c>
      <c r="W372" s="11">
        <f t="shared" si="219"/>
        <v>0</v>
      </c>
      <c r="X372" s="11">
        <f t="shared" si="220"/>
        <v>0</v>
      </c>
      <c r="Y372" s="11">
        <f t="shared" si="221"/>
        <v>0</v>
      </c>
      <c r="Z372" s="11"/>
      <c r="AA372" s="11">
        <v>91157964</v>
      </c>
      <c r="AB372" s="11">
        <f t="shared" si="222"/>
        <v>1094.31</v>
      </c>
      <c r="AC372" s="11">
        <f t="shared" si="223"/>
        <v>1094.31</v>
      </c>
      <c r="AD372" s="11">
        <f t="shared" si="224"/>
        <v>0</v>
      </c>
      <c r="AE372" s="11">
        <f t="shared" si="225"/>
        <v>0</v>
      </c>
      <c r="AF372" s="11">
        <f t="shared" si="226"/>
        <v>0</v>
      </c>
      <c r="AG372" s="11">
        <f t="shared" si="227"/>
        <v>0</v>
      </c>
      <c r="AH372" s="11">
        <f t="shared" si="228"/>
        <v>0</v>
      </c>
      <c r="AI372" s="11">
        <f t="shared" si="229"/>
        <v>0</v>
      </c>
      <c r="AJ372" s="11">
        <f t="shared" si="230"/>
        <v>0</v>
      </c>
      <c r="AK372" s="11">
        <v>1094.31</v>
      </c>
      <c r="AL372" s="11">
        <v>1094.31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21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31"/>
        <v>1094.31</v>
      </c>
      <c r="CQ372" s="11">
        <f t="shared" si="251"/>
        <v>1094.31</v>
      </c>
      <c r="CR372" s="11">
        <f t="shared" si="252"/>
        <v>0</v>
      </c>
      <c r="CS372" s="11">
        <f t="shared" si="234"/>
        <v>0</v>
      </c>
      <c r="CT372" s="11">
        <f t="shared" si="235"/>
        <v>0</v>
      </c>
      <c r="CU372" s="11">
        <f t="shared" si="236"/>
        <v>0</v>
      </c>
      <c r="CV372" s="11">
        <f t="shared" si="237"/>
        <v>0</v>
      </c>
      <c r="CW372" s="11">
        <f t="shared" si="238"/>
        <v>0</v>
      </c>
      <c r="CX372" s="11">
        <f t="shared" si="239"/>
        <v>0</v>
      </c>
      <c r="CY372" s="11">
        <f t="shared" si="253"/>
        <v>0</v>
      </c>
      <c r="CZ372" s="11">
        <f t="shared" si="254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1010</v>
      </c>
      <c r="DV372" s="11" t="s">
        <v>361</v>
      </c>
      <c r="DW372" s="11" t="s">
        <v>361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87477271</v>
      </c>
      <c r="EF372" s="11">
        <v>8</v>
      </c>
      <c r="EG372" s="11" t="s">
        <v>370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371</v>
      </c>
      <c r="EM372" s="11" t="s">
        <v>372</v>
      </c>
      <c r="EN372" s="11"/>
      <c r="EO372" s="11" t="s">
        <v>3</v>
      </c>
      <c r="EP372" s="11"/>
      <c r="EQ372" s="11">
        <v>131072</v>
      </c>
      <c r="ER372" s="11">
        <v>1094.31</v>
      </c>
      <c r="ES372" s="11">
        <v>1094.31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0</v>
      </c>
      <c r="FD372" s="11">
        <v>18</v>
      </c>
      <c r="FE372" s="11"/>
      <c r="FF372" s="11">
        <v>1041.5999999999999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417</v>
      </c>
      <c r="GB372" s="11"/>
      <c r="GC372" s="11"/>
      <c r="GD372" s="11">
        <v>1</v>
      </c>
      <c r="GE372" s="11"/>
      <c r="GF372" s="11">
        <v>1315671656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42"/>
        <v>0</v>
      </c>
      <c r="GM372" s="11">
        <f t="shared" si="243"/>
        <v>1094.31</v>
      </c>
      <c r="GN372" s="11">
        <f t="shared" si="244"/>
        <v>1094.31</v>
      </c>
      <c r="GO372" s="11">
        <f t="shared" si="245"/>
        <v>0</v>
      </c>
      <c r="GP372" s="11">
        <f t="shared" si="246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47"/>
        <v>0</v>
      </c>
      <c r="GW372" s="11">
        <v>1</v>
      </c>
      <c r="GX372" s="11">
        <f t="shared" si="248"/>
        <v>0</v>
      </c>
      <c r="GY372" s="11"/>
      <c r="GZ372" s="11"/>
      <c r="HA372" s="11">
        <v>0</v>
      </c>
      <c r="HB372" s="11">
        <v>0</v>
      </c>
      <c r="HC372" s="11">
        <f t="shared" si="249"/>
        <v>0</v>
      </c>
      <c r="HD372" s="11"/>
      <c r="HE372" s="11" t="s">
        <v>224</v>
      </c>
      <c r="HF372" s="11" t="s">
        <v>214</v>
      </c>
      <c r="HG372" s="11">
        <f t="shared" si="255"/>
        <v>1094.31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415</v>
      </c>
      <c r="F373" s="13" t="s">
        <v>359</v>
      </c>
      <c r="G373" s="13" t="s">
        <v>416</v>
      </c>
      <c r="H373" s="13" t="s">
        <v>361</v>
      </c>
      <c r="I373" s="13">
        <v>1</v>
      </c>
      <c r="J373" s="13">
        <v>0</v>
      </c>
      <c r="K373" s="13">
        <v>1</v>
      </c>
      <c r="L373" s="13">
        <v>2</v>
      </c>
      <c r="M373" s="13">
        <v>1</v>
      </c>
      <c r="N373" s="13">
        <f t="shared" si="210"/>
        <v>1</v>
      </c>
      <c r="O373" s="13">
        <f t="shared" si="211"/>
        <v>1094.31</v>
      </c>
      <c r="P373" s="13">
        <f t="shared" si="212"/>
        <v>1094.31</v>
      </c>
      <c r="Q373" s="13">
        <f t="shared" si="213"/>
        <v>0</v>
      </c>
      <c r="R373" s="13">
        <f t="shared" si="214"/>
        <v>0</v>
      </c>
      <c r="S373" s="13">
        <f t="shared" si="215"/>
        <v>0</v>
      </c>
      <c r="T373" s="13">
        <f t="shared" si="216"/>
        <v>0</v>
      </c>
      <c r="U373" s="13">
        <f t="shared" si="217"/>
        <v>0</v>
      </c>
      <c r="V373" s="13">
        <f t="shared" si="218"/>
        <v>0</v>
      </c>
      <c r="W373" s="13">
        <f t="shared" si="219"/>
        <v>0</v>
      </c>
      <c r="X373" s="13">
        <f t="shared" si="220"/>
        <v>0</v>
      </c>
      <c r="Y373" s="13">
        <f t="shared" si="221"/>
        <v>0</v>
      </c>
      <c r="Z373" s="13"/>
      <c r="AA373" s="13">
        <v>91157899</v>
      </c>
      <c r="AB373" s="13">
        <f t="shared" si="222"/>
        <v>1094.31</v>
      </c>
      <c r="AC373" s="13">
        <f t="shared" si="223"/>
        <v>1094.31</v>
      </c>
      <c r="AD373" s="13">
        <f t="shared" si="224"/>
        <v>0</v>
      </c>
      <c r="AE373" s="13">
        <f t="shared" si="225"/>
        <v>0</v>
      </c>
      <c r="AF373" s="13">
        <f t="shared" si="226"/>
        <v>0</v>
      </c>
      <c r="AG373" s="13">
        <f t="shared" si="227"/>
        <v>0</v>
      </c>
      <c r="AH373" s="13">
        <f t="shared" si="228"/>
        <v>0</v>
      </c>
      <c r="AI373" s="13">
        <f t="shared" si="229"/>
        <v>0</v>
      </c>
      <c r="AJ373" s="13">
        <f t="shared" si="230"/>
        <v>0</v>
      </c>
      <c r="AK373" s="13">
        <v>1094.31</v>
      </c>
      <c r="AL373" s="13">
        <v>1094.31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21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31"/>
        <v>1094.31</v>
      </c>
      <c r="CQ373" s="13">
        <f t="shared" si="251"/>
        <v>1094.31</v>
      </c>
      <c r="CR373" s="13">
        <f t="shared" si="252"/>
        <v>0</v>
      </c>
      <c r="CS373" s="13">
        <f t="shared" si="234"/>
        <v>0</v>
      </c>
      <c r="CT373" s="13">
        <f t="shared" si="235"/>
        <v>0</v>
      </c>
      <c r="CU373" s="13">
        <f t="shared" si="236"/>
        <v>0</v>
      </c>
      <c r="CV373" s="13">
        <f t="shared" si="237"/>
        <v>0</v>
      </c>
      <c r="CW373" s="13">
        <f t="shared" si="238"/>
        <v>0</v>
      </c>
      <c r="CX373" s="13">
        <f t="shared" si="239"/>
        <v>0</v>
      </c>
      <c r="CY373" s="13">
        <f t="shared" si="253"/>
        <v>0</v>
      </c>
      <c r="CZ373" s="13">
        <f t="shared" si="254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1010</v>
      </c>
      <c r="DV373" s="13" t="s">
        <v>361</v>
      </c>
      <c r="DW373" s="13" t="s">
        <v>361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87477271</v>
      </c>
      <c r="EF373" s="13">
        <v>8</v>
      </c>
      <c r="EG373" s="13" t="s">
        <v>370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371</v>
      </c>
      <c r="EM373" s="13" t="s">
        <v>372</v>
      </c>
      <c r="EN373" s="13"/>
      <c r="EO373" s="13" t="s">
        <v>3</v>
      </c>
      <c r="EP373" s="13"/>
      <c r="EQ373" s="13">
        <v>131072</v>
      </c>
      <c r="ER373" s="13">
        <v>1094.31</v>
      </c>
      <c r="ES373" s="13">
        <v>1094.31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0</v>
      </c>
      <c r="FD373" s="13">
        <v>18</v>
      </c>
      <c r="FE373" s="13"/>
      <c r="FF373" s="13">
        <v>1041.5999999999999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417</v>
      </c>
      <c r="GB373" s="13"/>
      <c r="GC373" s="13"/>
      <c r="GD373" s="13">
        <v>1</v>
      </c>
      <c r="GE373" s="13"/>
      <c r="GF373" s="13">
        <v>1315671656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42"/>
        <v>0</v>
      </c>
      <c r="GM373" s="13">
        <f t="shared" si="243"/>
        <v>1094.31</v>
      </c>
      <c r="GN373" s="13">
        <f t="shared" si="244"/>
        <v>1094.31</v>
      </c>
      <c r="GO373" s="13">
        <f t="shared" si="245"/>
        <v>0</v>
      </c>
      <c r="GP373" s="13">
        <f t="shared" si="246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47"/>
        <v>0</v>
      </c>
      <c r="GW373" s="13">
        <v>1</v>
      </c>
      <c r="GX373" s="13">
        <f t="shared" si="248"/>
        <v>0</v>
      </c>
      <c r="GY373" s="13"/>
      <c r="GZ373" s="13"/>
      <c r="HA373" s="13">
        <v>0</v>
      </c>
      <c r="HB373" s="13">
        <v>0</v>
      </c>
      <c r="HC373" s="13">
        <f t="shared" si="249"/>
        <v>0</v>
      </c>
      <c r="HD373" s="13"/>
      <c r="HE373" s="13" t="s">
        <v>224</v>
      </c>
      <c r="HF373" s="13" t="s">
        <v>214</v>
      </c>
      <c r="HG373" s="13">
        <f t="shared" si="255"/>
        <v>1094.31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3</v>
      </c>
      <c r="F374" s="11" t="s">
        <v>359</v>
      </c>
      <c r="G374" s="11" t="s">
        <v>418</v>
      </c>
      <c r="H374" s="11" t="s">
        <v>361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f t="shared" si="210"/>
        <v>0</v>
      </c>
      <c r="O374" s="11">
        <f t="shared" si="211"/>
        <v>0</v>
      </c>
      <c r="P374" s="11">
        <f t="shared" si="212"/>
        <v>0</v>
      </c>
      <c r="Q374" s="11">
        <f t="shared" si="213"/>
        <v>0</v>
      </c>
      <c r="R374" s="11">
        <f t="shared" si="214"/>
        <v>0</v>
      </c>
      <c r="S374" s="11">
        <f t="shared" si="215"/>
        <v>0</v>
      </c>
      <c r="T374" s="11">
        <f t="shared" si="216"/>
        <v>0</v>
      </c>
      <c r="U374" s="11">
        <f t="shared" si="217"/>
        <v>0</v>
      </c>
      <c r="V374" s="11">
        <f t="shared" si="218"/>
        <v>0</v>
      </c>
      <c r="W374" s="11">
        <f t="shared" si="219"/>
        <v>0</v>
      </c>
      <c r="X374" s="11">
        <f t="shared" si="220"/>
        <v>0</v>
      </c>
      <c r="Y374" s="11">
        <f t="shared" si="221"/>
        <v>0</v>
      </c>
      <c r="Z374" s="11"/>
      <c r="AA374" s="11">
        <v>-1</v>
      </c>
      <c r="AB374" s="11">
        <f t="shared" si="222"/>
        <v>829.56</v>
      </c>
      <c r="AC374" s="11">
        <f t="shared" si="223"/>
        <v>829.56</v>
      </c>
      <c r="AD374" s="11">
        <f t="shared" si="224"/>
        <v>0</v>
      </c>
      <c r="AE374" s="11">
        <f t="shared" si="225"/>
        <v>0</v>
      </c>
      <c r="AF374" s="11">
        <f t="shared" si="226"/>
        <v>0</v>
      </c>
      <c r="AG374" s="11">
        <f t="shared" si="227"/>
        <v>0</v>
      </c>
      <c r="AH374" s="11">
        <f t="shared" si="228"/>
        <v>0</v>
      </c>
      <c r="AI374" s="11">
        <f t="shared" si="229"/>
        <v>0</v>
      </c>
      <c r="AJ374" s="11">
        <f t="shared" si="230"/>
        <v>0</v>
      </c>
      <c r="AK374" s="11">
        <v>829.56</v>
      </c>
      <c r="AL374" s="11">
        <v>829.56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0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31"/>
        <v>0</v>
      </c>
      <c r="CQ374" s="11">
        <f t="shared" si="251"/>
        <v>829.56</v>
      </c>
      <c r="CR374" s="11">
        <f t="shared" si="252"/>
        <v>0</v>
      </c>
      <c r="CS374" s="11">
        <f t="shared" si="234"/>
        <v>0</v>
      </c>
      <c r="CT374" s="11">
        <f t="shared" si="235"/>
        <v>0</v>
      </c>
      <c r="CU374" s="11">
        <f t="shared" si="236"/>
        <v>0</v>
      </c>
      <c r="CV374" s="11">
        <f t="shared" si="237"/>
        <v>0</v>
      </c>
      <c r="CW374" s="11">
        <f t="shared" si="238"/>
        <v>0</v>
      </c>
      <c r="CX374" s="11">
        <f t="shared" si="239"/>
        <v>0</v>
      </c>
      <c r="CY374" s="11">
        <f t="shared" si="253"/>
        <v>0</v>
      </c>
      <c r="CZ374" s="11">
        <f t="shared" si="254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1010</v>
      </c>
      <c r="DV374" s="11" t="s">
        <v>361</v>
      </c>
      <c r="DW374" s="11" t="s">
        <v>361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87477271</v>
      </c>
      <c r="EF374" s="11">
        <v>8</v>
      </c>
      <c r="EG374" s="11" t="s">
        <v>370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371</v>
      </c>
      <c r="EM374" s="11" t="s">
        <v>372</v>
      </c>
      <c r="EN374" s="11"/>
      <c r="EO374" s="11" t="s">
        <v>3</v>
      </c>
      <c r="EP374" s="11"/>
      <c r="EQ374" s="11">
        <v>132096</v>
      </c>
      <c r="ER374" s="11">
        <v>829.56</v>
      </c>
      <c r="ES374" s="11">
        <v>829.56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0</v>
      </c>
      <c r="FD374" s="11">
        <v>18</v>
      </c>
      <c r="FE374" s="11"/>
      <c r="FF374" s="11">
        <v>789.6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419</v>
      </c>
      <c r="GB374" s="11"/>
      <c r="GC374" s="11"/>
      <c r="GD374" s="11">
        <v>1</v>
      </c>
      <c r="GE374" s="11"/>
      <c r="GF374" s="11">
        <v>-1914963164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42"/>
        <v>0</v>
      </c>
      <c r="GM374" s="11">
        <f t="shared" si="243"/>
        <v>0</v>
      </c>
      <c r="GN374" s="11">
        <f t="shared" si="244"/>
        <v>0</v>
      </c>
      <c r="GO374" s="11">
        <f t="shared" si="245"/>
        <v>0</v>
      </c>
      <c r="GP374" s="11">
        <f t="shared" si="246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47"/>
        <v>0</v>
      </c>
      <c r="GW374" s="11">
        <v>1</v>
      </c>
      <c r="GX374" s="11">
        <f t="shared" si="248"/>
        <v>0</v>
      </c>
      <c r="GY374" s="11"/>
      <c r="GZ374" s="11"/>
      <c r="HA374" s="11">
        <v>0</v>
      </c>
      <c r="HB374" s="11">
        <v>0</v>
      </c>
      <c r="HC374" s="11">
        <f t="shared" si="249"/>
        <v>0</v>
      </c>
      <c r="HD374" s="11"/>
      <c r="HE374" s="11" t="s">
        <v>224</v>
      </c>
      <c r="HF374" s="11" t="s">
        <v>214</v>
      </c>
      <c r="HG374" s="11">
        <f t="shared" si="255"/>
        <v>0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3</v>
      </c>
      <c r="F375" s="13" t="s">
        <v>359</v>
      </c>
      <c r="G375" s="13" t="s">
        <v>418</v>
      </c>
      <c r="H375" s="13" t="s">
        <v>361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f t="shared" si="210"/>
        <v>0</v>
      </c>
      <c r="O375" s="13">
        <f t="shared" si="211"/>
        <v>0</v>
      </c>
      <c r="P375" s="13">
        <f t="shared" si="212"/>
        <v>0</v>
      </c>
      <c r="Q375" s="13">
        <f t="shared" si="213"/>
        <v>0</v>
      </c>
      <c r="R375" s="13">
        <f t="shared" si="214"/>
        <v>0</v>
      </c>
      <c r="S375" s="13">
        <f t="shared" si="215"/>
        <v>0</v>
      </c>
      <c r="T375" s="13">
        <f t="shared" si="216"/>
        <v>0</v>
      </c>
      <c r="U375" s="13">
        <f t="shared" si="217"/>
        <v>0</v>
      </c>
      <c r="V375" s="13">
        <f t="shared" si="218"/>
        <v>0</v>
      </c>
      <c r="W375" s="13">
        <f t="shared" si="219"/>
        <v>0</v>
      </c>
      <c r="X375" s="13">
        <f t="shared" si="220"/>
        <v>0</v>
      </c>
      <c r="Y375" s="13">
        <f t="shared" si="221"/>
        <v>0</v>
      </c>
      <c r="Z375" s="13"/>
      <c r="AA375" s="13">
        <v>-1</v>
      </c>
      <c r="AB375" s="13">
        <f t="shared" si="222"/>
        <v>829.56</v>
      </c>
      <c r="AC375" s="13">
        <f t="shared" si="223"/>
        <v>829.56</v>
      </c>
      <c r="AD375" s="13">
        <f t="shared" si="224"/>
        <v>0</v>
      </c>
      <c r="AE375" s="13">
        <f t="shared" si="225"/>
        <v>0</v>
      </c>
      <c r="AF375" s="13">
        <f t="shared" si="226"/>
        <v>0</v>
      </c>
      <c r="AG375" s="13">
        <f t="shared" si="227"/>
        <v>0</v>
      </c>
      <c r="AH375" s="13">
        <f t="shared" si="228"/>
        <v>0</v>
      </c>
      <c r="AI375" s="13">
        <f t="shared" si="229"/>
        <v>0</v>
      </c>
      <c r="AJ375" s="13">
        <f t="shared" si="230"/>
        <v>0</v>
      </c>
      <c r="AK375" s="13">
        <v>829.56</v>
      </c>
      <c r="AL375" s="13">
        <v>829.56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0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31"/>
        <v>0</v>
      </c>
      <c r="CQ375" s="13">
        <f t="shared" si="251"/>
        <v>829.56</v>
      </c>
      <c r="CR375" s="13">
        <f t="shared" si="252"/>
        <v>0</v>
      </c>
      <c r="CS375" s="13">
        <f t="shared" si="234"/>
        <v>0</v>
      </c>
      <c r="CT375" s="13">
        <f t="shared" si="235"/>
        <v>0</v>
      </c>
      <c r="CU375" s="13">
        <f t="shared" si="236"/>
        <v>0</v>
      </c>
      <c r="CV375" s="13">
        <f t="shared" si="237"/>
        <v>0</v>
      </c>
      <c r="CW375" s="13">
        <f t="shared" si="238"/>
        <v>0</v>
      </c>
      <c r="CX375" s="13">
        <f t="shared" si="239"/>
        <v>0</v>
      </c>
      <c r="CY375" s="13">
        <f t="shared" si="253"/>
        <v>0</v>
      </c>
      <c r="CZ375" s="13">
        <f t="shared" si="254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1010</v>
      </c>
      <c r="DV375" s="13" t="s">
        <v>361</v>
      </c>
      <c r="DW375" s="13" t="s">
        <v>361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87477271</v>
      </c>
      <c r="EF375" s="13">
        <v>8</v>
      </c>
      <c r="EG375" s="13" t="s">
        <v>370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371</v>
      </c>
      <c r="EM375" s="13" t="s">
        <v>372</v>
      </c>
      <c r="EN375" s="13"/>
      <c r="EO375" s="13" t="s">
        <v>3</v>
      </c>
      <c r="EP375" s="13"/>
      <c r="EQ375" s="13">
        <v>132096</v>
      </c>
      <c r="ER375" s="13">
        <v>829.56</v>
      </c>
      <c r="ES375" s="13">
        <v>829.56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0</v>
      </c>
      <c r="FD375" s="13">
        <v>18</v>
      </c>
      <c r="FE375" s="13"/>
      <c r="FF375" s="13">
        <v>789.6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419</v>
      </c>
      <c r="GB375" s="13"/>
      <c r="GC375" s="13"/>
      <c r="GD375" s="13">
        <v>1</v>
      </c>
      <c r="GE375" s="13"/>
      <c r="GF375" s="13">
        <v>-1914963164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42"/>
        <v>0</v>
      </c>
      <c r="GM375" s="13">
        <f t="shared" si="243"/>
        <v>0</v>
      </c>
      <c r="GN375" s="13">
        <f t="shared" si="244"/>
        <v>0</v>
      </c>
      <c r="GO375" s="13">
        <f t="shared" si="245"/>
        <v>0</v>
      </c>
      <c r="GP375" s="13">
        <f t="shared" si="246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47"/>
        <v>0</v>
      </c>
      <c r="GW375" s="13">
        <v>1</v>
      </c>
      <c r="GX375" s="13">
        <f t="shared" si="248"/>
        <v>0</v>
      </c>
      <c r="GY375" s="13"/>
      <c r="GZ375" s="13"/>
      <c r="HA375" s="13">
        <v>0</v>
      </c>
      <c r="HB375" s="13">
        <v>0</v>
      </c>
      <c r="HC375" s="13">
        <f t="shared" si="249"/>
        <v>0</v>
      </c>
      <c r="HD375" s="13"/>
      <c r="HE375" s="13" t="s">
        <v>224</v>
      </c>
      <c r="HF375" s="13" t="s">
        <v>214</v>
      </c>
      <c r="HG375" s="13">
        <f t="shared" si="255"/>
        <v>0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3</v>
      </c>
      <c r="F376" s="11" t="s">
        <v>359</v>
      </c>
      <c r="G376" s="11" t="s">
        <v>420</v>
      </c>
      <c r="H376" s="11" t="s">
        <v>361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f t="shared" si="210"/>
        <v>0</v>
      </c>
      <c r="O376" s="11">
        <f t="shared" si="211"/>
        <v>0</v>
      </c>
      <c r="P376" s="11">
        <f t="shared" si="212"/>
        <v>0</v>
      </c>
      <c r="Q376" s="11">
        <f t="shared" si="213"/>
        <v>0</v>
      </c>
      <c r="R376" s="11">
        <f t="shared" si="214"/>
        <v>0</v>
      </c>
      <c r="S376" s="11">
        <f t="shared" si="215"/>
        <v>0</v>
      </c>
      <c r="T376" s="11">
        <f t="shared" si="216"/>
        <v>0</v>
      </c>
      <c r="U376" s="11">
        <f t="shared" si="217"/>
        <v>0</v>
      </c>
      <c r="V376" s="11">
        <f t="shared" si="218"/>
        <v>0</v>
      </c>
      <c r="W376" s="11">
        <f t="shared" si="219"/>
        <v>0</v>
      </c>
      <c r="X376" s="11">
        <f t="shared" si="220"/>
        <v>0</v>
      </c>
      <c r="Y376" s="11">
        <f t="shared" si="221"/>
        <v>0</v>
      </c>
      <c r="Z376" s="11"/>
      <c r="AA376" s="11">
        <v>-1</v>
      </c>
      <c r="AB376" s="11">
        <f t="shared" si="222"/>
        <v>433.68</v>
      </c>
      <c r="AC376" s="11">
        <f t="shared" si="223"/>
        <v>433.68</v>
      </c>
      <c r="AD376" s="11">
        <f t="shared" si="224"/>
        <v>0</v>
      </c>
      <c r="AE376" s="11">
        <f t="shared" si="225"/>
        <v>0</v>
      </c>
      <c r="AF376" s="11">
        <f t="shared" si="226"/>
        <v>0</v>
      </c>
      <c r="AG376" s="11">
        <f t="shared" si="227"/>
        <v>0</v>
      </c>
      <c r="AH376" s="11">
        <f t="shared" si="228"/>
        <v>0</v>
      </c>
      <c r="AI376" s="11">
        <f t="shared" si="229"/>
        <v>0</v>
      </c>
      <c r="AJ376" s="11">
        <f t="shared" si="230"/>
        <v>0</v>
      </c>
      <c r="AK376" s="11">
        <v>433.68</v>
      </c>
      <c r="AL376" s="11">
        <v>433.68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31"/>
        <v>0</v>
      </c>
      <c r="CQ376" s="11">
        <f t="shared" si="251"/>
        <v>433.68</v>
      </c>
      <c r="CR376" s="11">
        <f t="shared" si="252"/>
        <v>0</v>
      </c>
      <c r="CS376" s="11">
        <f t="shared" si="234"/>
        <v>0</v>
      </c>
      <c r="CT376" s="11">
        <f t="shared" si="235"/>
        <v>0</v>
      </c>
      <c r="CU376" s="11">
        <f t="shared" si="236"/>
        <v>0</v>
      </c>
      <c r="CV376" s="11">
        <f t="shared" si="237"/>
        <v>0</v>
      </c>
      <c r="CW376" s="11">
        <f t="shared" si="238"/>
        <v>0</v>
      </c>
      <c r="CX376" s="11">
        <f t="shared" si="239"/>
        <v>0</v>
      </c>
      <c r="CY376" s="11">
        <f t="shared" si="253"/>
        <v>0</v>
      </c>
      <c r="CZ376" s="11">
        <f t="shared" si="254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1010</v>
      </c>
      <c r="DV376" s="11" t="s">
        <v>361</v>
      </c>
      <c r="DW376" s="11" t="s">
        <v>361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87477271</v>
      </c>
      <c r="EF376" s="11">
        <v>8</v>
      </c>
      <c r="EG376" s="11" t="s">
        <v>370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371</v>
      </c>
      <c r="EM376" s="11" t="s">
        <v>372</v>
      </c>
      <c r="EN376" s="11"/>
      <c r="EO376" s="11" t="s">
        <v>3</v>
      </c>
      <c r="EP376" s="11"/>
      <c r="EQ376" s="11">
        <v>1024</v>
      </c>
      <c r="ER376" s="11">
        <v>433.68</v>
      </c>
      <c r="ES376" s="11">
        <v>433.68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0</v>
      </c>
      <c r="FD376" s="11">
        <v>18</v>
      </c>
      <c r="FE376" s="11"/>
      <c r="FF376" s="11">
        <v>412.8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421</v>
      </c>
      <c r="GB376" s="11"/>
      <c r="GC376" s="11"/>
      <c r="GD376" s="11">
        <v>1</v>
      </c>
      <c r="GE376" s="11"/>
      <c r="GF376" s="11">
        <v>-960893574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42"/>
        <v>0</v>
      </c>
      <c r="GM376" s="11">
        <f t="shared" si="243"/>
        <v>0</v>
      </c>
      <c r="GN376" s="11">
        <f t="shared" si="244"/>
        <v>0</v>
      </c>
      <c r="GO376" s="11">
        <f t="shared" si="245"/>
        <v>0</v>
      </c>
      <c r="GP376" s="11">
        <f t="shared" si="246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47"/>
        <v>0</v>
      </c>
      <c r="GW376" s="11">
        <v>1</v>
      </c>
      <c r="GX376" s="11">
        <f t="shared" si="248"/>
        <v>0</v>
      </c>
      <c r="GY376" s="11"/>
      <c r="GZ376" s="11"/>
      <c r="HA376" s="11">
        <v>0</v>
      </c>
      <c r="HB376" s="11">
        <v>0</v>
      </c>
      <c r="HC376" s="11">
        <f t="shared" si="249"/>
        <v>0</v>
      </c>
      <c r="HD376" s="11"/>
      <c r="HE376" s="11" t="s">
        <v>224</v>
      </c>
      <c r="HF376" s="11" t="s">
        <v>214</v>
      </c>
      <c r="HG376" s="11">
        <f t="shared" si="255"/>
        <v>0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3</v>
      </c>
      <c r="F377" s="13" t="s">
        <v>359</v>
      </c>
      <c r="G377" s="13" t="s">
        <v>420</v>
      </c>
      <c r="H377" s="13" t="s">
        <v>361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f t="shared" si="210"/>
        <v>0</v>
      </c>
      <c r="O377" s="13">
        <f t="shared" si="211"/>
        <v>0</v>
      </c>
      <c r="P377" s="13">
        <f t="shared" si="212"/>
        <v>0</v>
      </c>
      <c r="Q377" s="13">
        <f t="shared" si="213"/>
        <v>0</v>
      </c>
      <c r="R377" s="13">
        <f t="shared" si="214"/>
        <v>0</v>
      </c>
      <c r="S377" s="13">
        <f t="shared" si="215"/>
        <v>0</v>
      </c>
      <c r="T377" s="13">
        <f t="shared" si="216"/>
        <v>0</v>
      </c>
      <c r="U377" s="13">
        <f t="shared" si="217"/>
        <v>0</v>
      </c>
      <c r="V377" s="13">
        <f t="shared" si="218"/>
        <v>0</v>
      </c>
      <c r="W377" s="13">
        <f t="shared" si="219"/>
        <v>0</v>
      </c>
      <c r="X377" s="13">
        <f t="shared" si="220"/>
        <v>0</v>
      </c>
      <c r="Y377" s="13">
        <f t="shared" si="221"/>
        <v>0</v>
      </c>
      <c r="Z377" s="13"/>
      <c r="AA377" s="13">
        <v>-1</v>
      </c>
      <c r="AB377" s="13">
        <f t="shared" si="222"/>
        <v>433.68</v>
      </c>
      <c r="AC377" s="13">
        <f t="shared" si="223"/>
        <v>433.68</v>
      </c>
      <c r="AD377" s="13">
        <f t="shared" si="224"/>
        <v>0</v>
      </c>
      <c r="AE377" s="13">
        <f t="shared" si="225"/>
        <v>0</v>
      </c>
      <c r="AF377" s="13">
        <f t="shared" si="226"/>
        <v>0</v>
      </c>
      <c r="AG377" s="13">
        <f t="shared" si="227"/>
        <v>0</v>
      </c>
      <c r="AH377" s="13">
        <f t="shared" si="228"/>
        <v>0</v>
      </c>
      <c r="AI377" s="13">
        <f t="shared" si="229"/>
        <v>0</v>
      </c>
      <c r="AJ377" s="13">
        <f t="shared" si="230"/>
        <v>0</v>
      </c>
      <c r="AK377" s="13">
        <v>433.68</v>
      </c>
      <c r="AL377" s="13">
        <v>433.68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0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31"/>
        <v>0</v>
      </c>
      <c r="CQ377" s="13">
        <f t="shared" si="251"/>
        <v>433.68</v>
      </c>
      <c r="CR377" s="13">
        <f t="shared" si="252"/>
        <v>0</v>
      </c>
      <c r="CS377" s="13">
        <f t="shared" si="234"/>
        <v>0</v>
      </c>
      <c r="CT377" s="13">
        <f t="shared" si="235"/>
        <v>0</v>
      </c>
      <c r="CU377" s="13">
        <f t="shared" si="236"/>
        <v>0</v>
      </c>
      <c r="CV377" s="13">
        <f t="shared" si="237"/>
        <v>0</v>
      </c>
      <c r="CW377" s="13">
        <f t="shared" si="238"/>
        <v>0</v>
      </c>
      <c r="CX377" s="13">
        <f t="shared" si="239"/>
        <v>0</v>
      </c>
      <c r="CY377" s="13">
        <f t="shared" si="253"/>
        <v>0</v>
      </c>
      <c r="CZ377" s="13">
        <f t="shared" si="254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1010</v>
      </c>
      <c r="DV377" s="13" t="s">
        <v>361</v>
      </c>
      <c r="DW377" s="13" t="s">
        <v>361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87477271</v>
      </c>
      <c r="EF377" s="13">
        <v>8</v>
      </c>
      <c r="EG377" s="13" t="s">
        <v>370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371</v>
      </c>
      <c r="EM377" s="13" t="s">
        <v>372</v>
      </c>
      <c r="EN377" s="13"/>
      <c r="EO377" s="13" t="s">
        <v>3</v>
      </c>
      <c r="EP377" s="13"/>
      <c r="EQ377" s="13">
        <v>1024</v>
      </c>
      <c r="ER377" s="13">
        <v>433.68</v>
      </c>
      <c r="ES377" s="13">
        <v>433.68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0</v>
      </c>
      <c r="FD377" s="13">
        <v>18</v>
      </c>
      <c r="FE377" s="13"/>
      <c r="FF377" s="13">
        <v>412.8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421</v>
      </c>
      <c r="GB377" s="13"/>
      <c r="GC377" s="13"/>
      <c r="GD377" s="13">
        <v>1</v>
      </c>
      <c r="GE377" s="13"/>
      <c r="GF377" s="13">
        <v>-960893574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42"/>
        <v>0</v>
      </c>
      <c r="GM377" s="13">
        <f t="shared" si="243"/>
        <v>0</v>
      </c>
      <c r="GN377" s="13">
        <f t="shared" si="244"/>
        <v>0</v>
      </c>
      <c r="GO377" s="13">
        <f t="shared" si="245"/>
        <v>0</v>
      </c>
      <c r="GP377" s="13">
        <f t="shared" si="246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47"/>
        <v>0</v>
      </c>
      <c r="GW377" s="13">
        <v>1</v>
      </c>
      <c r="GX377" s="13">
        <f t="shared" si="248"/>
        <v>0</v>
      </c>
      <c r="GY377" s="13"/>
      <c r="GZ377" s="13"/>
      <c r="HA377" s="13">
        <v>0</v>
      </c>
      <c r="HB377" s="13">
        <v>0</v>
      </c>
      <c r="HC377" s="13">
        <f t="shared" si="249"/>
        <v>0</v>
      </c>
      <c r="HD377" s="13"/>
      <c r="HE377" s="13" t="s">
        <v>224</v>
      </c>
      <c r="HF377" s="13" t="s">
        <v>214</v>
      </c>
      <c r="HG377" s="13">
        <f t="shared" si="255"/>
        <v>0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3</v>
      </c>
      <c r="F378" s="11" t="s">
        <v>359</v>
      </c>
      <c r="G378" s="11" t="s">
        <v>422</v>
      </c>
      <c r="H378" s="11" t="s">
        <v>361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f t="shared" si="210"/>
        <v>0</v>
      </c>
      <c r="O378" s="11">
        <f t="shared" si="211"/>
        <v>0</v>
      </c>
      <c r="P378" s="11">
        <f t="shared" si="212"/>
        <v>0</v>
      </c>
      <c r="Q378" s="11">
        <f t="shared" si="213"/>
        <v>0</v>
      </c>
      <c r="R378" s="11">
        <f t="shared" si="214"/>
        <v>0</v>
      </c>
      <c r="S378" s="11">
        <f t="shared" si="215"/>
        <v>0</v>
      </c>
      <c r="T378" s="11">
        <f t="shared" si="216"/>
        <v>0</v>
      </c>
      <c r="U378" s="11">
        <f t="shared" si="217"/>
        <v>0</v>
      </c>
      <c r="V378" s="11">
        <f t="shared" si="218"/>
        <v>0</v>
      </c>
      <c r="W378" s="11">
        <f t="shared" si="219"/>
        <v>0</v>
      </c>
      <c r="X378" s="11">
        <f t="shared" si="220"/>
        <v>0</v>
      </c>
      <c r="Y378" s="11">
        <f t="shared" si="221"/>
        <v>0</v>
      </c>
      <c r="Z378" s="11"/>
      <c r="AA378" s="11">
        <v>-1</v>
      </c>
      <c r="AB378" s="11">
        <f t="shared" si="222"/>
        <v>1549.42</v>
      </c>
      <c r="AC378" s="11">
        <f t="shared" si="223"/>
        <v>1549.42</v>
      </c>
      <c r="AD378" s="11">
        <f t="shared" si="224"/>
        <v>0</v>
      </c>
      <c r="AE378" s="11">
        <f t="shared" si="225"/>
        <v>0</v>
      </c>
      <c r="AF378" s="11">
        <f t="shared" si="226"/>
        <v>0</v>
      </c>
      <c r="AG378" s="11">
        <f t="shared" si="227"/>
        <v>0</v>
      </c>
      <c r="AH378" s="11">
        <f t="shared" si="228"/>
        <v>0</v>
      </c>
      <c r="AI378" s="11">
        <f t="shared" si="229"/>
        <v>0</v>
      </c>
      <c r="AJ378" s="11">
        <f t="shared" si="230"/>
        <v>0</v>
      </c>
      <c r="AK378" s="11">
        <v>1549.42</v>
      </c>
      <c r="AL378" s="11">
        <v>1549.42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31"/>
        <v>0</v>
      </c>
      <c r="CQ378" s="11">
        <f t="shared" si="251"/>
        <v>1549.42</v>
      </c>
      <c r="CR378" s="11">
        <f t="shared" si="252"/>
        <v>0</v>
      </c>
      <c r="CS378" s="11">
        <f t="shared" si="234"/>
        <v>0</v>
      </c>
      <c r="CT378" s="11">
        <f t="shared" si="235"/>
        <v>0</v>
      </c>
      <c r="CU378" s="11">
        <f t="shared" si="236"/>
        <v>0</v>
      </c>
      <c r="CV378" s="11">
        <f t="shared" si="237"/>
        <v>0</v>
      </c>
      <c r="CW378" s="11">
        <f t="shared" si="238"/>
        <v>0</v>
      </c>
      <c r="CX378" s="11">
        <f t="shared" si="239"/>
        <v>0</v>
      </c>
      <c r="CY378" s="11">
        <f t="shared" si="253"/>
        <v>0</v>
      </c>
      <c r="CZ378" s="11">
        <f t="shared" si="254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361</v>
      </c>
      <c r="DW378" s="11" t="s">
        <v>361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87477271</v>
      </c>
      <c r="EF378" s="11">
        <v>8</v>
      </c>
      <c r="EG378" s="11" t="s">
        <v>370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371</v>
      </c>
      <c r="EM378" s="11" t="s">
        <v>372</v>
      </c>
      <c r="EN378" s="11"/>
      <c r="EO378" s="11" t="s">
        <v>3</v>
      </c>
      <c r="EP378" s="11"/>
      <c r="EQ378" s="11">
        <v>1024</v>
      </c>
      <c r="ER378" s="11">
        <v>1549.42</v>
      </c>
      <c r="ES378" s="11">
        <v>1549.42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1474.8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423</v>
      </c>
      <c r="GB378" s="11"/>
      <c r="GC378" s="11"/>
      <c r="GD378" s="11">
        <v>1</v>
      </c>
      <c r="GE378" s="11"/>
      <c r="GF378" s="11">
        <v>-394040349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42"/>
        <v>0</v>
      </c>
      <c r="GM378" s="11">
        <f t="shared" si="243"/>
        <v>0</v>
      </c>
      <c r="GN378" s="11">
        <f t="shared" si="244"/>
        <v>0</v>
      </c>
      <c r="GO378" s="11">
        <f t="shared" si="245"/>
        <v>0</v>
      </c>
      <c r="GP378" s="11">
        <f t="shared" si="246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47"/>
        <v>0</v>
      </c>
      <c r="GW378" s="11">
        <v>1</v>
      </c>
      <c r="GX378" s="11">
        <f t="shared" si="248"/>
        <v>0</v>
      </c>
      <c r="GY378" s="11"/>
      <c r="GZ378" s="11"/>
      <c r="HA378" s="11">
        <v>0</v>
      </c>
      <c r="HB378" s="11">
        <v>0</v>
      </c>
      <c r="HC378" s="11">
        <f t="shared" si="249"/>
        <v>0</v>
      </c>
      <c r="HD378" s="11"/>
      <c r="HE378" s="11" t="s">
        <v>224</v>
      </c>
      <c r="HF378" s="11" t="s">
        <v>214</v>
      </c>
      <c r="HG378" s="11">
        <f t="shared" si="255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3</v>
      </c>
      <c r="F379" s="13" t="s">
        <v>359</v>
      </c>
      <c r="G379" s="13" t="s">
        <v>422</v>
      </c>
      <c r="H379" s="13" t="s">
        <v>361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f t="shared" si="210"/>
        <v>0</v>
      </c>
      <c r="O379" s="13">
        <f t="shared" si="211"/>
        <v>0</v>
      </c>
      <c r="P379" s="13">
        <f t="shared" si="212"/>
        <v>0</v>
      </c>
      <c r="Q379" s="13">
        <f t="shared" si="213"/>
        <v>0</v>
      </c>
      <c r="R379" s="13">
        <f t="shared" si="214"/>
        <v>0</v>
      </c>
      <c r="S379" s="13">
        <f t="shared" si="215"/>
        <v>0</v>
      </c>
      <c r="T379" s="13">
        <f t="shared" si="216"/>
        <v>0</v>
      </c>
      <c r="U379" s="13">
        <f t="shared" si="217"/>
        <v>0</v>
      </c>
      <c r="V379" s="13">
        <f t="shared" si="218"/>
        <v>0</v>
      </c>
      <c r="W379" s="13">
        <f t="shared" si="219"/>
        <v>0</v>
      </c>
      <c r="X379" s="13">
        <f t="shared" si="220"/>
        <v>0</v>
      </c>
      <c r="Y379" s="13">
        <f t="shared" si="221"/>
        <v>0</v>
      </c>
      <c r="Z379" s="13"/>
      <c r="AA379" s="13">
        <v>-1</v>
      </c>
      <c r="AB379" s="13">
        <f t="shared" si="222"/>
        <v>1549.42</v>
      </c>
      <c r="AC379" s="13">
        <f t="shared" si="223"/>
        <v>1549.42</v>
      </c>
      <c r="AD379" s="13">
        <f t="shared" si="224"/>
        <v>0</v>
      </c>
      <c r="AE379" s="13">
        <f t="shared" si="225"/>
        <v>0</v>
      </c>
      <c r="AF379" s="13">
        <f t="shared" si="226"/>
        <v>0</v>
      </c>
      <c r="AG379" s="13">
        <f t="shared" si="227"/>
        <v>0</v>
      </c>
      <c r="AH379" s="13">
        <f t="shared" si="228"/>
        <v>0</v>
      </c>
      <c r="AI379" s="13">
        <f t="shared" si="229"/>
        <v>0</v>
      </c>
      <c r="AJ379" s="13">
        <f t="shared" si="230"/>
        <v>0</v>
      </c>
      <c r="AK379" s="13">
        <v>1549.42</v>
      </c>
      <c r="AL379" s="13">
        <v>1549.42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31"/>
        <v>0</v>
      </c>
      <c r="CQ379" s="13">
        <f t="shared" si="251"/>
        <v>1549.42</v>
      </c>
      <c r="CR379" s="13">
        <f t="shared" si="252"/>
        <v>0</v>
      </c>
      <c r="CS379" s="13">
        <f t="shared" si="234"/>
        <v>0</v>
      </c>
      <c r="CT379" s="13">
        <f t="shared" si="235"/>
        <v>0</v>
      </c>
      <c r="CU379" s="13">
        <f t="shared" si="236"/>
        <v>0</v>
      </c>
      <c r="CV379" s="13">
        <f t="shared" si="237"/>
        <v>0</v>
      </c>
      <c r="CW379" s="13">
        <f t="shared" si="238"/>
        <v>0</v>
      </c>
      <c r="CX379" s="13">
        <f t="shared" si="239"/>
        <v>0</v>
      </c>
      <c r="CY379" s="13">
        <f t="shared" si="253"/>
        <v>0</v>
      </c>
      <c r="CZ379" s="13">
        <f t="shared" si="254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361</v>
      </c>
      <c r="DW379" s="13" t="s">
        <v>361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87477271</v>
      </c>
      <c r="EF379" s="13">
        <v>8</v>
      </c>
      <c r="EG379" s="13" t="s">
        <v>370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371</v>
      </c>
      <c r="EM379" s="13" t="s">
        <v>372</v>
      </c>
      <c r="EN379" s="13"/>
      <c r="EO379" s="13" t="s">
        <v>3</v>
      </c>
      <c r="EP379" s="13"/>
      <c r="EQ379" s="13">
        <v>1024</v>
      </c>
      <c r="ER379" s="13">
        <v>1549.42</v>
      </c>
      <c r="ES379" s="13">
        <v>1549.42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1474.8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423</v>
      </c>
      <c r="GB379" s="13"/>
      <c r="GC379" s="13"/>
      <c r="GD379" s="13">
        <v>1</v>
      </c>
      <c r="GE379" s="13"/>
      <c r="GF379" s="13">
        <v>-394040349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42"/>
        <v>0</v>
      </c>
      <c r="GM379" s="13">
        <f t="shared" si="243"/>
        <v>0</v>
      </c>
      <c r="GN379" s="13">
        <f t="shared" si="244"/>
        <v>0</v>
      </c>
      <c r="GO379" s="13">
        <f t="shared" si="245"/>
        <v>0</v>
      </c>
      <c r="GP379" s="13">
        <f t="shared" si="246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47"/>
        <v>0</v>
      </c>
      <c r="GW379" s="13">
        <v>1</v>
      </c>
      <c r="GX379" s="13">
        <f t="shared" si="248"/>
        <v>0</v>
      </c>
      <c r="GY379" s="13"/>
      <c r="GZ379" s="13"/>
      <c r="HA379" s="13">
        <v>0</v>
      </c>
      <c r="HB379" s="13">
        <v>0</v>
      </c>
      <c r="HC379" s="13">
        <f t="shared" si="249"/>
        <v>0</v>
      </c>
      <c r="HD379" s="13"/>
      <c r="HE379" s="13" t="s">
        <v>224</v>
      </c>
      <c r="HF379" s="13" t="s">
        <v>214</v>
      </c>
      <c r="HG379" s="13">
        <f t="shared" si="255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424</v>
      </c>
      <c r="F380" s="11" t="s">
        <v>359</v>
      </c>
      <c r="G380" s="11" t="s">
        <v>425</v>
      </c>
      <c r="H380" s="11" t="s">
        <v>361</v>
      </c>
      <c r="I380" s="11">
        <v>1</v>
      </c>
      <c r="J380" s="11">
        <v>0</v>
      </c>
      <c r="K380" s="11">
        <v>1</v>
      </c>
      <c r="L380" s="11">
        <v>1</v>
      </c>
      <c r="M380" s="11">
        <v>0</v>
      </c>
      <c r="N380" s="11">
        <f t="shared" si="210"/>
        <v>1</v>
      </c>
      <c r="O380" s="11">
        <f t="shared" si="211"/>
        <v>550.92999999999995</v>
      </c>
      <c r="P380" s="11">
        <f t="shared" si="212"/>
        <v>550.92999999999995</v>
      </c>
      <c r="Q380" s="11">
        <f t="shared" si="213"/>
        <v>0</v>
      </c>
      <c r="R380" s="11">
        <f t="shared" si="214"/>
        <v>0</v>
      </c>
      <c r="S380" s="11">
        <f t="shared" si="215"/>
        <v>0</v>
      </c>
      <c r="T380" s="11">
        <f t="shared" si="216"/>
        <v>0</v>
      </c>
      <c r="U380" s="11">
        <f t="shared" si="217"/>
        <v>0</v>
      </c>
      <c r="V380" s="11">
        <f t="shared" si="218"/>
        <v>0</v>
      </c>
      <c r="W380" s="11">
        <f t="shared" si="219"/>
        <v>0</v>
      </c>
      <c r="X380" s="11">
        <f t="shared" si="220"/>
        <v>0</v>
      </c>
      <c r="Y380" s="11">
        <f t="shared" si="221"/>
        <v>0</v>
      </c>
      <c r="Z380" s="11"/>
      <c r="AA380" s="11">
        <v>91157964</v>
      </c>
      <c r="AB380" s="11">
        <f t="shared" si="222"/>
        <v>550.92999999999995</v>
      </c>
      <c r="AC380" s="11">
        <f t="shared" si="223"/>
        <v>550.92999999999995</v>
      </c>
      <c r="AD380" s="11">
        <f t="shared" si="224"/>
        <v>0</v>
      </c>
      <c r="AE380" s="11">
        <f t="shared" si="225"/>
        <v>0</v>
      </c>
      <c r="AF380" s="11">
        <f t="shared" si="226"/>
        <v>0</v>
      </c>
      <c r="AG380" s="11">
        <f t="shared" si="227"/>
        <v>0</v>
      </c>
      <c r="AH380" s="11">
        <f t="shared" si="228"/>
        <v>0</v>
      </c>
      <c r="AI380" s="11">
        <f t="shared" si="229"/>
        <v>0</v>
      </c>
      <c r="AJ380" s="11">
        <f t="shared" si="230"/>
        <v>0</v>
      </c>
      <c r="AK380" s="11">
        <v>550.92999999999995</v>
      </c>
      <c r="AL380" s="11">
        <v>550.92999999999995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22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31"/>
        <v>550.92999999999995</v>
      </c>
      <c r="CQ380" s="11">
        <f t="shared" si="251"/>
        <v>550.92999999999995</v>
      </c>
      <c r="CR380" s="11">
        <f t="shared" si="252"/>
        <v>0</v>
      </c>
      <c r="CS380" s="11">
        <f t="shared" si="234"/>
        <v>0</v>
      </c>
      <c r="CT380" s="11">
        <f t="shared" si="235"/>
        <v>0</v>
      </c>
      <c r="CU380" s="11">
        <f t="shared" si="236"/>
        <v>0</v>
      </c>
      <c r="CV380" s="11">
        <f t="shared" si="237"/>
        <v>0</v>
      </c>
      <c r="CW380" s="11">
        <f t="shared" si="238"/>
        <v>0</v>
      </c>
      <c r="CX380" s="11">
        <f t="shared" si="239"/>
        <v>0</v>
      </c>
      <c r="CY380" s="11">
        <f t="shared" si="253"/>
        <v>0</v>
      </c>
      <c r="CZ380" s="11">
        <f t="shared" si="254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361</v>
      </c>
      <c r="DW380" s="11" t="s">
        <v>361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87477271</v>
      </c>
      <c r="EF380" s="11">
        <v>8</v>
      </c>
      <c r="EG380" s="11" t="s">
        <v>370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371</v>
      </c>
      <c r="EM380" s="11" t="s">
        <v>372</v>
      </c>
      <c r="EN380" s="11"/>
      <c r="EO380" s="11" t="s">
        <v>3</v>
      </c>
      <c r="EP380" s="11"/>
      <c r="EQ380" s="11">
        <v>131072</v>
      </c>
      <c r="ER380" s="11">
        <v>550.92999999999995</v>
      </c>
      <c r="ES380" s="11">
        <v>550.92999999999995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524.4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426</v>
      </c>
      <c r="GB380" s="11"/>
      <c r="GC380" s="11"/>
      <c r="GD380" s="11">
        <v>1</v>
      </c>
      <c r="GE380" s="11"/>
      <c r="GF380" s="11">
        <v>-516804020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42"/>
        <v>0</v>
      </c>
      <c r="GM380" s="11">
        <f t="shared" si="243"/>
        <v>550.92999999999995</v>
      </c>
      <c r="GN380" s="11">
        <f t="shared" si="244"/>
        <v>550.92999999999995</v>
      </c>
      <c r="GO380" s="11">
        <f t="shared" si="245"/>
        <v>0</v>
      </c>
      <c r="GP380" s="11">
        <f t="shared" si="246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47"/>
        <v>0</v>
      </c>
      <c r="GW380" s="11">
        <v>1</v>
      </c>
      <c r="GX380" s="11">
        <f t="shared" si="248"/>
        <v>0</v>
      </c>
      <c r="GY380" s="11"/>
      <c r="GZ380" s="11"/>
      <c r="HA380" s="11">
        <v>0</v>
      </c>
      <c r="HB380" s="11">
        <v>0</v>
      </c>
      <c r="HC380" s="11">
        <f t="shared" si="249"/>
        <v>0</v>
      </c>
      <c r="HD380" s="11"/>
      <c r="HE380" s="11" t="s">
        <v>224</v>
      </c>
      <c r="HF380" s="11" t="s">
        <v>214</v>
      </c>
      <c r="HG380" s="11">
        <f t="shared" si="255"/>
        <v>550.92999999999995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424</v>
      </c>
      <c r="F381" s="13" t="s">
        <v>359</v>
      </c>
      <c r="G381" s="13" t="s">
        <v>425</v>
      </c>
      <c r="H381" s="13" t="s">
        <v>361</v>
      </c>
      <c r="I381" s="13">
        <v>1</v>
      </c>
      <c r="J381" s="13">
        <v>0</v>
      </c>
      <c r="K381" s="13">
        <v>1</v>
      </c>
      <c r="L381" s="13">
        <v>1</v>
      </c>
      <c r="M381" s="13">
        <v>0</v>
      </c>
      <c r="N381" s="13">
        <f t="shared" si="210"/>
        <v>1</v>
      </c>
      <c r="O381" s="13">
        <f t="shared" si="211"/>
        <v>550.92999999999995</v>
      </c>
      <c r="P381" s="13">
        <f t="shared" si="212"/>
        <v>550.92999999999995</v>
      </c>
      <c r="Q381" s="13">
        <f t="shared" si="213"/>
        <v>0</v>
      </c>
      <c r="R381" s="13">
        <f t="shared" si="214"/>
        <v>0</v>
      </c>
      <c r="S381" s="13">
        <f t="shared" si="215"/>
        <v>0</v>
      </c>
      <c r="T381" s="13">
        <f t="shared" si="216"/>
        <v>0</v>
      </c>
      <c r="U381" s="13">
        <f t="shared" si="217"/>
        <v>0</v>
      </c>
      <c r="V381" s="13">
        <f t="shared" si="218"/>
        <v>0</v>
      </c>
      <c r="W381" s="13">
        <f t="shared" si="219"/>
        <v>0</v>
      </c>
      <c r="X381" s="13">
        <f t="shared" si="220"/>
        <v>0</v>
      </c>
      <c r="Y381" s="13">
        <f t="shared" si="221"/>
        <v>0</v>
      </c>
      <c r="Z381" s="13"/>
      <c r="AA381" s="13">
        <v>91157899</v>
      </c>
      <c r="AB381" s="13">
        <f t="shared" si="222"/>
        <v>550.92999999999995</v>
      </c>
      <c r="AC381" s="13">
        <f t="shared" si="223"/>
        <v>550.92999999999995</v>
      </c>
      <c r="AD381" s="13">
        <f t="shared" si="224"/>
        <v>0</v>
      </c>
      <c r="AE381" s="13">
        <f t="shared" si="225"/>
        <v>0</v>
      </c>
      <c r="AF381" s="13">
        <f t="shared" si="226"/>
        <v>0</v>
      </c>
      <c r="AG381" s="13">
        <f t="shared" si="227"/>
        <v>0</v>
      </c>
      <c r="AH381" s="13">
        <f t="shared" si="228"/>
        <v>0</v>
      </c>
      <c r="AI381" s="13">
        <f t="shared" si="229"/>
        <v>0</v>
      </c>
      <c r="AJ381" s="13">
        <f t="shared" si="230"/>
        <v>0</v>
      </c>
      <c r="AK381" s="13">
        <v>550.92999999999995</v>
      </c>
      <c r="AL381" s="13">
        <v>550.92999999999995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22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31"/>
        <v>550.92999999999995</v>
      </c>
      <c r="CQ381" s="13">
        <f t="shared" si="251"/>
        <v>550.92999999999995</v>
      </c>
      <c r="CR381" s="13">
        <f t="shared" si="252"/>
        <v>0</v>
      </c>
      <c r="CS381" s="13">
        <f t="shared" si="234"/>
        <v>0</v>
      </c>
      <c r="CT381" s="13">
        <f t="shared" si="235"/>
        <v>0</v>
      </c>
      <c r="CU381" s="13">
        <f t="shared" si="236"/>
        <v>0</v>
      </c>
      <c r="CV381" s="13">
        <f t="shared" si="237"/>
        <v>0</v>
      </c>
      <c r="CW381" s="13">
        <f t="shared" si="238"/>
        <v>0</v>
      </c>
      <c r="CX381" s="13">
        <f t="shared" si="239"/>
        <v>0</v>
      </c>
      <c r="CY381" s="13">
        <f t="shared" si="253"/>
        <v>0</v>
      </c>
      <c r="CZ381" s="13">
        <f t="shared" si="254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361</v>
      </c>
      <c r="DW381" s="13" t="s">
        <v>361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87477271</v>
      </c>
      <c r="EF381" s="13">
        <v>8</v>
      </c>
      <c r="EG381" s="13" t="s">
        <v>370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371</v>
      </c>
      <c r="EM381" s="13" t="s">
        <v>372</v>
      </c>
      <c r="EN381" s="13"/>
      <c r="EO381" s="13" t="s">
        <v>3</v>
      </c>
      <c r="EP381" s="13"/>
      <c r="EQ381" s="13">
        <v>131072</v>
      </c>
      <c r="ER381" s="13">
        <v>550.92999999999995</v>
      </c>
      <c r="ES381" s="13">
        <v>550.92999999999995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524.4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426</v>
      </c>
      <c r="GB381" s="13"/>
      <c r="GC381" s="13"/>
      <c r="GD381" s="13">
        <v>1</v>
      </c>
      <c r="GE381" s="13"/>
      <c r="GF381" s="13">
        <v>-516804020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42"/>
        <v>0</v>
      </c>
      <c r="GM381" s="13">
        <f t="shared" si="243"/>
        <v>550.92999999999995</v>
      </c>
      <c r="GN381" s="13">
        <f t="shared" si="244"/>
        <v>550.92999999999995</v>
      </c>
      <c r="GO381" s="13">
        <f t="shared" si="245"/>
        <v>0</v>
      </c>
      <c r="GP381" s="13">
        <f t="shared" si="246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47"/>
        <v>0</v>
      </c>
      <c r="GW381" s="13">
        <v>1</v>
      </c>
      <c r="GX381" s="13">
        <f t="shared" si="248"/>
        <v>0</v>
      </c>
      <c r="GY381" s="13"/>
      <c r="GZ381" s="13"/>
      <c r="HA381" s="13">
        <v>0</v>
      </c>
      <c r="HB381" s="13">
        <v>0</v>
      </c>
      <c r="HC381" s="13">
        <f t="shared" si="249"/>
        <v>0</v>
      </c>
      <c r="HD381" s="13"/>
      <c r="HE381" s="13" t="s">
        <v>224</v>
      </c>
      <c r="HF381" s="13" t="s">
        <v>214</v>
      </c>
      <c r="HG381" s="13">
        <f t="shared" si="255"/>
        <v>550.92999999999995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427</v>
      </c>
      <c r="F382" s="11" t="s">
        <v>359</v>
      </c>
      <c r="G382" s="11" t="s">
        <v>428</v>
      </c>
      <c r="H382" s="11" t="s">
        <v>361</v>
      </c>
      <c r="I382" s="11">
        <v>2</v>
      </c>
      <c r="J382" s="11">
        <v>0</v>
      </c>
      <c r="K382" s="11">
        <v>2</v>
      </c>
      <c r="L382" s="11">
        <v>2</v>
      </c>
      <c r="M382" s="11">
        <v>0</v>
      </c>
      <c r="N382" s="11">
        <f t="shared" si="210"/>
        <v>2</v>
      </c>
      <c r="O382" s="11">
        <f t="shared" si="211"/>
        <v>446.3</v>
      </c>
      <c r="P382" s="11">
        <f t="shared" si="212"/>
        <v>446.3</v>
      </c>
      <c r="Q382" s="11">
        <f t="shared" si="213"/>
        <v>0</v>
      </c>
      <c r="R382" s="11">
        <f t="shared" si="214"/>
        <v>0</v>
      </c>
      <c r="S382" s="11">
        <f t="shared" si="215"/>
        <v>0</v>
      </c>
      <c r="T382" s="11">
        <f t="shared" si="216"/>
        <v>0</v>
      </c>
      <c r="U382" s="11">
        <f t="shared" si="217"/>
        <v>0</v>
      </c>
      <c r="V382" s="11">
        <f t="shared" si="218"/>
        <v>0</v>
      </c>
      <c r="W382" s="11">
        <f t="shared" si="219"/>
        <v>0</v>
      </c>
      <c r="X382" s="11">
        <f t="shared" si="220"/>
        <v>0</v>
      </c>
      <c r="Y382" s="11">
        <f t="shared" si="221"/>
        <v>0</v>
      </c>
      <c r="Z382" s="11"/>
      <c r="AA382" s="11">
        <v>91157964</v>
      </c>
      <c r="AB382" s="11">
        <f t="shared" si="222"/>
        <v>223.15</v>
      </c>
      <c r="AC382" s="11">
        <f t="shared" si="223"/>
        <v>223.15</v>
      </c>
      <c r="AD382" s="11">
        <f t="shared" si="224"/>
        <v>0</v>
      </c>
      <c r="AE382" s="11">
        <f t="shared" si="225"/>
        <v>0</v>
      </c>
      <c r="AF382" s="11">
        <f t="shared" si="226"/>
        <v>0</v>
      </c>
      <c r="AG382" s="11">
        <f t="shared" si="227"/>
        <v>0</v>
      </c>
      <c r="AH382" s="11">
        <f t="shared" si="228"/>
        <v>0</v>
      </c>
      <c r="AI382" s="11">
        <f t="shared" si="229"/>
        <v>0</v>
      </c>
      <c r="AJ382" s="11">
        <f t="shared" si="230"/>
        <v>0</v>
      </c>
      <c r="AK382" s="11">
        <v>223.15</v>
      </c>
      <c r="AL382" s="11">
        <v>223.15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23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31"/>
        <v>446.3</v>
      </c>
      <c r="CQ382" s="11">
        <f t="shared" si="251"/>
        <v>223.15</v>
      </c>
      <c r="CR382" s="11">
        <f t="shared" si="252"/>
        <v>0</v>
      </c>
      <c r="CS382" s="11">
        <f t="shared" si="234"/>
        <v>0</v>
      </c>
      <c r="CT382" s="11">
        <f t="shared" si="235"/>
        <v>0</v>
      </c>
      <c r="CU382" s="11">
        <f t="shared" si="236"/>
        <v>0</v>
      </c>
      <c r="CV382" s="11">
        <f t="shared" si="237"/>
        <v>0</v>
      </c>
      <c r="CW382" s="11">
        <f t="shared" si="238"/>
        <v>0</v>
      </c>
      <c r="CX382" s="11">
        <f t="shared" si="239"/>
        <v>0</v>
      </c>
      <c r="CY382" s="11">
        <f t="shared" si="253"/>
        <v>0</v>
      </c>
      <c r="CZ382" s="11">
        <f t="shared" si="254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361</v>
      </c>
      <c r="DW382" s="11" t="s">
        <v>361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87477271</v>
      </c>
      <c r="EF382" s="11">
        <v>8</v>
      </c>
      <c r="EG382" s="11" t="s">
        <v>370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371</v>
      </c>
      <c r="EM382" s="11" t="s">
        <v>372</v>
      </c>
      <c r="EN382" s="11"/>
      <c r="EO382" s="11" t="s">
        <v>3</v>
      </c>
      <c r="EP382" s="11"/>
      <c r="EQ382" s="11">
        <v>131072</v>
      </c>
      <c r="ER382" s="11">
        <v>223.15</v>
      </c>
      <c r="ES382" s="11">
        <v>223.15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212.4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429</v>
      </c>
      <c r="GB382" s="11"/>
      <c r="GC382" s="11"/>
      <c r="GD382" s="11">
        <v>1</v>
      </c>
      <c r="GE382" s="11"/>
      <c r="GF382" s="11">
        <v>-2067756131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42"/>
        <v>0</v>
      </c>
      <c r="GM382" s="11">
        <f t="shared" si="243"/>
        <v>446.3</v>
      </c>
      <c r="GN382" s="11">
        <f t="shared" si="244"/>
        <v>446.3</v>
      </c>
      <c r="GO382" s="11">
        <f t="shared" si="245"/>
        <v>0</v>
      </c>
      <c r="GP382" s="11">
        <f t="shared" si="246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47"/>
        <v>0</v>
      </c>
      <c r="GW382" s="11">
        <v>1</v>
      </c>
      <c r="GX382" s="11">
        <f t="shared" si="248"/>
        <v>0</v>
      </c>
      <c r="GY382" s="11"/>
      <c r="GZ382" s="11"/>
      <c r="HA382" s="11">
        <v>0</v>
      </c>
      <c r="HB382" s="11">
        <v>0</v>
      </c>
      <c r="HC382" s="11">
        <f t="shared" si="249"/>
        <v>0</v>
      </c>
      <c r="HD382" s="11"/>
      <c r="HE382" s="11" t="s">
        <v>224</v>
      </c>
      <c r="HF382" s="11" t="s">
        <v>214</v>
      </c>
      <c r="HG382" s="11">
        <f t="shared" si="255"/>
        <v>446.3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427</v>
      </c>
      <c r="F383" s="13" t="s">
        <v>359</v>
      </c>
      <c r="G383" s="13" t="s">
        <v>428</v>
      </c>
      <c r="H383" s="13" t="s">
        <v>361</v>
      </c>
      <c r="I383" s="13">
        <v>2</v>
      </c>
      <c r="J383" s="13">
        <v>0</v>
      </c>
      <c r="K383" s="13">
        <v>2</v>
      </c>
      <c r="L383" s="13">
        <v>2</v>
      </c>
      <c r="M383" s="13">
        <v>0</v>
      </c>
      <c r="N383" s="13">
        <f t="shared" si="210"/>
        <v>2</v>
      </c>
      <c r="O383" s="13">
        <f t="shared" si="211"/>
        <v>446.3</v>
      </c>
      <c r="P383" s="13">
        <f t="shared" si="212"/>
        <v>446.3</v>
      </c>
      <c r="Q383" s="13">
        <f t="shared" si="213"/>
        <v>0</v>
      </c>
      <c r="R383" s="13">
        <f t="shared" si="214"/>
        <v>0</v>
      </c>
      <c r="S383" s="13">
        <f t="shared" si="215"/>
        <v>0</v>
      </c>
      <c r="T383" s="13">
        <f t="shared" si="216"/>
        <v>0</v>
      </c>
      <c r="U383" s="13">
        <f t="shared" si="217"/>
        <v>0</v>
      </c>
      <c r="V383" s="13">
        <f t="shared" si="218"/>
        <v>0</v>
      </c>
      <c r="W383" s="13">
        <f t="shared" si="219"/>
        <v>0</v>
      </c>
      <c r="X383" s="13">
        <f t="shared" si="220"/>
        <v>0</v>
      </c>
      <c r="Y383" s="13">
        <f t="shared" si="221"/>
        <v>0</v>
      </c>
      <c r="Z383" s="13"/>
      <c r="AA383" s="13">
        <v>91157899</v>
      </c>
      <c r="AB383" s="13">
        <f t="shared" si="222"/>
        <v>223.15</v>
      </c>
      <c r="AC383" s="13">
        <f t="shared" si="223"/>
        <v>223.15</v>
      </c>
      <c r="AD383" s="13">
        <f t="shared" si="224"/>
        <v>0</v>
      </c>
      <c r="AE383" s="13">
        <f t="shared" si="225"/>
        <v>0</v>
      </c>
      <c r="AF383" s="13">
        <f t="shared" si="226"/>
        <v>0</v>
      </c>
      <c r="AG383" s="13">
        <f t="shared" si="227"/>
        <v>0</v>
      </c>
      <c r="AH383" s="13">
        <f t="shared" si="228"/>
        <v>0</v>
      </c>
      <c r="AI383" s="13">
        <f t="shared" si="229"/>
        <v>0</v>
      </c>
      <c r="AJ383" s="13">
        <f t="shared" si="230"/>
        <v>0</v>
      </c>
      <c r="AK383" s="13">
        <v>223.15</v>
      </c>
      <c r="AL383" s="13">
        <v>223.15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23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31"/>
        <v>446.3</v>
      </c>
      <c r="CQ383" s="13">
        <f t="shared" si="251"/>
        <v>223.15</v>
      </c>
      <c r="CR383" s="13">
        <f t="shared" si="252"/>
        <v>0</v>
      </c>
      <c r="CS383" s="13">
        <f t="shared" si="234"/>
        <v>0</v>
      </c>
      <c r="CT383" s="13">
        <f t="shared" si="235"/>
        <v>0</v>
      </c>
      <c r="CU383" s="13">
        <f t="shared" si="236"/>
        <v>0</v>
      </c>
      <c r="CV383" s="13">
        <f t="shared" si="237"/>
        <v>0</v>
      </c>
      <c r="CW383" s="13">
        <f t="shared" si="238"/>
        <v>0</v>
      </c>
      <c r="CX383" s="13">
        <f t="shared" si="239"/>
        <v>0</v>
      </c>
      <c r="CY383" s="13">
        <f t="shared" si="253"/>
        <v>0</v>
      </c>
      <c r="CZ383" s="13">
        <f t="shared" si="254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361</v>
      </c>
      <c r="DW383" s="13" t="s">
        <v>361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87477271</v>
      </c>
      <c r="EF383" s="13">
        <v>8</v>
      </c>
      <c r="EG383" s="13" t="s">
        <v>370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371</v>
      </c>
      <c r="EM383" s="13" t="s">
        <v>372</v>
      </c>
      <c r="EN383" s="13"/>
      <c r="EO383" s="13" t="s">
        <v>3</v>
      </c>
      <c r="EP383" s="13"/>
      <c r="EQ383" s="13">
        <v>131072</v>
      </c>
      <c r="ER383" s="13">
        <v>223.15</v>
      </c>
      <c r="ES383" s="13">
        <v>223.15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212.4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429</v>
      </c>
      <c r="GB383" s="13"/>
      <c r="GC383" s="13"/>
      <c r="GD383" s="13">
        <v>1</v>
      </c>
      <c r="GE383" s="13"/>
      <c r="GF383" s="13">
        <v>-2067756131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42"/>
        <v>0</v>
      </c>
      <c r="GM383" s="13">
        <f t="shared" si="243"/>
        <v>446.3</v>
      </c>
      <c r="GN383" s="13">
        <f t="shared" si="244"/>
        <v>446.3</v>
      </c>
      <c r="GO383" s="13">
        <f t="shared" si="245"/>
        <v>0</v>
      </c>
      <c r="GP383" s="13">
        <f t="shared" si="246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47"/>
        <v>0</v>
      </c>
      <c r="GW383" s="13">
        <v>1</v>
      </c>
      <c r="GX383" s="13">
        <f t="shared" si="248"/>
        <v>0</v>
      </c>
      <c r="GY383" s="13"/>
      <c r="GZ383" s="13"/>
      <c r="HA383" s="13">
        <v>0</v>
      </c>
      <c r="HB383" s="13">
        <v>0</v>
      </c>
      <c r="HC383" s="13">
        <f t="shared" si="249"/>
        <v>0</v>
      </c>
      <c r="HD383" s="13"/>
      <c r="HE383" s="13" t="s">
        <v>224</v>
      </c>
      <c r="HF383" s="13" t="s">
        <v>214</v>
      </c>
      <c r="HG383" s="13">
        <f t="shared" si="255"/>
        <v>446.3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430</v>
      </c>
      <c r="F384" s="11" t="s">
        <v>359</v>
      </c>
      <c r="G384" s="11" t="s">
        <v>431</v>
      </c>
      <c r="H384" s="11" t="s">
        <v>361</v>
      </c>
      <c r="I384" s="11">
        <v>0</v>
      </c>
      <c r="J384" s="11">
        <v>0</v>
      </c>
      <c r="K384" s="11">
        <v>0</v>
      </c>
      <c r="L384" s="11">
        <v>2</v>
      </c>
      <c r="M384" s="11">
        <v>2</v>
      </c>
      <c r="N384" s="11">
        <f t="shared" si="210"/>
        <v>0</v>
      </c>
      <c r="O384" s="11">
        <f t="shared" si="211"/>
        <v>0</v>
      </c>
      <c r="P384" s="11">
        <f t="shared" si="212"/>
        <v>0</v>
      </c>
      <c r="Q384" s="11">
        <f t="shared" si="213"/>
        <v>0</v>
      </c>
      <c r="R384" s="11">
        <f t="shared" si="214"/>
        <v>0</v>
      </c>
      <c r="S384" s="11">
        <f t="shared" si="215"/>
        <v>0</v>
      </c>
      <c r="T384" s="11">
        <f t="shared" si="216"/>
        <v>0</v>
      </c>
      <c r="U384" s="11">
        <f t="shared" si="217"/>
        <v>0</v>
      </c>
      <c r="V384" s="11">
        <f t="shared" si="218"/>
        <v>0</v>
      </c>
      <c r="W384" s="11">
        <f t="shared" si="219"/>
        <v>0</v>
      </c>
      <c r="X384" s="11">
        <f t="shared" si="220"/>
        <v>0</v>
      </c>
      <c r="Y384" s="11">
        <f t="shared" si="221"/>
        <v>0</v>
      </c>
      <c r="Z384" s="11"/>
      <c r="AA384" s="11">
        <v>91157964</v>
      </c>
      <c r="AB384" s="11">
        <f t="shared" si="222"/>
        <v>78.95</v>
      </c>
      <c r="AC384" s="11">
        <f t="shared" si="223"/>
        <v>78.95</v>
      </c>
      <c r="AD384" s="11">
        <f t="shared" si="224"/>
        <v>0</v>
      </c>
      <c r="AE384" s="11">
        <f t="shared" si="225"/>
        <v>0</v>
      </c>
      <c r="AF384" s="11">
        <f t="shared" si="226"/>
        <v>0</v>
      </c>
      <c r="AG384" s="11">
        <f t="shared" si="227"/>
        <v>0</v>
      </c>
      <c r="AH384" s="11">
        <f t="shared" si="228"/>
        <v>0</v>
      </c>
      <c r="AI384" s="11">
        <f t="shared" si="229"/>
        <v>0</v>
      </c>
      <c r="AJ384" s="11">
        <f t="shared" si="230"/>
        <v>0</v>
      </c>
      <c r="AK384" s="11">
        <v>78.95</v>
      </c>
      <c r="AL384" s="11">
        <v>78.95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24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si="231"/>
        <v>0</v>
      </c>
      <c r="CQ384" s="11">
        <f t="shared" si="251"/>
        <v>78.95</v>
      </c>
      <c r="CR384" s="11">
        <f t="shared" si="252"/>
        <v>0</v>
      </c>
      <c r="CS384" s="11">
        <f t="shared" si="234"/>
        <v>0</v>
      </c>
      <c r="CT384" s="11">
        <f t="shared" si="235"/>
        <v>0</v>
      </c>
      <c r="CU384" s="11">
        <f t="shared" si="236"/>
        <v>0</v>
      </c>
      <c r="CV384" s="11">
        <f t="shared" si="237"/>
        <v>0</v>
      </c>
      <c r="CW384" s="11">
        <f t="shared" si="238"/>
        <v>0</v>
      </c>
      <c r="CX384" s="11">
        <f t="shared" si="239"/>
        <v>0</v>
      </c>
      <c r="CY384" s="11">
        <f t="shared" si="253"/>
        <v>0</v>
      </c>
      <c r="CZ384" s="11">
        <f t="shared" si="254"/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361</v>
      </c>
      <c r="DW384" s="11" t="s">
        <v>361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87477271</v>
      </c>
      <c r="EF384" s="11">
        <v>8</v>
      </c>
      <c r="EG384" s="11" t="s">
        <v>370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371</v>
      </c>
      <c r="EM384" s="11" t="s">
        <v>372</v>
      </c>
      <c r="EN384" s="11"/>
      <c r="EO384" s="11" t="s">
        <v>3</v>
      </c>
      <c r="EP384" s="11"/>
      <c r="EQ384" s="11">
        <v>131072</v>
      </c>
      <c r="ER384" s="11">
        <v>78.95</v>
      </c>
      <c r="ES384" s="11">
        <v>78.95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75.150000000000006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432</v>
      </c>
      <c r="GB384" s="11"/>
      <c r="GC384" s="11"/>
      <c r="GD384" s="11">
        <v>1</v>
      </c>
      <c r="GE384" s="11"/>
      <c r="GF384" s="11">
        <v>747778277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si="242"/>
        <v>0</v>
      </c>
      <c r="GM384" s="11">
        <f t="shared" si="243"/>
        <v>0</v>
      </c>
      <c r="GN384" s="11">
        <f t="shared" si="244"/>
        <v>0</v>
      </c>
      <c r="GO384" s="11">
        <f t="shared" si="245"/>
        <v>0</v>
      </c>
      <c r="GP384" s="11">
        <f t="shared" si="246"/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si="247"/>
        <v>0</v>
      </c>
      <c r="GW384" s="11">
        <v>1</v>
      </c>
      <c r="GX384" s="11">
        <f t="shared" si="248"/>
        <v>0</v>
      </c>
      <c r="GY384" s="11"/>
      <c r="GZ384" s="11"/>
      <c r="HA384" s="11">
        <v>0</v>
      </c>
      <c r="HB384" s="11">
        <v>0</v>
      </c>
      <c r="HC384" s="11">
        <f t="shared" si="249"/>
        <v>0</v>
      </c>
      <c r="HD384" s="11"/>
      <c r="HE384" s="11" t="s">
        <v>224</v>
      </c>
      <c r="HF384" s="11" t="s">
        <v>214</v>
      </c>
      <c r="HG384" s="11">
        <f t="shared" si="255"/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430</v>
      </c>
      <c r="F385" s="13" t="s">
        <v>359</v>
      </c>
      <c r="G385" s="13" t="s">
        <v>431</v>
      </c>
      <c r="H385" s="13" t="s">
        <v>361</v>
      </c>
      <c r="I385" s="13">
        <v>0</v>
      </c>
      <c r="J385" s="13">
        <v>0</v>
      </c>
      <c r="K385" s="13">
        <v>0</v>
      </c>
      <c r="L385" s="13">
        <v>2</v>
      </c>
      <c r="M385" s="13">
        <v>2</v>
      </c>
      <c r="N385" s="13">
        <f t="shared" si="210"/>
        <v>0</v>
      </c>
      <c r="O385" s="13">
        <f t="shared" si="211"/>
        <v>0</v>
      </c>
      <c r="P385" s="13">
        <f t="shared" si="212"/>
        <v>0</v>
      </c>
      <c r="Q385" s="13">
        <f t="shared" si="213"/>
        <v>0</v>
      </c>
      <c r="R385" s="13">
        <f t="shared" si="214"/>
        <v>0</v>
      </c>
      <c r="S385" s="13">
        <f t="shared" si="215"/>
        <v>0</v>
      </c>
      <c r="T385" s="13">
        <f t="shared" si="216"/>
        <v>0</v>
      </c>
      <c r="U385" s="13">
        <f t="shared" si="217"/>
        <v>0</v>
      </c>
      <c r="V385" s="13">
        <f t="shared" si="218"/>
        <v>0</v>
      </c>
      <c r="W385" s="13">
        <f t="shared" si="219"/>
        <v>0</v>
      </c>
      <c r="X385" s="13">
        <f t="shared" si="220"/>
        <v>0</v>
      </c>
      <c r="Y385" s="13">
        <f t="shared" si="221"/>
        <v>0</v>
      </c>
      <c r="Z385" s="13"/>
      <c r="AA385" s="13">
        <v>91157899</v>
      </c>
      <c r="AB385" s="13">
        <f t="shared" si="222"/>
        <v>78.95</v>
      </c>
      <c r="AC385" s="13">
        <f t="shared" si="223"/>
        <v>78.95</v>
      </c>
      <c r="AD385" s="13">
        <f t="shared" si="224"/>
        <v>0</v>
      </c>
      <c r="AE385" s="13">
        <f t="shared" si="225"/>
        <v>0</v>
      </c>
      <c r="AF385" s="13">
        <f t="shared" si="226"/>
        <v>0</v>
      </c>
      <c r="AG385" s="13">
        <f t="shared" si="227"/>
        <v>0</v>
      </c>
      <c r="AH385" s="13">
        <f t="shared" si="228"/>
        <v>0</v>
      </c>
      <c r="AI385" s="13">
        <f t="shared" si="229"/>
        <v>0</v>
      </c>
      <c r="AJ385" s="13">
        <f t="shared" si="230"/>
        <v>0</v>
      </c>
      <c r="AK385" s="13">
        <v>78.95</v>
      </c>
      <c r="AL385" s="13">
        <v>78.95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24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31"/>
        <v>0</v>
      </c>
      <c r="CQ385" s="13">
        <f t="shared" si="251"/>
        <v>78.95</v>
      </c>
      <c r="CR385" s="13">
        <f t="shared" si="252"/>
        <v>0</v>
      </c>
      <c r="CS385" s="13">
        <f t="shared" si="234"/>
        <v>0</v>
      </c>
      <c r="CT385" s="13">
        <f t="shared" si="235"/>
        <v>0</v>
      </c>
      <c r="CU385" s="13">
        <f t="shared" si="236"/>
        <v>0</v>
      </c>
      <c r="CV385" s="13">
        <f t="shared" si="237"/>
        <v>0</v>
      </c>
      <c r="CW385" s="13">
        <f t="shared" si="238"/>
        <v>0</v>
      </c>
      <c r="CX385" s="13">
        <f t="shared" si="239"/>
        <v>0</v>
      </c>
      <c r="CY385" s="13">
        <f t="shared" si="253"/>
        <v>0</v>
      </c>
      <c r="CZ385" s="13">
        <f t="shared" si="254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361</v>
      </c>
      <c r="DW385" s="13" t="s">
        <v>361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87477271</v>
      </c>
      <c r="EF385" s="13">
        <v>8</v>
      </c>
      <c r="EG385" s="13" t="s">
        <v>370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371</v>
      </c>
      <c r="EM385" s="13" t="s">
        <v>372</v>
      </c>
      <c r="EN385" s="13"/>
      <c r="EO385" s="13" t="s">
        <v>3</v>
      </c>
      <c r="EP385" s="13"/>
      <c r="EQ385" s="13">
        <v>131072</v>
      </c>
      <c r="ER385" s="13">
        <v>78.95</v>
      </c>
      <c r="ES385" s="13">
        <v>78.95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75.150000000000006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432</v>
      </c>
      <c r="GB385" s="13"/>
      <c r="GC385" s="13"/>
      <c r="GD385" s="13">
        <v>1</v>
      </c>
      <c r="GE385" s="13"/>
      <c r="GF385" s="13">
        <v>747778277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42"/>
        <v>0</v>
      </c>
      <c r="GM385" s="13">
        <f t="shared" si="243"/>
        <v>0</v>
      </c>
      <c r="GN385" s="13">
        <f t="shared" si="244"/>
        <v>0</v>
      </c>
      <c r="GO385" s="13">
        <f t="shared" si="245"/>
        <v>0</v>
      </c>
      <c r="GP385" s="13">
        <f t="shared" si="246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47"/>
        <v>0</v>
      </c>
      <c r="GW385" s="13">
        <v>1</v>
      </c>
      <c r="GX385" s="13">
        <f t="shared" si="248"/>
        <v>0</v>
      </c>
      <c r="GY385" s="13"/>
      <c r="GZ385" s="13"/>
      <c r="HA385" s="13">
        <v>0</v>
      </c>
      <c r="HB385" s="13">
        <v>0</v>
      </c>
      <c r="HC385" s="13">
        <f t="shared" si="249"/>
        <v>0</v>
      </c>
      <c r="HD385" s="13"/>
      <c r="HE385" s="13" t="s">
        <v>224</v>
      </c>
      <c r="HF385" s="13" t="s">
        <v>214</v>
      </c>
      <c r="HG385" s="13">
        <f t="shared" si="255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433</v>
      </c>
      <c r="F386" s="11" t="s">
        <v>434</v>
      </c>
      <c r="G386" s="11" t="s">
        <v>435</v>
      </c>
      <c r="H386" s="11" t="s">
        <v>253</v>
      </c>
      <c r="I386" s="11">
        <v>0</v>
      </c>
      <c r="J386" s="11">
        <v>0</v>
      </c>
      <c r="K386" s="11">
        <v>0</v>
      </c>
      <c r="L386" s="11">
        <v>0.04</v>
      </c>
      <c r="M386" s="11">
        <v>0.04</v>
      </c>
      <c r="N386" s="11">
        <f t="shared" si="210"/>
        <v>0</v>
      </c>
      <c r="O386" s="11">
        <f t="shared" si="211"/>
        <v>0</v>
      </c>
      <c r="P386" s="11">
        <f t="shared" si="212"/>
        <v>0</v>
      </c>
      <c r="Q386" s="11">
        <f t="shared" si="213"/>
        <v>0</v>
      </c>
      <c r="R386" s="11">
        <f t="shared" si="214"/>
        <v>0</v>
      </c>
      <c r="S386" s="11">
        <f t="shared" si="215"/>
        <v>0</v>
      </c>
      <c r="T386" s="11">
        <f t="shared" si="216"/>
        <v>0</v>
      </c>
      <c r="U386" s="11">
        <f t="shared" si="217"/>
        <v>0</v>
      </c>
      <c r="V386" s="11">
        <f t="shared" si="218"/>
        <v>0</v>
      </c>
      <c r="W386" s="11">
        <f t="shared" si="219"/>
        <v>0</v>
      </c>
      <c r="X386" s="11">
        <f t="shared" si="220"/>
        <v>0</v>
      </c>
      <c r="Y386" s="11">
        <f t="shared" si="221"/>
        <v>0</v>
      </c>
      <c r="Z386" s="11"/>
      <c r="AA386" s="11">
        <v>91157964</v>
      </c>
      <c r="AB386" s="11">
        <f t="shared" si="222"/>
        <v>2045.3</v>
      </c>
      <c r="AC386" s="11">
        <f t="shared" si="223"/>
        <v>2045.3</v>
      </c>
      <c r="AD386" s="11">
        <f t="shared" si="224"/>
        <v>0</v>
      </c>
      <c r="AE386" s="11">
        <f t="shared" si="225"/>
        <v>0</v>
      </c>
      <c r="AF386" s="11">
        <f t="shared" si="226"/>
        <v>0</v>
      </c>
      <c r="AG386" s="11">
        <f t="shared" si="227"/>
        <v>0</v>
      </c>
      <c r="AH386" s="11">
        <f t="shared" si="228"/>
        <v>0</v>
      </c>
      <c r="AI386" s="11">
        <f t="shared" si="229"/>
        <v>0</v>
      </c>
      <c r="AJ386" s="11">
        <f t="shared" si="230"/>
        <v>0</v>
      </c>
      <c r="AK386" s="11">
        <v>2045.3</v>
      </c>
      <c r="AL386" s="11">
        <v>2045.3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1.37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2</v>
      </c>
      <c r="BJ386" s="11" t="s">
        <v>436</v>
      </c>
      <c r="BK386" s="11"/>
      <c r="BL386" s="11"/>
      <c r="BM386" s="11">
        <v>500002</v>
      </c>
      <c r="BN386" s="11">
        <v>0</v>
      </c>
      <c r="BO386" s="11" t="s">
        <v>434</v>
      </c>
      <c r="BP386" s="11">
        <v>1</v>
      </c>
      <c r="BQ386" s="11">
        <v>12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25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31"/>
        <v>0</v>
      </c>
      <c r="CQ386" s="11">
        <f>ROUND(AL386*BC386,2)</f>
        <v>2802.06</v>
      </c>
      <c r="CR386" s="11">
        <f>ROUND(AM386*BB386,2)</f>
        <v>0</v>
      </c>
      <c r="CS386" s="11">
        <f t="shared" si="234"/>
        <v>0</v>
      </c>
      <c r="CT386" s="11">
        <f t="shared" si="235"/>
        <v>0</v>
      </c>
      <c r="CU386" s="11">
        <f t="shared" si="236"/>
        <v>0</v>
      </c>
      <c r="CV386" s="11">
        <f t="shared" si="237"/>
        <v>0</v>
      </c>
      <c r="CW386" s="11">
        <f t="shared" si="238"/>
        <v>0</v>
      </c>
      <c r="CX386" s="11">
        <f t="shared" si="239"/>
        <v>0</v>
      </c>
      <c r="CY386" s="11">
        <f>0</f>
        <v>0</v>
      </c>
      <c r="CZ386" s="11">
        <f>0</f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1013</v>
      </c>
      <c r="DV386" s="11" t="s">
        <v>253</v>
      </c>
      <c r="DW386" s="11" t="s">
        <v>253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87477026</v>
      </c>
      <c r="EF386" s="11">
        <v>12</v>
      </c>
      <c r="EG386" s="11" t="s">
        <v>389</v>
      </c>
      <c r="EH386" s="11">
        <v>0</v>
      </c>
      <c r="EI386" s="11" t="s">
        <v>3</v>
      </c>
      <c r="EJ386" s="11">
        <v>2</v>
      </c>
      <c r="EK386" s="11">
        <v>500002</v>
      </c>
      <c r="EL386" s="11" t="s">
        <v>390</v>
      </c>
      <c r="EM386" s="11" t="s">
        <v>391</v>
      </c>
      <c r="EN386" s="11"/>
      <c r="EO386" s="11" t="s">
        <v>3</v>
      </c>
      <c r="EP386" s="11"/>
      <c r="EQ386" s="11">
        <v>131072</v>
      </c>
      <c r="ER386" s="11">
        <v>2045.3</v>
      </c>
      <c r="ES386" s="11">
        <v>2045.3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3</v>
      </c>
      <c r="GB386" s="11"/>
      <c r="GC386" s="11"/>
      <c r="GD386" s="11">
        <v>1</v>
      </c>
      <c r="GE386" s="11"/>
      <c r="GF386" s="11">
        <v>539800229</v>
      </c>
      <c r="GG386" s="11">
        <v>2</v>
      </c>
      <c r="GH386" s="11">
        <v>1</v>
      </c>
      <c r="GI386" s="11">
        <v>2</v>
      </c>
      <c r="GJ386" s="11">
        <v>0</v>
      </c>
      <c r="GK386" s="11">
        <v>0</v>
      </c>
      <c r="GL386" s="11">
        <f t="shared" si="242"/>
        <v>0</v>
      </c>
      <c r="GM386" s="11">
        <f t="shared" si="243"/>
        <v>0</v>
      </c>
      <c r="GN386" s="11">
        <f t="shared" si="244"/>
        <v>0</v>
      </c>
      <c r="GO386" s="11">
        <f t="shared" si="245"/>
        <v>0</v>
      </c>
      <c r="GP386" s="11">
        <f t="shared" si="246"/>
        <v>0</v>
      </c>
      <c r="GQ386" s="11"/>
      <c r="GR386" s="11">
        <v>0</v>
      </c>
      <c r="GS386" s="11">
        <v>3</v>
      </c>
      <c r="GT386" s="11">
        <v>0</v>
      </c>
      <c r="GU386" s="11" t="s">
        <v>3</v>
      </c>
      <c r="GV386" s="11">
        <f t="shared" si="247"/>
        <v>0</v>
      </c>
      <c r="GW386" s="11">
        <v>1</v>
      </c>
      <c r="GX386" s="11">
        <f t="shared" si="248"/>
        <v>0</v>
      </c>
      <c r="GY386" s="11"/>
      <c r="GZ386" s="11"/>
      <c r="HA386" s="11">
        <v>0</v>
      </c>
      <c r="HB386" s="11">
        <v>0</v>
      </c>
      <c r="HC386" s="11">
        <f t="shared" si="249"/>
        <v>0</v>
      </c>
      <c r="HD386" s="11"/>
      <c r="HE386" s="11" t="s">
        <v>3</v>
      </c>
      <c r="HF386" s="11" t="s">
        <v>3</v>
      </c>
      <c r="HG386" s="11"/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433</v>
      </c>
      <c r="F387" s="13" t="s">
        <v>434</v>
      </c>
      <c r="G387" s="13" t="s">
        <v>435</v>
      </c>
      <c r="H387" s="13" t="s">
        <v>253</v>
      </c>
      <c r="I387" s="13">
        <v>0</v>
      </c>
      <c r="J387" s="13">
        <v>0</v>
      </c>
      <c r="K387" s="13">
        <v>0</v>
      </c>
      <c r="L387" s="13">
        <v>0.04</v>
      </c>
      <c r="M387" s="13">
        <v>0.04</v>
      </c>
      <c r="N387" s="13">
        <f t="shared" si="210"/>
        <v>0</v>
      </c>
      <c r="O387" s="13">
        <f t="shared" si="211"/>
        <v>0</v>
      </c>
      <c r="P387" s="13">
        <f t="shared" si="212"/>
        <v>0</v>
      </c>
      <c r="Q387" s="13">
        <f t="shared" si="213"/>
        <v>0</v>
      </c>
      <c r="R387" s="13">
        <f t="shared" si="214"/>
        <v>0</v>
      </c>
      <c r="S387" s="13">
        <f t="shared" si="215"/>
        <v>0</v>
      </c>
      <c r="T387" s="13">
        <f t="shared" si="216"/>
        <v>0</v>
      </c>
      <c r="U387" s="13">
        <f t="shared" si="217"/>
        <v>0</v>
      </c>
      <c r="V387" s="13">
        <f t="shared" si="218"/>
        <v>0</v>
      </c>
      <c r="W387" s="13">
        <f t="shared" si="219"/>
        <v>0</v>
      </c>
      <c r="X387" s="13">
        <f t="shared" si="220"/>
        <v>0</v>
      </c>
      <c r="Y387" s="13">
        <f t="shared" si="221"/>
        <v>0</v>
      </c>
      <c r="Z387" s="13"/>
      <c r="AA387" s="13">
        <v>91157899</v>
      </c>
      <c r="AB387" s="13">
        <f t="shared" si="222"/>
        <v>2045.3</v>
      </c>
      <c r="AC387" s="13">
        <f t="shared" si="223"/>
        <v>2045.3</v>
      </c>
      <c r="AD387" s="13">
        <f t="shared" si="224"/>
        <v>0</v>
      </c>
      <c r="AE387" s="13">
        <f t="shared" si="225"/>
        <v>0</v>
      </c>
      <c r="AF387" s="13">
        <f t="shared" si="226"/>
        <v>0</v>
      </c>
      <c r="AG387" s="13">
        <f t="shared" si="227"/>
        <v>0</v>
      </c>
      <c r="AH387" s="13">
        <f t="shared" si="228"/>
        <v>0</v>
      </c>
      <c r="AI387" s="13">
        <f t="shared" si="229"/>
        <v>0</v>
      </c>
      <c r="AJ387" s="13">
        <f t="shared" si="230"/>
        <v>0</v>
      </c>
      <c r="AK387" s="13">
        <v>2045.3</v>
      </c>
      <c r="AL387" s="13">
        <v>2045.3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1.37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2</v>
      </c>
      <c r="BJ387" s="13" t="s">
        <v>436</v>
      </c>
      <c r="BK387" s="13"/>
      <c r="BL387" s="13"/>
      <c r="BM387" s="13">
        <v>500002</v>
      </c>
      <c r="BN387" s="13">
        <v>0</v>
      </c>
      <c r="BO387" s="13" t="s">
        <v>434</v>
      </c>
      <c r="BP387" s="13">
        <v>1</v>
      </c>
      <c r="BQ387" s="13">
        <v>12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25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31"/>
        <v>0</v>
      </c>
      <c r="CQ387" s="13">
        <f>ROUND(AL387*BC387,2)</f>
        <v>2802.06</v>
      </c>
      <c r="CR387" s="13">
        <f>ROUND(AM387*BB387,2)</f>
        <v>0</v>
      </c>
      <c r="CS387" s="13">
        <f t="shared" si="234"/>
        <v>0</v>
      </c>
      <c r="CT387" s="13">
        <f t="shared" si="235"/>
        <v>0</v>
      </c>
      <c r="CU387" s="13">
        <f t="shared" si="236"/>
        <v>0</v>
      </c>
      <c r="CV387" s="13">
        <f t="shared" si="237"/>
        <v>0</v>
      </c>
      <c r="CW387" s="13">
        <f t="shared" si="238"/>
        <v>0</v>
      </c>
      <c r="CX387" s="13">
        <f t="shared" si="239"/>
        <v>0</v>
      </c>
      <c r="CY387" s="13">
        <f>0</f>
        <v>0</v>
      </c>
      <c r="CZ387" s="13">
        <f>0</f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1013</v>
      </c>
      <c r="DV387" s="13" t="s">
        <v>253</v>
      </c>
      <c r="DW387" s="13" t="s">
        <v>253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87477026</v>
      </c>
      <c r="EF387" s="13">
        <v>12</v>
      </c>
      <c r="EG387" s="13" t="s">
        <v>389</v>
      </c>
      <c r="EH387" s="13">
        <v>0</v>
      </c>
      <c r="EI387" s="13" t="s">
        <v>3</v>
      </c>
      <c r="EJ387" s="13">
        <v>2</v>
      </c>
      <c r="EK387" s="13">
        <v>500002</v>
      </c>
      <c r="EL387" s="13" t="s">
        <v>390</v>
      </c>
      <c r="EM387" s="13" t="s">
        <v>391</v>
      </c>
      <c r="EN387" s="13"/>
      <c r="EO387" s="13" t="s">
        <v>3</v>
      </c>
      <c r="EP387" s="13"/>
      <c r="EQ387" s="13">
        <v>131072</v>
      </c>
      <c r="ER387" s="13">
        <v>2045.3</v>
      </c>
      <c r="ES387" s="13">
        <v>2045.3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3</v>
      </c>
      <c r="GB387" s="13"/>
      <c r="GC387" s="13"/>
      <c r="GD387" s="13">
        <v>1</v>
      </c>
      <c r="GE387" s="13"/>
      <c r="GF387" s="13">
        <v>539800229</v>
      </c>
      <c r="GG387" s="13">
        <v>2</v>
      </c>
      <c r="GH387" s="13">
        <v>1</v>
      </c>
      <c r="GI387" s="13">
        <v>2</v>
      </c>
      <c r="GJ387" s="13">
        <v>0</v>
      </c>
      <c r="GK387" s="13">
        <v>0</v>
      </c>
      <c r="GL387" s="13">
        <f t="shared" si="242"/>
        <v>0</v>
      </c>
      <c r="GM387" s="13">
        <f t="shared" si="243"/>
        <v>0</v>
      </c>
      <c r="GN387" s="13">
        <f t="shared" si="244"/>
        <v>0</v>
      </c>
      <c r="GO387" s="13">
        <f t="shared" si="245"/>
        <v>0</v>
      </c>
      <c r="GP387" s="13">
        <f t="shared" si="246"/>
        <v>0</v>
      </c>
      <c r="GQ387" s="13"/>
      <c r="GR387" s="13">
        <v>0</v>
      </c>
      <c r="GS387" s="13">
        <v>3</v>
      </c>
      <c r="GT387" s="13">
        <v>0</v>
      </c>
      <c r="GU387" s="13" t="s">
        <v>3</v>
      </c>
      <c r="GV387" s="13">
        <f t="shared" si="247"/>
        <v>0</v>
      </c>
      <c r="GW387" s="13">
        <v>1</v>
      </c>
      <c r="GX387" s="13">
        <f t="shared" si="248"/>
        <v>0</v>
      </c>
      <c r="GY387" s="13"/>
      <c r="GZ387" s="13"/>
      <c r="HA387" s="13">
        <v>0</v>
      </c>
      <c r="HB387" s="13">
        <v>0</v>
      </c>
      <c r="HC387" s="13">
        <f t="shared" si="249"/>
        <v>0</v>
      </c>
      <c r="HD387" s="13"/>
      <c r="HE387" s="13" t="s">
        <v>3</v>
      </c>
      <c r="HF387" s="13" t="s">
        <v>3</v>
      </c>
      <c r="HG387" s="13"/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437</v>
      </c>
      <c r="F388" s="11" t="s">
        <v>359</v>
      </c>
      <c r="G388" s="11" t="s">
        <v>438</v>
      </c>
      <c r="H388" s="11" t="s">
        <v>361</v>
      </c>
      <c r="I388" s="11">
        <v>0</v>
      </c>
      <c r="J388" s="11">
        <v>0</v>
      </c>
      <c r="K388" s="11">
        <v>0</v>
      </c>
      <c r="L388" s="11">
        <v>6</v>
      </c>
      <c r="M388" s="11">
        <v>6</v>
      </c>
      <c r="N388" s="11">
        <f t="shared" si="210"/>
        <v>0</v>
      </c>
      <c r="O388" s="11">
        <f t="shared" si="211"/>
        <v>0</v>
      </c>
      <c r="P388" s="11">
        <f t="shared" si="212"/>
        <v>0</v>
      </c>
      <c r="Q388" s="11">
        <f t="shared" si="213"/>
        <v>0</v>
      </c>
      <c r="R388" s="11">
        <f t="shared" si="214"/>
        <v>0</v>
      </c>
      <c r="S388" s="11">
        <f t="shared" si="215"/>
        <v>0</v>
      </c>
      <c r="T388" s="11">
        <f t="shared" si="216"/>
        <v>0</v>
      </c>
      <c r="U388" s="11">
        <f t="shared" si="217"/>
        <v>0</v>
      </c>
      <c r="V388" s="11">
        <f t="shared" si="218"/>
        <v>0</v>
      </c>
      <c r="W388" s="11">
        <f t="shared" si="219"/>
        <v>0</v>
      </c>
      <c r="X388" s="11">
        <f t="shared" si="220"/>
        <v>0</v>
      </c>
      <c r="Y388" s="11">
        <f t="shared" si="221"/>
        <v>0</v>
      </c>
      <c r="Z388" s="11"/>
      <c r="AA388" s="11">
        <v>91157964</v>
      </c>
      <c r="AB388" s="11">
        <f t="shared" si="222"/>
        <v>15.13</v>
      </c>
      <c r="AC388" s="11">
        <f t="shared" si="223"/>
        <v>15.13</v>
      </c>
      <c r="AD388" s="11">
        <f t="shared" si="224"/>
        <v>0</v>
      </c>
      <c r="AE388" s="11">
        <f t="shared" si="225"/>
        <v>0</v>
      </c>
      <c r="AF388" s="11">
        <f t="shared" si="226"/>
        <v>0</v>
      </c>
      <c r="AG388" s="11">
        <f t="shared" si="227"/>
        <v>0</v>
      </c>
      <c r="AH388" s="11">
        <f t="shared" si="228"/>
        <v>0</v>
      </c>
      <c r="AI388" s="11">
        <f t="shared" si="229"/>
        <v>0</v>
      </c>
      <c r="AJ388" s="11">
        <f t="shared" si="230"/>
        <v>0</v>
      </c>
      <c r="AK388" s="11">
        <v>15.13</v>
      </c>
      <c r="AL388" s="11">
        <v>15.13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26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31"/>
        <v>0</v>
      </c>
      <c r="CQ388" s="11">
        <f t="shared" ref="CQ388:CR391" si="256">ROUND(AL388,2)</f>
        <v>15.13</v>
      </c>
      <c r="CR388" s="11">
        <f t="shared" si="256"/>
        <v>0</v>
      </c>
      <c r="CS388" s="11">
        <f t="shared" si="234"/>
        <v>0</v>
      </c>
      <c r="CT388" s="11">
        <f t="shared" si="235"/>
        <v>0</v>
      </c>
      <c r="CU388" s="11">
        <f t="shared" si="236"/>
        <v>0</v>
      </c>
      <c r="CV388" s="11">
        <f t="shared" si="237"/>
        <v>0</v>
      </c>
      <c r="CW388" s="11">
        <f t="shared" si="238"/>
        <v>0</v>
      </c>
      <c r="CX388" s="11">
        <f t="shared" si="239"/>
        <v>0</v>
      </c>
      <c r="CY388" s="11">
        <f>(((S388+R388)*AT388)/100)</f>
        <v>0</v>
      </c>
      <c r="CZ388" s="11">
        <f>(((S388+R388)*AU388)/100)</f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1010</v>
      </c>
      <c r="DV388" s="11" t="s">
        <v>361</v>
      </c>
      <c r="DW388" s="11" t="s">
        <v>361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87477271</v>
      </c>
      <c r="EF388" s="11">
        <v>8</v>
      </c>
      <c r="EG388" s="11" t="s">
        <v>370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371</v>
      </c>
      <c r="EM388" s="11" t="s">
        <v>372</v>
      </c>
      <c r="EN388" s="11"/>
      <c r="EO388" s="11" t="s">
        <v>3</v>
      </c>
      <c r="EP388" s="11"/>
      <c r="EQ388" s="11">
        <v>131072</v>
      </c>
      <c r="ER388" s="11">
        <v>15.13</v>
      </c>
      <c r="ES388" s="11">
        <v>15.13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14.4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439</v>
      </c>
      <c r="GB388" s="11"/>
      <c r="GC388" s="11"/>
      <c r="GD388" s="11">
        <v>1</v>
      </c>
      <c r="GE388" s="11"/>
      <c r="GF388" s="11">
        <v>876740145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42"/>
        <v>0</v>
      </c>
      <c r="GM388" s="11">
        <f t="shared" si="243"/>
        <v>0</v>
      </c>
      <c r="GN388" s="11">
        <f t="shared" si="244"/>
        <v>0</v>
      </c>
      <c r="GO388" s="11">
        <f t="shared" si="245"/>
        <v>0</v>
      </c>
      <c r="GP388" s="11">
        <f t="shared" si="246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47"/>
        <v>0</v>
      </c>
      <c r="GW388" s="11">
        <v>1</v>
      </c>
      <c r="GX388" s="11">
        <f t="shared" si="248"/>
        <v>0</v>
      </c>
      <c r="GY388" s="11"/>
      <c r="GZ388" s="11"/>
      <c r="HA388" s="11">
        <v>0</v>
      </c>
      <c r="HB388" s="11">
        <v>0</v>
      </c>
      <c r="HC388" s="11">
        <f t="shared" si="249"/>
        <v>0</v>
      </c>
      <c r="HD388" s="11"/>
      <c r="HE388" s="11" t="s">
        <v>224</v>
      </c>
      <c r="HF388" s="11" t="s">
        <v>214</v>
      </c>
      <c r="HG388" s="11">
        <f>ROUND(ROUND(AL388,2)*I388,2)</f>
        <v>0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437</v>
      </c>
      <c r="F389" s="13" t="s">
        <v>359</v>
      </c>
      <c r="G389" s="13" t="s">
        <v>438</v>
      </c>
      <c r="H389" s="13" t="s">
        <v>361</v>
      </c>
      <c r="I389" s="13">
        <v>0</v>
      </c>
      <c r="J389" s="13">
        <v>0</v>
      </c>
      <c r="K389" s="13">
        <v>0</v>
      </c>
      <c r="L389" s="13">
        <v>6</v>
      </c>
      <c r="M389" s="13">
        <v>6</v>
      </c>
      <c r="N389" s="13">
        <f t="shared" si="210"/>
        <v>0</v>
      </c>
      <c r="O389" s="13">
        <f t="shared" si="211"/>
        <v>0</v>
      </c>
      <c r="P389" s="13">
        <f t="shared" si="212"/>
        <v>0</v>
      </c>
      <c r="Q389" s="13">
        <f t="shared" si="213"/>
        <v>0</v>
      </c>
      <c r="R389" s="13">
        <f t="shared" si="214"/>
        <v>0</v>
      </c>
      <c r="S389" s="13">
        <f t="shared" si="215"/>
        <v>0</v>
      </c>
      <c r="T389" s="13">
        <f t="shared" si="216"/>
        <v>0</v>
      </c>
      <c r="U389" s="13">
        <f t="shared" si="217"/>
        <v>0</v>
      </c>
      <c r="V389" s="13">
        <f t="shared" si="218"/>
        <v>0</v>
      </c>
      <c r="W389" s="13">
        <f t="shared" si="219"/>
        <v>0</v>
      </c>
      <c r="X389" s="13">
        <f t="shared" si="220"/>
        <v>0</v>
      </c>
      <c r="Y389" s="13">
        <f t="shared" si="221"/>
        <v>0</v>
      </c>
      <c r="Z389" s="13"/>
      <c r="AA389" s="13">
        <v>91157899</v>
      </c>
      <c r="AB389" s="13">
        <f t="shared" si="222"/>
        <v>15.13</v>
      </c>
      <c r="AC389" s="13">
        <f t="shared" si="223"/>
        <v>15.13</v>
      </c>
      <c r="AD389" s="13">
        <f t="shared" si="224"/>
        <v>0</v>
      </c>
      <c r="AE389" s="13">
        <f t="shared" si="225"/>
        <v>0</v>
      </c>
      <c r="AF389" s="13">
        <f t="shared" si="226"/>
        <v>0</v>
      </c>
      <c r="AG389" s="13">
        <f t="shared" si="227"/>
        <v>0</v>
      </c>
      <c r="AH389" s="13">
        <f t="shared" si="228"/>
        <v>0</v>
      </c>
      <c r="AI389" s="13">
        <f t="shared" si="229"/>
        <v>0</v>
      </c>
      <c r="AJ389" s="13">
        <f t="shared" si="230"/>
        <v>0</v>
      </c>
      <c r="AK389" s="13">
        <v>15.13</v>
      </c>
      <c r="AL389" s="13">
        <v>15.13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26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31"/>
        <v>0</v>
      </c>
      <c r="CQ389" s="13">
        <f t="shared" si="256"/>
        <v>15.13</v>
      </c>
      <c r="CR389" s="13">
        <f t="shared" si="256"/>
        <v>0</v>
      </c>
      <c r="CS389" s="13">
        <f t="shared" si="234"/>
        <v>0</v>
      </c>
      <c r="CT389" s="13">
        <f t="shared" si="235"/>
        <v>0</v>
      </c>
      <c r="CU389" s="13">
        <f t="shared" si="236"/>
        <v>0</v>
      </c>
      <c r="CV389" s="13">
        <f t="shared" si="237"/>
        <v>0</v>
      </c>
      <c r="CW389" s="13">
        <f t="shared" si="238"/>
        <v>0</v>
      </c>
      <c r="CX389" s="13">
        <f t="shared" si="239"/>
        <v>0</v>
      </c>
      <c r="CY389" s="13">
        <f>(((S389+R389)*AT389)/100)</f>
        <v>0</v>
      </c>
      <c r="CZ389" s="13">
        <f>(((S389+R389)*AU389)/100)</f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1010</v>
      </c>
      <c r="DV389" s="13" t="s">
        <v>361</v>
      </c>
      <c r="DW389" s="13" t="s">
        <v>361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87477271</v>
      </c>
      <c r="EF389" s="13">
        <v>8</v>
      </c>
      <c r="EG389" s="13" t="s">
        <v>370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371</v>
      </c>
      <c r="EM389" s="13" t="s">
        <v>372</v>
      </c>
      <c r="EN389" s="13"/>
      <c r="EO389" s="13" t="s">
        <v>3</v>
      </c>
      <c r="EP389" s="13"/>
      <c r="EQ389" s="13">
        <v>131072</v>
      </c>
      <c r="ER389" s="13">
        <v>15.13</v>
      </c>
      <c r="ES389" s="13">
        <v>15.13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14.4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439</v>
      </c>
      <c r="GB389" s="13"/>
      <c r="GC389" s="13"/>
      <c r="GD389" s="13">
        <v>1</v>
      </c>
      <c r="GE389" s="13"/>
      <c r="GF389" s="13">
        <v>876740145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42"/>
        <v>0</v>
      </c>
      <c r="GM389" s="13">
        <f t="shared" si="243"/>
        <v>0</v>
      </c>
      <c r="GN389" s="13">
        <f t="shared" si="244"/>
        <v>0</v>
      </c>
      <c r="GO389" s="13">
        <f t="shared" si="245"/>
        <v>0</v>
      </c>
      <c r="GP389" s="13">
        <f t="shared" si="246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47"/>
        <v>0</v>
      </c>
      <c r="GW389" s="13">
        <v>1</v>
      </c>
      <c r="GX389" s="13">
        <f t="shared" si="248"/>
        <v>0</v>
      </c>
      <c r="GY389" s="13"/>
      <c r="GZ389" s="13"/>
      <c r="HA389" s="13">
        <v>0</v>
      </c>
      <c r="HB389" s="13">
        <v>0</v>
      </c>
      <c r="HC389" s="13">
        <f t="shared" si="249"/>
        <v>0</v>
      </c>
      <c r="HD389" s="13"/>
      <c r="HE389" s="13" t="s">
        <v>224</v>
      </c>
      <c r="HF389" s="13" t="s">
        <v>214</v>
      </c>
      <c r="HG389" s="13">
        <f>ROUND(ROUND(AL389,2)*I389,2)</f>
        <v>0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359</v>
      </c>
      <c r="G390" s="11" t="s">
        <v>440</v>
      </c>
      <c r="H390" s="11" t="s">
        <v>361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10"/>
        <v>0</v>
      </c>
      <c r="O390" s="11">
        <f t="shared" si="211"/>
        <v>0</v>
      </c>
      <c r="P390" s="11">
        <f t="shared" si="212"/>
        <v>0</v>
      </c>
      <c r="Q390" s="11">
        <f t="shared" si="213"/>
        <v>0</v>
      </c>
      <c r="R390" s="11">
        <f t="shared" si="214"/>
        <v>0</v>
      </c>
      <c r="S390" s="11">
        <f t="shared" si="215"/>
        <v>0</v>
      </c>
      <c r="T390" s="11">
        <f t="shared" si="216"/>
        <v>0</v>
      </c>
      <c r="U390" s="11">
        <f t="shared" si="217"/>
        <v>0</v>
      </c>
      <c r="V390" s="11">
        <f t="shared" si="218"/>
        <v>0</v>
      </c>
      <c r="W390" s="11">
        <f t="shared" si="219"/>
        <v>0</v>
      </c>
      <c r="X390" s="11">
        <f t="shared" si="220"/>
        <v>0</v>
      </c>
      <c r="Y390" s="11">
        <f t="shared" si="221"/>
        <v>0</v>
      </c>
      <c r="Z390" s="11"/>
      <c r="AA390" s="11">
        <v>-1</v>
      </c>
      <c r="AB390" s="11">
        <f t="shared" si="222"/>
        <v>1048.92</v>
      </c>
      <c r="AC390" s="11">
        <f t="shared" si="223"/>
        <v>1048.92</v>
      </c>
      <c r="AD390" s="11">
        <f t="shared" si="224"/>
        <v>0</v>
      </c>
      <c r="AE390" s="11">
        <f t="shared" si="225"/>
        <v>0</v>
      </c>
      <c r="AF390" s="11">
        <f t="shared" si="226"/>
        <v>0</v>
      </c>
      <c r="AG390" s="11">
        <f t="shared" si="227"/>
        <v>0</v>
      </c>
      <c r="AH390" s="11">
        <f t="shared" si="228"/>
        <v>0</v>
      </c>
      <c r="AI390" s="11">
        <f t="shared" si="229"/>
        <v>0</v>
      </c>
      <c r="AJ390" s="11">
        <f t="shared" si="230"/>
        <v>0</v>
      </c>
      <c r="AK390" s="11">
        <v>1048.92</v>
      </c>
      <c r="AL390" s="11">
        <v>1048.92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1</v>
      </c>
      <c r="BJ390" s="11" t="s">
        <v>3</v>
      </c>
      <c r="BK390" s="11"/>
      <c r="BL390" s="11"/>
      <c r="BM390" s="11">
        <v>1100</v>
      </c>
      <c r="BN390" s="11">
        <v>0</v>
      </c>
      <c r="BO390" s="11" t="s">
        <v>3</v>
      </c>
      <c r="BP390" s="11">
        <v>0</v>
      </c>
      <c r="BQ390" s="11">
        <v>8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31"/>
        <v>0</v>
      </c>
      <c r="CQ390" s="11">
        <f t="shared" si="256"/>
        <v>1048.92</v>
      </c>
      <c r="CR390" s="11">
        <f t="shared" si="256"/>
        <v>0</v>
      </c>
      <c r="CS390" s="11">
        <f t="shared" si="234"/>
        <v>0</v>
      </c>
      <c r="CT390" s="11">
        <f t="shared" si="235"/>
        <v>0</v>
      </c>
      <c r="CU390" s="11">
        <f t="shared" si="236"/>
        <v>0</v>
      </c>
      <c r="CV390" s="11">
        <f t="shared" si="237"/>
        <v>0</v>
      </c>
      <c r="CW390" s="11">
        <f t="shared" si="238"/>
        <v>0</v>
      </c>
      <c r="CX390" s="11">
        <f t="shared" si="239"/>
        <v>0</v>
      </c>
      <c r="CY390" s="11">
        <f>(((S390+R390)*AT390)/100)</f>
        <v>0</v>
      </c>
      <c r="CZ390" s="11">
        <f>(((S390+R390)*AU390)/100)</f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1010</v>
      </c>
      <c r="DV390" s="11" t="s">
        <v>361</v>
      </c>
      <c r="DW390" s="11" t="s">
        <v>361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87477271</v>
      </c>
      <c r="EF390" s="11">
        <v>8</v>
      </c>
      <c r="EG390" s="11" t="s">
        <v>370</v>
      </c>
      <c r="EH390" s="11">
        <v>0</v>
      </c>
      <c r="EI390" s="11" t="s">
        <v>3</v>
      </c>
      <c r="EJ390" s="11">
        <v>1</v>
      </c>
      <c r="EK390" s="11">
        <v>1100</v>
      </c>
      <c r="EL390" s="11" t="s">
        <v>371</v>
      </c>
      <c r="EM390" s="11" t="s">
        <v>372</v>
      </c>
      <c r="EN390" s="11"/>
      <c r="EO390" s="11" t="s">
        <v>3</v>
      </c>
      <c r="EP390" s="11"/>
      <c r="EQ390" s="11">
        <v>132096</v>
      </c>
      <c r="ER390" s="11">
        <v>1048.92</v>
      </c>
      <c r="ES390" s="11">
        <v>1048.92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5</v>
      </c>
      <c r="FA390" s="11"/>
      <c r="FB390" s="11"/>
      <c r="FC390" s="11">
        <v>0</v>
      </c>
      <c r="FD390" s="11">
        <v>18</v>
      </c>
      <c r="FE390" s="11"/>
      <c r="FF390" s="11">
        <v>998.4</v>
      </c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441</v>
      </c>
      <c r="GB390" s="11"/>
      <c r="GC390" s="11"/>
      <c r="GD390" s="11">
        <v>1</v>
      </c>
      <c r="GE390" s="11"/>
      <c r="GF390" s="11">
        <v>1178557198</v>
      </c>
      <c r="GG390" s="11">
        <v>2</v>
      </c>
      <c r="GH390" s="11">
        <v>3</v>
      </c>
      <c r="GI390" s="11">
        <v>-2</v>
      </c>
      <c r="GJ390" s="11">
        <v>0</v>
      </c>
      <c r="GK390" s="11">
        <v>0</v>
      </c>
      <c r="GL390" s="11">
        <f t="shared" si="242"/>
        <v>0</v>
      </c>
      <c r="GM390" s="11">
        <f t="shared" si="243"/>
        <v>0</v>
      </c>
      <c r="GN390" s="11">
        <f t="shared" si="244"/>
        <v>0</v>
      </c>
      <c r="GO390" s="11">
        <f t="shared" si="245"/>
        <v>0</v>
      </c>
      <c r="GP390" s="11">
        <f t="shared" si="246"/>
        <v>0</v>
      </c>
      <c r="GQ390" s="11"/>
      <c r="GR390" s="11">
        <v>1</v>
      </c>
      <c r="GS390" s="11">
        <v>1</v>
      </c>
      <c r="GT390" s="11">
        <v>0</v>
      </c>
      <c r="GU390" s="11" t="s">
        <v>3</v>
      </c>
      <c r="GV390" s="11">
        <f t="shared" si="247"/>
        <v>0</v>
      </c>
      <c r="GW390" s="11">
        <v>1</v>
      </c>
      <c r="GX390" s="11">
        <f t="shared" si="248"/>
        <v>0</v>
      </c>
      <c r="GY390" s="11"/>
      <c r="GZ390" s="11"/>
      <c r="HA390" s="11">
        <v>0</v>
      </c>
      <c r="HB390" s="11">
        <v>0</v>
      </c>
      <c r="HC390" s="11">
        <f t="shared" si="249"/>
        <v>0</v>
      </c>
      <c r="HD390" s="11"/>
      <c r="HE390" s="11" t="s">
        <v>224</v>
      </c>
      <c r="HF390" s="11" t="s">
        <v>214</v>
      </c>
      <c r="HG390" s="11">
        <f>ROUND(ROUND(AL390,2)*I390,2)</f>
        <v>0</v>
      </c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359</v>
      </c>
      <c r="G391" s="13" t="s">
        <v>440</v>
      </c>
      <c r="H391" s="13" t="s">
        <v>361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10"/>
        <v>0</v>
      </c>
      <c r="O391" s="13">
        <f t="shared" si="211"/>
        <v>0</v>
      </c>
      <c r="P391" s="13">
        <f t="shared" si="212"/>
        <v>0</v>
      </c>
      <c r="Q391" s="13">
        <f t="shared" si="213"/>
        <v>0</v>
      </c>
      <c r="R391" s="13">
        <f t="shared" si="214"/>
        <v>0</v>
      </c>
      <c r="S391" s="13">
        <f t="shared" si="215"/>
        <v>0</v>
      </c>
      <c r="T391" s="13">
        <f t="shared" si="216"/>
        <v>0</v>
      </c>
      <c r="U391" s="13">
        <f t="shared" si="217"/>
        <v>0</v>
      </c>
      <c r="V391" s="13">
        <f t="shared" si="218"/>
        <v>0</v>
      </c>
      <c r="W391" s="13">
        <f t="shared" si="219"/>
        <v>0</v>
      </c>
      <c r="X391" s="13">
        <f t="shared" si="220"/>
        <v>0</v>
      </c>
      <c r="Y391" s="13">
        <f t="shared" si="221"/>
        <v>0</v>
      </c>
      <c r="Z391" s="13"/>
      <c r="AA391" s="13">
        <v>-1</v>
      </c>
      <c r="AB391" s="13">
        <f t="shared" si="222"/>
        <v>1048.92</v>
      </c>
      <c r="AC391" s="13">
        <f t="shared" si="223"/>
        <v>1048.92</v>
      </c>
      <c r="AD391" s="13">
        <f t="shared" si="224"/>
        <v>0</v>
      </c>
      <c r="AE391" s="13">
        <f t="shared" si="225"/>
        <v>0</v>
      </c>
      <c r="AF391" s="13">
        <f t="shared" si="226"/>
        <v>0</v>
      </c>
      <c r="AG391" s="13">
        <f t="shared" si="227"/>
        <v>0</v>
      </c>
      <c r="AH391" s="13">
        <f t="shared" si="228"/>
        <v>0</v>
      </c>
      <c r="AI391" s="13">
        <f t="shared" si="229"/>
        <v>0</v>
      </c>
      <c r="AJ391" s="13">
        <f t="shared" si="230"/>
        <v>0</v>
      </c>
      <c r="AK391" s="13">
        <v>1048.92</v>
      </c>
      <c r="AL391" s="13">
        <v>1048.92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1</v>
      </c>
      <c r="BJ391" s="13" t="s">
        <v>3</v>
      </c>
      <c r="BK391" s="13"/>
      <c r="BL391" s="13"/>
      <c r="BM391" s="13">
        <v>1100</v>
      </c>
      <c r="BN391" s="13">
        <v>0</v>
      </c>
      <c r="BO391" s="13" t="s">
        <v>3</v>
      </c>
      <c r="BP391" s="13">
        <v>0</v>
      </c>
      <c r="BQ391" s="13">
        <v>8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31"/>
        <v>0</v>
      </c>
      <c r="CQ391" s="13">
        <f t="shared" si="256"/>
        <v>1048.92</v>
      </c>
      <c r="CR391" s="13">
        <f t="shared" si="256"/>
        <v>0</v>
      </c>
      <c r="CS391" s="13">
        <f t="shared" si="234"/>
        <v>0</v>
      </c>
      <c r="CT391" s="13">
        <f t="shared" si="235"/>
        <v>0</v>
      </c>
      <c r="CU391" s="13">
        <f t="shared" si="236"/>
        <v>0</v>
      </c>
      <c r="CV391" s="13">
        <f t="shared" si="237"/>
        <v>0</v>
      </c>
      <c r="CW391" s="13">
        <f t="shared" si="238"/>
        <v>0</v>
      </c>
      <c r="CX391" s="13">
        <f t="shared" si="239"/>
        <v>0</v>
      </c>
      <c r="CY391" s="13">
        <f>(((S391+R391)*AT391)/100)</f>
        <v>0</v>
      </c>
      <c r="CZ391" s="13">
        <f>(((S391+R391)*AU391)/100)</f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1010</v>
      </c>
      <c r="DV391" s="13" t="s">
        <v>361</v>
      </c>
      <c r="DW391" s="13" t="s">
        <v>361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87477271</v>
      </c>
      <c r="EF391" s="13">
        <v>8</v>
      </c>
      <c r="EG391" s="13" t="s">
        <v>370</v>
      </c>
      <c r="EH391" s="13">
        <v>0</v>
      </c>
      <c r="EI391" s="13" t="s">
        <v>3</v>
      </c>
      <c r="EJ391" s="13">
        <v>1</v>
      </c>
      <c r="EK391" s="13">
        <v>1100</v>
      </c>
      <c r="EL391" s="13" t="s">
        <v>371</v>
      </c>
      <c r="EM391" s="13" t="s">
        <v>372</v>
      </c>
      <c r="EN391" s="13"/>
      <c r="EO391" s="13" t="s">
        <v>3</v>
      </c>
      <c r="EP391" s="13"/>
      <c r="EQ391" s="13">
        <v>132096</v>
      </c>
      <c r="ER391" s="13">
        <v>1048.92</v>
      </c>
      <c r="ES391" s="13">
        <v>1048.92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>
        <v>5</v>
      </c>
      <c r="FA391" s="13"/>
      <c r="FB391" s="13"/>
      <c r="FC391" s="13">
        <v>0</v>
      </c>
      <c r="FD391" s="13">
        <v>18</v>
      </c>
      <c r="FE391" s="13"/>
      <c r="FF391" s="13">
        <v>998.4</v>
      </c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441</v>
      </c>
      <c r="GB391" s="13"/>
      <c r="GC391" s="13"/>
      <c r="GD391" s="13">
        <v>1</v>
      </c>
      <c r="GE391" s="13"/>
      <c r="GF391" s="13">
        <v>1178557198</v>
      </c>
      <c r="GG391" s="13">
        <v>2</v>
      </c>
      <c r="GH391" s="13">
        <v>3</v>
      </c>
      <c r="GI391" s="13">
        <v>-2</v>
      </c>
      <c r="GJ391" s="13">
        <v>0</v>
      </c>
      <c r="GK391" s="13">
        <v>0</v>
      </c>
      <c r="GL391" s="13">
        <f t="shared" si="242"/>
        <v>0</v>
      </c>
      <c r="GM391" s="13">
        <f t="shared" si="243"/>
        <v>0</v>
      </c>
      <c r="GN391" s="13">
        <f t="shared" si="244"/>
        <v>0</v>
      </c>
      <c r="GO391" s="13">
        <f t="shared" si="245"/>
        <v>0</v>
      </c>
      <c r="GP391" s="13">
        <f t="shared" si="246"/>
        <v>0</v>
      </c>
      <c r="GQ391" s="13"/>
      <c r="GR391" s="13">
        <v>1</v>
      </c>
      <c r="GS391" s="13">
        <v>1</v>
      </c>
      <c r="GT391" s="13">
        <v>0</v>
      </c>
      <c r="GU391" s="13" t="s">
        <v>3</v>
      </c>
      <c r="GV391" s="13">
        <f t="shared" si="247"/>
        <v>0</v>
      </c>
      <c r="GW391" s="13">
        <v>1</v>
      </c>
      <c r="GX391" s="13">
        <f t="shared" si="248"/>
        <v>0</v>
      </c>
      <c r="GY391" s="13"/>
      <c r="GZ391" s="13"/>
      <c r="HA391" s="13">
        <v>0</v>
      </c>
      <c r="HB391" s="13">
        <v>0</v>
      </c>
      <c r="HC391" s="13">
        <f t="shared" si="249"/>
        <v>0</v>
      </c>
      <c r="HD391" s="13"/>
      <c r="HE391" s="13" t="s">
        <v>224</v>
      </c>
      <c r="HF391" s="13" t="s">
        <v>214</v>
      </c>
      <c r="HG391" s="13">
        <f>ROUND(ROUND(AL391,2)*I391,2)</f>
        <v>0</v>
      </c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3</v>
      </c>
      <c r="F392" s="11" t="s">
        <v>442</v>
      </c>
      <c r="G392" s="11" t="s">
        <v>443</v>
      </c>
      <c r="H392" s="11" t="s">
        <v>369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f t="shared" si="210"/>
        <v>0</v>
      </c>
      <c r="O392" s="11">
        <f t="shared" si="211"/>
        <v>0</v>
      </c>
      <c r="P392" s="11">
        <f t="shared" si="212"/>
        <v>0</v>
      </c>
      <c r="Q392" s="11">
        <f t="shared" si="213"/>
        <v>0</v>
      </c>
      <c r="R392" s="11">
        <f t="shared" si="214"/>
        <v>0</v>
      </c>
      <c r="S392" s="11">
        <f t="shared" si="215"/>
        <v>0</v>
      </c>
      <c r="T392" s="11">
        <f t="shared" si="216"/>
        <v>0</v>
      </c>
      <c r="U392" s="11">
        <f t="shared" si="217"/>
        <v>0</v>
      </c>
      <c r="V392" s="11">
        <f t="shared" si="218"/>
        <v>0</v>
      </c>
      <c r="W392" s="11">
        <f t="shared" si="219"/>
        <v>0</v>
      </c>
      <c r="X392" s="11">
        <f t="shared" si="220"/>
        <v>0</v>
      </c>
      <c r="Y392" s="11">
        <f t="shared" si="221"/>
        <v>0</v>
      </c>
      <c r="Z392" s="11"/>
      <c r="AA392" s="11">
        <v>-1</v>
      </c>
      <c r="AB392" s="11">
        <f t="shared" si="222"/>
        <v>102.43</v>
      </c>
      <c r="AC392" s="11">
        <f t="shared" si="223"/>
        <v>102.43</v>
      </c>
      <c r="AD392" s="11">
        <f t="shared" si="224"/>
        <v>0</v>
      </c>
      <c r="AE392" s="11">
        <f t="shared" si="225"/>
        <v>0</v>
      </c>
      <c r="AF392" s="11">
        <f t="shared" si="226"/>
        <v>0</v>
      </c>
      <c r="AG392" s="11">
        <f t="shared" si="227"/>
        <v>0</v>
      </c>
      <c r="AH392" s="11">
        <f t="shared" si="228"/>
        <v>0</v>
      </c>
      <c r="AI392" s="11">
        <f t="shared" si="229"/>
        <v>0</v>
      </c>
      <c r="AJ392" s="11">
        <f t="shared" si="230"/>
        <v>0</v>
      </c>
      <c r="AK392" s="11">
        <v>102.43</v>
      </c>
      <c r="AL392" s="11">
        <v>102.43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2</v>
      </c>
      <c r="BJ392" s="11" t="s">
        <v>444</v>
      </c>
      <c r="BK392" s="11"/>
      <c r="BL392" s="11"/>
      <c r="BM392" s="11">
        <v>500002</v>
      </c>
      <c r="BN392" s="11">
        <v>0</v>
      </c>
      <c r="BO392" s="11" t="s">
        <v>3</v>
      </c>
      <c r="BP392" s="11">
        <v>0</v>
      </c>
      <c r="BQ392" s="11">
        <v>12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31"/>
        <v>0</v>
      </c>
      <c r="CQ392" s="11">
        <f>ROUND(AL392*BC392,2)</f>
        <v>102.43</v>
      </c>
      <c r="CR392" s="11">
        <f>ROUND(AM392*BB392,2)</f>
        <v>0</v>
      </c>
      <c r="CS392" s="11">
        <f t="shared" si="234"/>
        <v>0</v>
      </c>
      <c r="CT392" s="11">
        <f t="shared" si="235"/>
        <v>0</v>
      </c>
      <c r="CU392" s="11">
        <f t="shared" si="236"/>
        <v>0</v>
      </c>
      <c r="CV392" s="11">
        <f t="shared" si="237"/>
        <v>0</v>
      </c>
      <c r="CW392" s="11">
        <f t="shared" si="238"/>
        <v>0</v>
      </c>
      <c r="CX392" s="11">
        <f t="shared" si="239"/>
        <v>0</v>
      </c>
      <c r="CY392" s="11">
        <f>0</f>
        <v>0</v>
      </c>
      <c r="CZ392" s="11">
        <f>0</f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1003</v>
      </c>
      <c r="DV392" s="11" t="s">
        <v>369</v>
      </c>
      <c r="DW392" s="11" t="s">
        <v>369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87477026</v>
      </c>
      <c r="EF392" s="11">
        <v>12</v>
      </c>
      <c r="EG392" s="11" t="s">
        <v>389</v>
      </c>
      <c r="EH392" s="11">
        <v>0</v>
      </c>
      <c r="EI392" s="11" t="s">
        <v>3</v>
      </c>
      <c r="EJ392" s="11">
        <v>2</v>
      </c>
      <c r="EK392" s="11">
        <v>500002</v>
      </c>
      <c r="EL392" s="11" t="s">
        <v>390</v>
      </c>
      <c r="EM392" s="11" t="s">
        <v>391</v>
      </c>
      <c r="EN392" s="11"/>
      <c r="EO392" s="11" t="s">
        <v>3</v>
      </c>
      <c r="EP392" s="11"/>
      <c r="EQ392" s="11">
        <v>132096</v>
      </c>
      <c r="ER392" s="11">
        <v>102.43</v>
      </c>
      <c r="ES392" s="11">
        <v>102.43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3</v>
      </c>
      <c r="GB392" s="11"/>
      <c r="GC392" s="11"/>
      <c r="GD392" s="11">
        <v>1</v>
      </c>
      <c r="GE392" s="11"/>
      <c r="GF392" s="11">
        <v>63107709</v>
      </c>
      <c r="GG392" s="11">
        <v>2</v>
      </c>
      <c r="GH392" s="11">
        <v>1</v>
      </c>
      <c r="GI392" s="11">
        <v>-2</v>
      </c>
      <c r="GJ392" s="11">
        <v>0</v>
      </c>
      <c r="GK392" s="11">
        <v>0</v>
      </c>
      <c r="GL392" s="11">
        <f t="shared" si="242"/>
        <v>0</v>
      </c>
      <c r="GM392" s="11">
        <f t="shared" si="243"/>
        <v>0</v>
      </c>
      <c r="GN392" s="11">
        <f t="shared" si="244"/>
        <v>0</v>
      </c>
      <c r="GO392" s="11">
        <f t="shared" si="245"/>
        <v>0</v>
      </c>
      <c r="GP392" s="11">
        <f t="shared" si="246"/>
        <v>0</v>
      </c>
      <c r="GQ392" s="11"/>
      <c r="GR392" s="11">
        <v>0</v>
      </c>
      <c r="GS392" s="11">
        <v>3</v>
      </c>
      <c r="GT392" s="11">
        <v>0</v>
      </c>
      <c r="GU392" s="11" t="s">
        <v>3</v>
      </c>
      <c r="GV392" s="11">
        <f t="shared" si="247"/>
        <v>0</v>
      </c>
      <c r="GW392" s="11">
        <v>1</v>
      </c>
      <c r="GX392" s="11">
        <f t="shared" si="248"/>
        <v>0</v>
      </c>
      <c r="GY392" s="11"/>
      <c r="GZ392" s="11"/>
      <c r="HA392" s="11">
        <v>0</v>
      </c>
      <c r="HB392" s="11">
        <v>0</v>
      </c>
      <c r="HC392" s="11">
        <f t="shared" si="249"/>
        <v>0</v>
      </c>
      <c r="HD392" s="11"/>
      <c r="HE392" s="11" t="s">
        <v>3</v>
      </c>
      <c r="HF392" s="11" t="s">
        <v>3</v>
      </c>
      <c r="HG392" s="11"/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3</v>
      </c>
      <c r="F393" s="13" t="s">
        <v>442</v>
      </c>
      <c r="G393" s="13" t="s">
        <v>443</v>
      </c>
      <c r="H393" s="13" t="s">
        <v>369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f t="shared" si="210"/>
        <v>0</v>
      </c>
      <c r="O393" s="13">
        <f t="shared" si="211"/>
        <v>0</v>
      </c>
      <c r="P393" s="13">
        <f t="shared" si="212"/>
        <v>0</v>
      </c>
      <c r="Q393" s="13">
        <f t="shared" si="213"/>
        <v>0</v>
      </c>
      <c r="R393" s="13">
        <f t="shared" si="214"/>
        <v>0</v>
      </c>
      <c r="S393" s="13">
        <f t="shared" si="215"/>
        <v>0</v>
      </c>
      <c r="T393" s="13">
        <f t="shared" si="216"/>
        <v>0</v>
      </c>
      <c r="U393" s="13">
        <f t="shared" si="217"/>
        <v>0</v>
      </c>
      <c r="V393" s="13">
        <f t="shared" si="218"/>
        <v>0</v>
      </c>
      <c r="W393" s="13">
        <f t="shared" si="219"/>
        <v>0</v>
      </c>
      <c r="X393" s="13">
        <f t="shared" si="220"/>
        <v>0</v>
      </c>
      <c r="Y393" s="13">
        <f t="shared" si="221"/>
        <v>0</v>
      </c>
      <c r="Z393" s="13"/>
      <c r="AA393" s="13">
        <v>-1</v>
      </c>
      <c r="AB393" s="13">
        <f t="shared" si="222"/>
        <v>102.43</v>
      </c>
      <c r="AC393" s="13">
        <f t="shared" si="223"/>
        <v>102.43</v>
      </c>
      <c r="AD393" s="13">
        <f t="shared" si="224"/>
        <v>0</v>
      </c>
      <c r="AE393" s="13">
        <f t="shared" si="225"/>
        <v>0</v>
      </c>
      <c r="AF393" s="13">
        <f t="shared" si="226"/>
        <v>0</v>
      </c>
      <c r="AG393" s="13">
        <f t="shared" si="227"/>
        <v>0</v>
      </c>
      <c r="AH393" s="13">
        <f t="shared" si="228"/>
        <v>0</v>
      </c>
      <c r="AI393" s="13">
        <f t="shared" si="229"/>
        <v>0</v>
      </c>
      <c r="AJ393" s="13">
        <f t="shared" si="230"/>
        <v>0</v>
      </c>
      <c r="AK393" s="13">
        <v>102.43</v>
      </c>
      <c r="AL393" s="13">
        <v>102.43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2</v>
      </c>
      <c r="BJ393" s="13" t="s">
        <v>444</v>
      </c>
      <c r="BK393" s="13"/>
      <c r="BL393" s="13"/>
      <c r="BM393" s="13">
        <v>500002</v>
      </c>
      <c r="BN393" s="13">
        <v>0</v>
      </c>
      <c r="BO393" s="13" t="s">
        <v>3</v>
      </c>
      <c r="BP393" s="13">
        <v>0</v>
      </c>
      <c r="BQ393" s="13">
        <v>12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31"/>
        <v>0</v>
      </c>
      <c r="CQ393" s="13">
        <f>ROUND(AL393*BC393,2)</f>
        <v>102.43</v>
      </c>
      <c r="CR393" s="13">
        <f>ROUND(AM393*BB393,2)</f>
        <v>0</v>
      </c>
      <c r="CS393" s="13">
        <f t="shared" si="234"/>
        <v>0</v>
      </c>
      <c r="CT393" s="13">
        <f t="shared" si="235"/>
        <v>0</v>
      </c>
      <c r="CU393" s="13">
        <f t="shared" si="236"/>
        <v>0</v>
      </c>
      <c r="CV393" s="13">
        <f t="shared" si="237"/>
        <v>0</v>
      </c>
      <c r="CW393" s="13">
        <f t="shared" si="238"/>
        <v>0</v>
      </c>
      <c r="CX393" s="13">
        <f t="shared" si="239"/>
        <v>0</v>
      </c>
      <c r="CY393" s="13">
        <f>0</f>
        <v>0</v>
      </c>
      <c r="CZ393" s="13">
        <f>0</f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1003</v>
      </c>
      <c r="DV393" s="13" t="s">
        <v>369</v>
      </c>
      <c r="DW393" s="13" t="s">
        <v>369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87477026</v>
      </c>
      <c r="EF393" s="13">
        <v>12</v>
      </c>
      <c r="EG393" s="13" t="s">
        <v>389</v>
      </c>
      <c r="EH393" s="13">
        <v>0</v>
      </c>
      <c r="EI393" s="13" t="s">
        <v>3</v>
      </c>
      <c r="EJ393" s="13">
        <v>2</v>
      </c>
      <c r="EK393" s="13">
        <v>500002</v>
      </c>
      <c r="EL393" s="13" t="s">
        <v>390</v>
      </c>
      <c r="EM393" s="13" t="s">
        <v>391</v>
      </c>
      <c r="EN393" s="13"/>
      <c r="EO393" s="13" t="s">
        <v>3</v>
      </c>
      <c r="EP393" s="13"/>
      <c r="EQ393" s="13">
        <v>132096</v>
      </c>
      <c r="ER393" s="13">
        <v>102.43</v>
      </c>
      <c r="ES393" s="13">
        <v>102.43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3</v>
      </c>
      <c r="GB393" s="13"/>
      <c r="GC393" s="13"/>
      <c r="GD393" s="13">
        <v>1</v>
      </c>
      <c r="GE393" s="13"/>
      <c r="GF393" s="13">
        <v>63107709</v>
      </c>
      <c r="GG393" s="13">
        <v>2</v>
      </c>
      <c r="GH393" s="13">
        <v>1</v>
      </c>
      <c r="GI393" s="13">
        <v>-2</v>
      </c>
      <c r="GJ393" s="13">
        <v>0</v>
      </c>
      <c r="GK393" s="13">
        <v>0</v>
      </c>
      <c r="GL393" s="13">
        <f t="shared" si="242"/>
        <v>0</v>
      </c>
      <c r="GM393" s="13">
        <f t="shared" si="243"/>
        <v>0</v>
      </c>
      <c r="GN393" s="13">
        <f t="shared" si="244"/>
        <v>0</v>
      </c>
      <c r="GO393" s="13">
        <f t="shared" si="245"/>
        <v>0</v>
      </c>
      <c r="GP393" s="13">
        <f t="shared" si="246"/>
        <v>0</v>
      </c>
      <c r="GQ393" s="13"/>
      <c r="GR393" s="13">
        <v>0</v>
      </c>
      <c r="GS393" s="13">
        <v>3</v>
      </c>
      <c r="GT393" s="13">
        <v>0</v>
      </c>
      <c r="GU393" s="13" t="s">
        <v>3</v>
      </c>
      <c r="GV393" s="13">
        <f t="shared" si="247"/>
        <v>0</v>
      </c>
      <c r="GW393" s="13">
        <v>1</v>
      </c>
      <c r="GX393" s="13">
        <f t="shared" si="248"/>
        <v>0</v>
      </c>
      <c r="GY393" s="13"/>
      <c r="GZ393" s="13"/>
      <c r="HA393" s="13">
        <v>0</v>
      </c>
      <c r="HB393" s="13">
        <v>0</v>
      </c>
      <c r="HC393" s="13">
        <f t="shared" si="249"/>
        <v>0</v>
      </c>
      <c r="HD393" s="13"/>
      <c r="HE393" s="13" t="s">
        <v>3</v>
      </c>
      <c r="HF393" s="13" t="s">
        <v>3</v>
      </c>
      <c r="HG393" s="13"/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445</v>
      </c>
      <c r="F394" s="11" t="s">
        <v>367</v>
      </c>
      <c r="G394" s="11" t="s">
        <v>446</v>
      </c>
      <c r="H394" s="11" t="s">
        <v>361</v>
      </c>
      <c r="I394" s="11">
        <v>0</v>
      </c>
      <c r="J394" s="11">
        <v>0</v>
      </c>
      <c r="K394" s="11">
        <v>0</v>
      </c>
      <c r="L394" s="11">
        <v>2</v>
      </c>
      <c r="M394" s="11">
        <v>2</v>
      </c>
      <c r="N394" s="11">
        <f t="shared" si="210"/>
        <v>0</v>
      </c>
      <c r="O394" s="11">
        <f t="shared" si="211"/>
        <v>0</v>
      </c>
      <c r="P394" s="11">
        <f t="shared" si="212"/>
        <v>0</v>
      </c>
      <c r="Q394" s="11">
        <f t="shared" si="213"/>
        <v>0</v>
      </c>
      <c r="R394" s="11">
        <f t="shared" si="214"/>
        <v>0</v>
      </c>
      <c r="S394" s="11">
        <f t="shared" si="215"/>
        <v>0</v>
      </c>
      <c r="T394" s="11">
        <f t="shared" si="216"/>
        <v>0</v>
      </c>
      <c r="U394" s="11">
        <f t="shared" si="217"/>
        <v>0</v>
      </c>
      <c r="V394" s="11">
        <f t="shared" si="218"/>
        <v>0</v>
      </c>
      <c r="W394" s="11">
        <f t="shared" si="219"/>
        <v>0</v>
      </c>
      <c r="X394" s="11">
        <f t="shared" si="220"/>
        <v>0</v>
      </c>
      <c r="Y394" s="11">
        <f t="shared" si="221"/>
        <v>0</v>
      </c>
      <c r="Z394" s="11"/>
      <c r="AA394" s="11">
        <v>91157964</v>
      </c>
      <c r="AB394" s="11">
        <f t="shared" si="222"/>
        <v>13852.61</v>
      </c>
      <c r="AC394" s="11">
        <f t="shared" si="223"/>
        <v>13852.61</v>
      </c>
      <c r="AD394" s="11">
        <f t="shared" si="224"/>
        <v>0</v>
      </c>
      <c r="AE394" s="11">
        <f t="shared" si="225"/>
        <v>0</v>
      </c>
      <c r="AF394" s="11">
        <f t="shared" si="226"/>
        <v>0</v>
      </c>
      <c r="AG394" s="11">
        <f t="shared" si="227"/>
        <v>0</v>
      </c>
      <c r="AH394" s="11">
        <f t="shared" si="228"/>
        <v>0</v>
      </c>
      <c r="AI394" s="11">
        <f t="shared" si="229"/>
        <v>0</v>
      </c>
      <c r="AJ394" s="11">
        <f t="shared" si="230"/>
        <v>0</v>
      </c>
      <c r="AK394" s="11">
        <v>13852.61</v>
      </c>
      <c r="AL394" s="11">
        <v>13852.61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27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31"/>
        <v>0</v>
      </c>
      <c r="CQ394" s="11">
        <f t="shared" ref="CQ394:CQ411" si="257">ROUND(AL394,2)</f>
        <v>13852.61</v>
      </c>
      <c r="CR394" s="11">
        <f t="shared" ref="CR394:CR411" si="258">ROUND(AM394,2)</f>
        <v>0</v>
      </c>
      <c r="CS394" s="11">
        <f t="shared" si="234"/>
        <v>0</v>
      </c>
      <c r="CT394" s="11">
        <f t="shared" si="235"/>
        <v>0</v>
      </c>
      <c r="CU394" s="11">
        <f t="shared" si="236"/>
        <v>0</v>
      </c>
      <c r="CV394" s="11">
        <f t="shared" si="237"/>
        <v>0</v>
      </c>
      <c r="CW394" s="11">
        <f t="shared" si="238"/>
        <v>0</v>
      </c>
      <c r="CX394" s="11">
        <f t="shared" si="239"/>
        <v>0</v>
      </c>
      <c r="CY394" s="11">
        <f t="shared" ref="CY394:CY411" si="259">(((S394+R394)*AT394)/100)</f>
        <v>0</v>
      </c>
      <c r="CZ394" s="11">
        <f t="shared" ref="CZ394:CZ411" si="260">(((S394+R394)*AU394)/100)</f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361</v>
      </c>
      <c r="DW394" s="11" t="s">
        <v>361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87477271</v>
      </c>
      <c r="EF394" s="11">
        <v>8</v>
      </c>
      <c r="EG394" s="11" t="s">
        <v>370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371</v>
      </c>
      <c r="EM394" s="11" t="s">
        <v>372</v>
      </c>
      <c r="EN394" s="11"/>
      <c r="EO394" s="11" t="s">
        <v>3</v>
      </c>
      <c r="EP394" s="11"/>
      <c r="EQ394" s="11">
        <v>131072</v>
      </c>
      <c r="ER394" s="11">
        <v>13852.61</v>
      </c>
      <c r="ES394" s="11">
        <v>13852.61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13185.43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447</v>
      </c>
      <c r="GB394" s="11"/>
      <c r="GC394" s="11"/>
      <c r="GD394" s="11">
        <v>1</v>
      </c>
      <c r="GE394" s="11"/>
      <c r="GF394" s="11">
        <v>615796732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42"/>
        <v>0</v>
      </c>
      <c r="GM394" s="11">
        <f t="shared" si="243"/>
        <v>0</v>
      </c>
      <c r="GN394" s="11">
        <f t="shared" si="244"/>
        <v>0</v>
      </c>
      <c r="GO394" s="11">
        <f t="shared" si="245"/>
        <v>0</v>
      </c>
      <c r="GP394" s="11">
        <f t="shared" si="246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47"/>
        <v>0</v>
      </c>
      <c r="GW394" s="11">
        <v>1</v>
      </c>
      <c r="GX394" s="11">
        <f t="shared" si="248"/>
        <v>0</v>
      </c>
      <c r="GY394" s="11"/>
      <c r="GZ394" s="11"/>
      <c r="HA394" s="11">
        <v>0</v>
      </c>
      <c r="HB394" s="11">
        <v>0</v>
      </c>
      <c r="HC394" s="11">
        <f t="shared" si="249"/>
        <v>0</v>
      </c>
      <c r="HD394" s="11"/>
      <c r="HE394" s="11" t="s">
        <v>224</v>
      </c>
      <c r="HF394" s="11" t="s">
        <v>214</v>
      </c>
      <c r="HG394" s="11">
        <f t="shared" ref="HG394:HG411" si="261">ROUND(ROUND(AL394,2)*I394,2)</f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445</v>
      </c>
      <c r="F395" s="13" t="s">
        <v>367</v>
      </c>
      <c r="G395" s="13" t="s">
        <v>446</v>
      </c>
      <c r="H395" s="13" t="s">
        <v>361</v>
      </c>
      <c r="I395" s="13">
        <v>0</v>
      </c>
      <c r="J395" s="13">
        <v>0</v>
      </c>
      <c r="K395" s="13">
        <v>0</v>
      </c>
      <c r="L395" s="13">
        <v>2</v>
      </c>
      <c r="M395" s="13">
        <v>2</v>
      </c>
      <c r="N395" s="13">
        <f t="shared" si="210"/>
        <v>0</v>
      </c>
      <c r="O395" s="13">
        <f t="shared" si="211"/>
        <v>0</v>
      </c>
      <c r="P395" s="13">
        <f t="shared" si="212"/>
        <v>0</v>
      </c>
      <c r="Q395" s="13">
        <f t="shared" si="213"/>
        <v>0</v>
      </c>
      <c r="R395" s="13">
        <f t="shared" si="214"/>
        <v>0</v>
      </c>
      <c r="S395" s="13">
        <f t="shared" si="215"/>
        <v>0</v>
      </c>
      <c r="T395" s="13">
        <f t="shared" si="216"/>
        <v>0</v>
      </c>
      <c r="U395" s="13">
        <f t="shared" si="217"/>
        <v>0</v>
      </c>
      <c r="V395" s="13">
        <f t="shared" si="218"/>
        <v>0</v>
      </c>
      <c r="W395" s="13">
        <f t="shared" si="219"/>
        <v>0</v>
      </c>
      <c r="X395" s="13">
        <f t="shared" si="220"/>
        <v>0</v>
      </c>
      <c r="Y395" s="13">
        <f t="shared" si="221"/>
        <v>0</v>
      </c>
      <c r="Z395" s="13"/>
      <c r="AA395" s="13">
        <v>91157899</v>
      </c>
      <c r="AB395" s="13">
        <f t="shared" si="222"/>
        <v>13852.61</v>
      </c>
      <c r="AC395" s="13">
        <f t="shared" si="223"/>
        <v>13852.61</v>
      </c>
      <c r="AD395" s="13">
        <f t="shared" si="224"/>
        <v>0</v>
      </c>
      <c r="AE395" s="13">
        <f t="shared" si="225"/>
        <v>0</v>
      </c>
      <c r="AF395" s="13">
        <f t="shared" si="226"/>
        <v>0</v>
      </c>
      <c r="AG395" s="13">
        <f t="shared" si="227"/>
        <v>0</v>
      </c>
      <c r="AH395" s="13">
        <f t="shared" si="228"/>
        <v>0</v>
      </c>
      <c r="AI395" s="13">
        <f t="shared" si="229"/>
        <v>0</v>
      </c>
      <c r="AJ395" s="13">
        <f t="shared" si="230"/>
        <v>0</v>
      </c>
      <c r="AK395" s="13">
        <v>13852.61</v>
      </c>
      <c r="AL395" s="13">
        <v>13852.61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27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31"/>
        <v>0</v>
      </c>
      <c r="CQ395" s="13">
        <f t="shared" si="257"/>
        <v>13852.61</v>
      </c>
      <c r="CR395" s="13">
        <f t="shared" si="258"/>
        <v>0</v>
      </c>
      <c r="CS395" s="13">
        <f t="shared" si="234"/>
        <v>0</v>
      </c>
      <c r="CT395" s="13">
        <f t="shared" si="235"/>
        <v>0</v>
      </c>
      <c r="CU395" s="13">
        <f t="shared" si="236"/>
        <v>0</v>
      </c>
      <c r="CV395" s="13">
        <f t="shared" si="237"/>
        <v>0</v>
      </c>
      <c r="CW395" s="13">
        <f t="shared" si="238"/>
        <v>0</v>
      </c>
      <c r="CX395" s="13">
        <f t="shared" si="239"/>
        <v>0</v>
      </c>
      <c r="CY395" s="13">
        <f t="shared" si="259"/>
        <v>0</v>
      </c>
      <c r="CZ395" s="13">
        <f t="shared" si="260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361</v>
      </c>
      <c r="DW395" s="13" t="s">
        <v>361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87477271</v>
      </c>
      <c r="EF395" s="13">
        <v>8</v>
      </c>
      <c r="EG395" s="13" t="s">
        <v>370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371</v>
      </c>
      <c r="EM395" s="13" t="s">
        <v>372</v>
      </c>
      <c r="EN395" s="13"/>
      <c r="EO395" s="13" t="s">
        <v>3</v>
      </c>
      <c r="EP395" s="13"/>
      <c r="EQ395" s="13">
        <v>131072</v>
      </c>
      <c r="ER395" s="13">
        <v>13852.61</v>
      </c>
      <c r="ES395" s="13">
        <v>13852.61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13185.43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447</v>
      </c>
      <c r="GB395" s="13"/>
      <c r="GC395" s="13"/>
      <c r="GD395" s="13">
        <v>1</v>
      </c>
      <c r="GE395" s="13"/>
      <c r="GF395" s="13">
        <v>615796732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42"/>
        <v>0</v>
      </c>
      <c r="GM395" s="13">
        <f t="shared" si="243"/>
        <v>0</v>
      </c>
      <c r="GN395" s="13">
        <f t="shared" si="244"/>
        <v>0</v>
      </c>
      <c r="GO395" s="13">
        <f t="shared" si="245"/>
        <v>0</v>
      </c>
      <c r="GP395" s="13">
        <f t="shared" si="246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47"/>
        <v>0</v>
      </c>
      <c r="GW395" s="13">
        <v>1</v>
      </c>
      <c r="GX395" s="13">
        <f t="shared" si="248"/>
        <v>0</v>
      </c>
      <c r="GY395" s="13"/>
      <c r="GZ395" s="13"/>
      <c r="HA395" s="13">
        <v>0</v>
      </c>
      <c r="HB395" s="13">
        <v>0</v>
      </c>
      <c r="HC395" s="13">
        <f t="shared" si="249"/>
        <v>0</v>
      </c>
      <c r="HD395" s="13"/>
      <c r="HE395" s="13" t="s">
        <v>224</v>
      </c>
      <c r="HF395" s="13" t="s">
        <v>214</v>
      </c>
      <c r="HG395" s="13">
        <f t="shared" si="261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367</v>
      </c>
      <c r="G396" s="11" t="s">
        <v>448</v>
      </c>
      <c r="H396" s="11" t="s">
        <v>361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10"/>
        <v>0</v>
      </c>
      <c r="O396" s="11">
        <f t="shared" si="211"/>
        <v>0</v>
      </c>
      <c r="P396" s="11">
        <f t="shared" si="212"/>
        <v>0</v>
      </c>
      <c r="Q396" s="11">
        <f t="shared" si="213"/>
        <v>0</v>
      </c>
      <c r="R396" s="11">
        <f t="shared" si="214"/>
        <v>0</v>
      </c>
      <c r="S396" s="11">
        <f t="shared" si="215"/>
        <v>0</v>
      </c>
      <c r="T396" s="11">
        <f t="shared" si="216"/>
        <v>0</v>
      </c>
      <c r="U396" s="11">
        <f t="shared" si="217"/>
        <v>0</v>
      </c>
      <c r="V396" s="11">
        <f t="shared" si="218"/>
        <v>0</v>
      </c>
      <c r="W396" s="11">
        <f t="shared" si="219"/>
        <v>0</v>
      </c>
      <c r="X396" s="11">
        <f t="shared" si="220"/>
        <v>0</v>
      </c>
      <c r="Y396" s="11">
        <f t="shared" si="221"/>
        <v>0</v>
      </c>
      <c r="Z396" s="11"/>
      <c r="AA396" s="11">
        <v>-1</v>
      </c>
      <c r="AB396" s="11">
        <f t="shared" si="222"/>
        <v>19094.07</v>
      </c>
      <c r="AC396" s="11">
        <f t="shared" si="223"/>
        <v>19094.07</v>
      </c>
      <c r="AD396" s="11">
        <f t="shared" si="224"/>
        <v>0</v>
      </c>
      <c r="AE396" s="11">
        <f t="shared" si="225"/>
        <v>0</v>
      </c>
      <c r="AF396" s="11">
        <f t="shared" si="226"/>
        <v>0</v>
      </c>
      <c r="AG396" s="11">
        <f t="shared" si="227"/>
        <v>0</v>
      </c>
      <c r="AH396" s="11">
        <f t="shared" si="228"/>
        <v>0</v>
      </c>
      <c r="AI396" s="11">
        <f t="shared" si="229"/>
        <v>0</v>
      </c>
      <c r="AJ396" s="11">
        <f t="shared" si="230"/>
        <v>0</v>
      </c>
      <c r="AK396" s="11">
        <v>19094.07</v>
      </c>
      <c r="AL396" s="11">
        <v>19094.07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31"/>
        <v>0</v>
      </c>
      <c r="CQ396" s="11">
        <f t="shared" si="257"/>
        <v>19094.07</v>
      </c>
      <c r="CR396" s="11">
        <f t="shared" si="258"/>
        <v>0</v>
      </c>
      <c r="CS396" s="11">
        <f t="shared" si="234"/>
        <v>0</v>
      </c>
      <c r="CT396" s="11">
        <f t="shared" si="235"/>
        <v>0</v>
      </c>
      <c r="CU396" s="11">
        <f t="shared" si="236"/>
        <v>0</v>
      </c>
      <c r="CV396" s="11">
        <f t="shared" si="237"/>
        <v>0</v>
      </c>
      <c r="CW396" s="11">
        <f t="shared" si="238"/>
        <v>0</v>
      </c>
      <c r="CX396" s="11">
        <f t="shared" si="239"/>
        <v>0</v>
      </c>
      <c r="CY396" s="11">
        <f t="shared" si="259"/>
        <v>0</v>
      </c>
      <c r="CZ396" s="11">
        <f t="shared" si="260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361</v>
      </c>
      <c r="DW396" s="11" t="s">
        <v>361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87477271</v>
      </c>
      <c r="EF396" s="11">
        <v>8</v>
      </c>
      <c r="EG396" s="11" t="s">
        <v>370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371</v>
      </c>
      <c r="EM396" s="11" t="s">
        <v>372</v>
      </c>
      <c r="EN396" s="11"/>
      <c r="EO396" s="11" t="s">
        <v>3</v>
      </c>
      <c r="EP396" s="11"/>
      <c r="EQ396" s="11">
        <v>132096</v>
      </c>
      <c r="ER396" s="11">
        <v>19094.07</v>
      </c>
      <c r="ES396" s="11">
        <v>19094.07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18174.45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449</v>
      </c>
      <c r="GB396" s="11"/>
      <c r="GC396" s="11"/>
      <c r="GD396" s="11">
        <v>1</v>
      </c>
      <c r="GE396" s="11"/>
      <c r="GF396" s="11">
        <v>-648072368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42"/>
        <v>0</v>
      </c>
      <c r="GM396" s="11">
        <f t="shared" si="243"/>
        <v>0</v>
      </c>
      <c r="GN396" s="11">
        <f t="shared" si="244"/>
        <v>0</v>
      </c>
      <c r="GO396" s="11">
        <f t="shared" si="245"/>
        <v>0</v>
      </c>
      <c r="GP396" s="11">
        <f t="shared" si="246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47"/>
        <v>0</v>
      </c>
      <c r="GW396" s="11">
        <v>1</v>
      </c>
      <c r="GX396" s="11">
        <f t="shared" si="248"/>
        <v>0</v>
      </c>
      <c r="GY396" s="11"/>
      <c r="GZ396" s="11"/>
      <c r="HA396" s="11">
        <v>0</v>
      </c>
      <c r="HB396" s="11">
        <v>0</v>
      </c>
      <c r="HC396" s="11">
        <f t="shared" si="249"/>
        <v>0</v>
      </c>
      <c r="HD396" s="11"/>
      <c r="HE396" s="11" t="s">
        <v>224</v>
      </c>
      <c r="HF396" s="11" t="s">
        <v>214</v>
      </c>
      <c r="HG396" s="11">
        <f t="shared" si="261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367</v>
      </c>
      <c r="G397" s="13" t="s">
        <v>448</v>
      </c>
      <c r="H397" s="13" t="s">
        <v>361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10"/>
        <v>0</v>
      </c>
      <c r="O397" s="13">
        <f t="shared" si="211"/>
        <v>0</v>
      </c>
      <c r="P397" s="13">
        <f t="shared" si="212"/>
        <v>0</v>
      </c>
      <c r="Q397" s="13">
        <f t="shared" si="213"/>
        <v>0</v>
      </c>
      <c r="R397" s="13">
        <f t="shared" si="214"/>
        <v>0</v>
      </c>
      <c r="S397" s="13">
        <f t="shared" si="215"/>
        <v>0</v>
      </c>
      <c r="T397" s="13">
        <f t="shared" si="216"/>
        <v>0</v>
      </c>
      <c r="U397" s="13">
        <f t="shared" si="217"/>
        <v>0</v>
      </c>
      <c r="V397" s="13">
        <f t="shared" si="218"/>
        <v>0</v>
      </c>
      <c r="W397" s="13">
        <f t="shared" si="219"/>
        <v>0</v>
      </c>
      <c r="X397" s="13">
        <f t="shared" si="220"/>
        <v>0</v>
      </c>
      <c r="Y397" s="13">
        <f t="shared" si="221"/>
        <v>0</v>
      </c>
      <c r="Z397" s="13"/>
      <c r="AA397" s="13">
        <v>-1</v>
      </c>
      <c r="AB397" s="13">
        <f t="shared" si="222"/>
        <v>19094.07</v>
      </c>
      <c r="AC397" s="13">
        <f t="shared" si="223"/>
        <v>19094.07</v>
      </c>
      <c r="AD397" s="13">
        <f t="shared" si="224"/>
        <v>0</v>
      </c>
      <c r="AE397" s="13">
        <f t="shared" si="225"/>
        <v>0</v>
      </c>
      <c r="AF397" s="13">
        <f t="shared" si="226"/>
        <v>0</v>
      </c>
      <c r="AG397" s="13">
        <f t="shared" si="227"/>
        <v>0</v>
      </c>
      <c r="AH397" s="13">
        <f t="shared" si="228"/>
        <v>0</v>
      </c>
      <c r="AI397" s="13">
        <f t="shared" si="229"/>
        <v>0</v>
      </c>
      <c r="AJ397" s="13">
        <f t="shared" si="230"/>
        <v>0</v>
      </c>
      <c r="AK397" s="13">
        <v>19094.07</v>
      </c>
      <c r="AL397" s="13">
        <v>19094.07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31"/>
        <v>0</v>
      </c>
      <c r="CQ397" s="13">
        <f t="shared" si="257"/>
        <v>19094.07</v>
      </c>
      <c r="CR397" s="13">
        <f t="shared" si="258"/>
        <v>0</v>
      </c>
      <c r="CS397" s="13">
        <f t="shared" si="234"/>
        <v>0</v>
      </c>
      <c r="CT397" s="13">
        <f t="shared" si="235"/>
        <v>0</v>
      </c>
      <c r="CU397" s="13">
        <f t="shared" si="236"/>
        <v>0</v>
      </c>
      <c r="CV397" s="13">
        <f t="shared" si="237"/>
        <v>0</v>
      </c>
      <c r="CW397" s="13">
        <f t="shared" si="238"/>
        <v>0</v>
      </c>
      <c r="CX397" s="13">
        <f t="shared" si="239"/>
        <v>0</v>
      </c>
      <c r="CY397" s="13">
        <f t="shared" si="259"/>
        <v>0</v>
      </c>
      <c r="CZ397" s="13">
        <f t="shared" si="260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361</v>
      </c>
      <c r="DW397" s="13" t="s">
        <v>361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87477271</v>
      </c>
      <c r="EF397" s="13">
        <v>8</v>
      </c>
      <c r="EG397" s="13" t="s">
        <v>370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371</v>
      </c>
      <c r="EM397" s="13" t="s">
        <v>372</v>
      </c>
      <c r="EN397" s="13"/>
      <c r="EO397" s="13" t="s">
        <v>3</v>
      </c>
      <c r="EP397" s="13"/>
      <c r="EQ397" s="13">
        <v>132096</v>
      </c>
      <c r="ER397" s="13">
        <v>19094.07</v>
      </c>
      <c r="ES397" s="13">
        <v>19094.07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18174.45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449</v>
      </c>
      <c r="GB397" s="13"/>
      <c r="GC397" s="13"/>
      <c r="GD397" s="13">
        <v>1</v>
      </c>
      <c r="GE397" s="13"/>
      <c r="GF397" s="13">
        <v>-648072368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42"/>
        <v>0</v>
      </c>
      <c r="GM397" s="13">
        <f t="shared" si="243"/>
        <v>0</v>
      </c>
      <c r="GN397" s="13">
        <f t="shared" si="244"/>
        <v>0</v>
      </c>
      <c r="GO397" s="13">
        <f t="shared" si="245"/>
        <v>0</v>
      </c>
      <c r="GP397" s="13">
        <f t="shared" si="246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47"/>
        <v>0</v>
      </c>
      <c r="GW397" s="13">
        <v>1</v>
      </c>
      <c r="GX397" s="13">
        <f t="shared" si="248"/>
        <v>0</v>
      </c>
      <c r="GY397" s="13"/>
      <c r="GZ397" s="13"/>
      <c r="HA397" s="13">
        <v>0</v>
      </c>
      <c r="HB397" s="13">
        <v>0</v>
      </c>
      <c r="HC397" s="13">
        <f t="shared" si="249"/>
        <v>0</v>
      </c>
      <c r="HD397" s="13"/>
      <c r="HE397" s="13" t="s">
        <v>224</v>
      </c>
      <c r="HF397" s="13" t="s">
        <v>214</v>
      </c>
      <c r="HG397" s="13">
        <f t="shared" si="261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8" spans="1:255" x14ac:dyDescent="0.2">
      <c r="A398" s="11">
        <v>17</v>
      </c>
      <c r="B398" s="11">
        <v>1</v>
      </c>
      <c r="C398" s="11"/>
      <c r="D398" s="11"/>
      <c r="E398" s="11" t="s">
        <v>3</v>
      </c>
      <c r="F398" s="11" t="s">
        <v>359</v>
      </c>
      <c r="G398" s="11" t="s">
        <v>450</v>
      </c>
      <c r="H398" s="11" t="s">
        <v>361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f t="shared" si="210"/>
        <v>0</v>
      </c>
      <c r="O398" s="11">
        <f t="shared" si="211"/>
        <v>0</v>
      </c>
      <c r="P398" s="11">
        <f t="shared" si="212"/>
        <v>0</v>
      </c>
      <c r="Q398" s="11">
        <f t="shared" si="213"/>
        <v>0</v>
      </c>
      <c r="R398" s="11">
        <f t="shared" si="214"/>
        <v>0</v>
      </c>
      <c r="S398" s="11">
        <f t="shared" si="215"/>
        <v>0</v>
      </c>
      <c r="T398" s="11">
        <f t="shared" si="216"/>
        <v>0</v>
      </c>
      <c r="U398" s="11">
        <f t="shared" si="217"/>
        <v>0</v>
      </c>
      <c r="V398" s="11">
        <f t="shared" si="218"/>
        <v>0</v>
      </c>
      <c r="W398" s="11">
        <f t="shared" si="219"/>
        <v>0</v>
      </c>
      <c r="X398" s="11">
        <f t="shared" si="220"/>
        <v>0</v>
      </c>
      <c r="Y398" s="11">
        <f t="shared" si="221"/>
        <v>0</v>
      </c>
      <c r="Z398" s="11"/>
      <c r="AA398" s="11">
        <v>-1</v>
      </c>
      <c r="AB398" s="11">
        <f t="shared" si="222"/>
        <v>3358.69</v>
      </c>
      <c r="AC398" s="11">
        <f t="shared" si="223"/>
        <v>3358.69</v>
      </c>
      <c r="AD398" s="11">
        <f t="shared" si="224"/>
        <v>0</v>
      </c>
      <c r="AE398" s="11">
        <f t="shared" si="225"/>
        <v>0</v>
      </c>
      <c r="AF398" s="11">
        <f t="shared" si="226"/>
        <v>0</v>
      </c>
      <c r="AG398" s="11">
        <f t="shared" si="227"/>
        <v>0</v>
      </c>
      <c r="AH398" s="11">
        <f t="shared" si="228"/>
        <v>0</v>
      </c>
      <c r="AI398" s="11">
        <f t="shared" si="229"/>
        <v>0</v>
      </c>
      <c r="AJ398" s="11">
        <f t="shared" si="230"/>
        <v>0</v>
      </c>
      <c r="AK398" s="11">
        <v>3358.69</v>
      </c>
      <c r="AL398" s="11">
        <v>3358.69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1</v>
      </c>
      <c r="AW398" s="11">
        <v>1</v>
      </c>
      <c r="AX398" s="11"/>
      <c r="AY398" s="11"/>
      <c r="AZ398" s="11">
        <v>1</v>
      </c>
      <c r="BA398" s="11">
        <v>1</v>
      </c>
      <c r="BB398" s="11">
        <v>1</v>
      </c>
      <c r="BC398" s="11">
        <v>1</v>
      </c>
      <c r="BD398" s="11" t="s">
        <v>3</v>
      </c>
      <c r="BE398" s="11" t="s">
        <v>3</v>
      </c>
      <c r="BF398" s="11" t="s">
        <v>3</v>
      </c>
      <c r="BG398" s="11" t="s">
        <v>3</v>
      </c>
      <c r="BH398" s="11">
        <v>3</v>
      </c>
      <c r="BI398" s="11">
        <v>1</v>
      </c>
      <c r="BJ398" s="11" t="s">
        <v>3</v>
      </c>
      <c r="BK398" s="11"/>
      <c r="BL398" s="11"/>
      <c r="BM398" s="11">
        <v>1100</v>
      </c>
      <c r="BN398" s="11">
        <v>0</v>
      </c>
      <c r="BO398" s="11" t="s">
        <v>3</v>
      </c>
      <c r="BP398" s="11">
        <v>0</v>
      </c>
      <c r="BQ398" s="11">
        <v>8</v>
      </c>
      <c r="BR398" s="11">
        <v>0</v>
      </c>
      <c r="BS398" s="11">
        <v>1</v>
      </c>
      <c r="BT398" s="11">
        <v>1</v>
      </c>
      <c r="BU398" s="11">
        <v>1</v>
      </c>
      <c r="BV398" s="11">
        <v>1</v>
      </c>
      <c r="BW398" s="11">
        <v>1</v>
      </c>
      <c r="BX398" s="11">
        <v>1</v>
      </c>
      <c r="BY398" s="11" t="s">
        <v>3</v>
      </c>
      <c r="BZ398" s="11">
        <v>0</v>
      </c>
      <c r="CA398" s="11">
        <v>0</v>
      </c>
      <c r="CB398" s="11" t="s">
        <v>3</v>
      </c>
      <c r="CC398" s="11"/>
      <c r="CD398" s="11"/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 t="s">
        <v>3</v>
      </c>
      <c r="CO398" s="11">
        <v>0</v>
      </c>
      <c r="CP398" s="11">
        <f t="shared" si="231"/>
        <v>0</v>
      </c>
      <c r="CQ398" s="11">
        <f t="shared" si="257"/>
        <v>3358.69</v>
      </c>
      <c r="CR398" s="11">
        <f t="shared" si="258"/>
        <v>0</v>
      </c>
      <c r="CS398" s="11">
        <f t="shared" si="234"/>
        <v>0</v>
      </c>
      <c r="CT398" s="11">
        <f t="shared" si="235"/>
        <v>0</v>
      </c>
      <c r="CU398" s="11">
        <f t="shared" si="236"/>
        <v>0</v>
      </c>
      <c r="CV398" s="11">
        <f t="shared" si="237"/>
        <v>0</v>
      </c>
      <c r="CW398" s="11">
        <f t="shared" si="238"/>
        <v>0</v>
      </c>
      <c r="CX398" s="11">
        <f t="shared" si="239"/>
        <v>0</v>
      </c>
      <c r="CY398" s="11">
        <f t="shared" si="259"/>
        <v>0</v>
      </c>
      <c r="CZ398" s="11">
        <f t="shared" si="260"/>
        <v>0</v>
      </c>
      <c r="DA398" s="11"/>
      <c r="DB398" s="11"/>
      <c r="DC398" s="11" t="s">
        <v>3</v>
      </c>
      <c r="DD398" s="11" t="s">
        <v>3</v>
      </c>
      <c r="DE398" s="11" t="s">
        <v>3</v>
      </c>
      <c r="DF398" s="11" t="s">
        <v>3</v>
      </c>
      <c r="DG398" s="11" t="s">
        <v>3</v>
      </c>
      <c r="DH398" s="11" t="s">
        <v>3</v>
      </c>
      <c r="DI398" s="11" t="s">
        <v>3</v>
      </c>
      <c r="DJ398" s="11" t="s">
        <v>3</v>
      </c>
      <c r="DK398" s="11" t="s">
        <v>3</v>
      </c>
      <c r="DL398" s="11" t="s">
        <v>3</v>
      </c>
      <c r="DM398" s="11" t="s">
        <v>3</v>
      </c>
      <c r="DN398" s="11">
        <v>0</v>
      </c>
      <c r="DO398" s="11">
        <v>0</v>
      </c>
      <c r="DP398" s="11">
        <v>1</v>
      </c>
      <c r="DQ398" s="11">
        <v>1</v>
      </c>
      <c r="DR398" s="11"/>
      <c r="DS398" s="11"/>
      <c r="DT398" s="11"/>
      <c r="DU398" s="11">
        <v>1010</v>
      </c>
      <c r="DV398" s="11" t="s">
        <v>361</v>
      </c>
      <c r="DW398" s="11" t="s">
        <v>361</v>
      </c>
      <c r="DX398" s="11">
        <v>1</v>
      </c>
      <c r="DY398" s="11"/>
      <c r="DZ398" s="11" t="s">
        <v>3</v>
      </c>
      <c r="EA398" s="11" t="s">
        <v>3</v>
      </c>
      <c r="EB398" s="11" t="s">
        <v>3</v>
      </c>
      <c r="EC398" s="11" t="s">
        <v>3</v>
      </c>
      <c r="ED398" s="11"/>
      <c r="EE398" s="11">
        <v>87477271</v>
      </c>
      <c r="EF398" s="11">
        <v>8</v>
      </c>
      <c r="EG398" s="11" t="s">
        <v>370</v>
      </c>
      <c r="EH398" s="11">
        <v>0</v>
      </c>
      <c r="EI398" s="11" t="s">
        <v>3</v>
      </c>
      <c r="EJ398" s="11">
        <v>1</v>
      </c>
      <c r="EK398" s="11">
        <v>1100</v>
      </c>
      <c r="EL398" s="11" t="s">
        <v>371</v>
      </c>
      <c r="EM398" s="11" t="s">
        <v>372</v>
      </c>
      <c r="EN398" s="11"/>
      <c r="EO398" s="11" t="s">
        <v>3</v>
      </c>
      <c r="EP398" s="11"/>
      <c r="EQ398" s="11">
        <v>132096</v>
      </c>
      <c r="ER398" s="11">
        <v>3358.69</v>
      </c>
      <c r="ES398" s="11">
        <v>3358.69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5</v>
      </c>
      <c r="FA398" s="11"/>
      <c r="FB398" s="11"/>
      <c r="FC398" s="11">
        <v>0</v>
      </c>
      <c r="FD398" s="11">
        <v>18</v>
      </c>
      <c r="FE398" s="11"/>
      <c r="FF398" s="11">
        <v>3196.92</v>
      </c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>
        <v>0</v>
      </c>
      <c r="FR398" s="11">
        <v>0</v>
      </c>
      <c r="FS398" s="11">
        <v>0</v>
      </c>
      <c r="FT398" s="11"/>
      <c r="FU398" s="11"/>
      <c r="FV398" s="11"/>
      <c r="FW398" s="11"/>
      <c r="FX398" s="11">
        <v>0</v>
      </c>
      <c r="FY398" s="11">
        <v>0</v>
      </c>
      <c r="FZ398" s="11"/>
      <c r="GA398" s="11" t="s">
        <v>451</v>
      </c>
      <c r="GB398" s="11"/>
      <c r="GC398" s="11"/>
      <c r="GD398" s="11">
        <v>1</v>
      </c>
      <c r="GE398" s="11"/>
      <c r="GF398" s="11">
        <v>-222576557</v>
      </c>
      <c r="GG398" s="11">
        <v>2</v>
      </c>
      <c r="GH398" s="11">
        <v>3</v>
      </c>
      <c r="GI398" s="11">
        <v>-2</v>
      </c>
      <c r="GJ398" s="11">
        <v>0</v>
      </c>
      <c r="GK398" s="11">
        <v>0</v>
      </c>
      <c r="GL398" s="11">
        <f t="shared" si="242"/>
        <v>0</v>
      </c>
      <c r="GM398" s="11">
        <f t="shared" si="243"/>
        <v>0</v>
      </c>
      <c r="GN398" s="11">
        <f t="shared" si="244"/>
        <v>0</v>
      </c>
      <c r="GO398" s="11">
        <f t="shared" si="245"/>
        <v>0</v>
      </c>
      <c r="GP398" s="11">
        <f t="shared" si="246"/>
        <v>0</v>
      </c>
      <c r="GQ398" s="11"/>
      <c r="GR398" s="11">
        <v>1</v>
      </c>
      <c r="GS398" s="11">
        <v>1</v>
      </c>
      <c r="GT398" s="11">
        <v>0</v>
      </c>
      <c r="GU398" s="11" t="s">
        <v>3</v>
      </c>
      <c r="GV398" s="11">
        <f t="shared" si="247"/>
        <v>0</v>
      </c>
      <c r="GW398" s="11">
        <v>1</v>
      </c>
      <c r="GX398" s="11">
        <f t="shared" si="248"/>
        <v>0</v>
      </c>
      <c r="GY398" s="11"/>
      <c r="GZ398" s="11"/>
      <c r="HA398" s="11">
        <v>0</v>
      </c>
      <c r="HB398" s="11">
        <v>0</v>
      </c>
      <c r="HC398" s="11">
        <f t="shared" si="249"/>
        <v>0</v>
      </c>
      <c r="HD398" s="11"/>
      <c r="HE398" s="11" t="s">
        <v>224</v>
      </c>
      <c r="HF398" s="11" t="s">
        <v>214</v>
      </c>
      <c r="HG398" s="11">
        <f t="shared" si="261"/>
        <v>0</v>
      </c>
      <c r="HH398" s="11"/>
      <c r="HI398" s="11"/>
      <c r="HJ398" s="11"/>
      <c r="HK398" s="11"/>
      <c r="HL398" s="11"/>
      <c r="HM398" s="11" t="s">
        <v>3</v>
      </c>
      <c r="HN398" s="11" t="s">
        <v>3</v>
      </c>
      <c r="HO398" s="11" t="s">
        <v>3</v>
      </c>
      <c r="HP398" s="11" t="s">
        <v>3</v>
      </c>
      <c r="HQ398" s="11" t="s">
        <v>3</v>
      </c>
      <c r="HR398" s="11"/>
      <c r="HS398" s="11">
        <v>0</v>
      </c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>
        <v>0</v>
      </c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</row>
    <row r="399" spans="1:255" x14ac:dyDescent="0.2">
      <c r="A399" s="13">
        <v>17</v>
      </c>
      <c r="B399" s="13">
        <v>1</v>
      </c>
      <c r="C399" s="13"/>
      <c r="D399" s="13"/>
      <c r="E399" s="13" t="s">
        <v>3</v>
      </c>
      <c r="F399" s="13" t="s">
        <v>359</v>
      </c>
      <c r="G399" s="13" t="s">
        <v>450</v>
      </c>
      <c r="H399" s="13" t="s">
        <v>361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f t="shared" si="210"/>
        <v>0</v>
      </c>
      <c r="O399" s="13">
        <f t="shared" si="211"/>
        <v>0</v>
      </c>
      <c r="P399" s="13">
        <f t="shared" si="212"/>
        <v>0</v>
      </c>
      <c r="Q399" s="13">
        <f t="shared" si="213"/>
        <v>0</v>
      </c>
      <c r="R399" s="13">
        <f t="shared" si="214"/>
        <v>0</v>
      </c>
      <c r="S399" s="13">
        <f t="shared" si="215"/>
        <v>0</v>
      </c>
      <c r="T399" s="13">
        <f t="shared" si="216"/>
        <v>0</v>
      </c>
      <c r="U399" s="13">
        <f t="shared" si="217"/>
        <v>0</v>
      </c>
      <c r="V399" s="13">
        <f t="shared" si="218"/>
        <v>0</v>
      </c>
      <c r="W399" s="13">
        <f t="shared" si="219"/>
        <v>0</v>
      </c>
      <c r="X399" s="13">
        <f t="shared" si="220"/>
        <v>0</v>
      </c>
      <c r="Y399" s="13">
        <f t="shared" si="221"/>
        <v>0</v>
      </c>
      <c r="Z399" s="13"/>
      <c r="AA399" s="13">
        <v>-1</v>
      </c>
      <c r="AB399" s="13">
        <f t="shared" si="222"/>
        <v>3358.69</v>
      </c>
      <c r="AC399" s="13">
        <f t="shared" si="223"/>
        <v>3358.69</v>
      </c>
      <c r="AD399" s="13">
        <f t="shared" si="224"/>
        <v>0</v>
      </c>
      <c r="AE399" s="13">
        <f t="shared" si="225"/>
        <v>0</v>
      </c>
      <c r="AF399" s="13">
        <f t="shared" si="226"/>
        <v>0</v>
      </c>
      <c r="AG399" s="13">
        <f t="shared" si="227"/>
        <v>0</v>
      </c>
      <c r="AH399" s="13">
        <f t="shared" si="228"/>
        <v>0</v>
      </c>
      <c r="AI399" s="13">
        <f t="shared" si="229"/>
        <v>0</v>
      </c>
      <c r="AJ399" s="13">
        <f t="shared" si="230"/>
        <v>0</v>
      </c>
      <c r="AK399" s="13">
        <v>3358.69</v>
      </c>
      <c r="AL399" s="13">
        <v>3358.69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1</v>
      </c>
      <c r="AW399" s="13">
        <v>1</v>
      </c>
      <c r="AX399" s="13"/>
      <c r="AY399" s="13"/>
      <c r="AZ399" s="13">
        <v>1</v>
      </c>
      <c r="BA399" s="13">
        <v>1</v>
      </c>
      <c r="BB399" s="13">
        <v>1</v>
      </c>
      <c r="BC399" s="13">
        <v>1</v>
      </c>
      <c r="BD399" s="13" t="s">
        <v>3</v>
      </c>
      <c r="BE399" s="13" t="s">
        <v>3</v>
      </c>
      <c r="BF399" s="13" t="s">
        <v>3</v>
      </c>
      <c r="BG399" s="13" t="s">
        <v>3</v>
      </c>
      <c r="BH399" s="13">
        <v>3</v>
      </c>
      <c r="BI399" s="13">
        <v>1</v>
      </c>
      <c r="BJ399" s="13" t="s">
        <v>3</v>
      </c>
      <c r="BK399" s="13"/>
      <c r="BL399" s="13"/>
      <c r="BM399" s="13">
        <v>1100</v>
      </c>
      <c r="BN399" s="13">
        <v>0</v>
      </c>
      <c r="BO399" s="13" t="s">
        <v>3</v>
      </c>
      <c r="BP399" s="13">
        <v>0</v>
      </c>
      <c r="BQ399" s="13">
        <v>8</v>
      </c>
      <c r="BR399" s="13">
        <v>0</v>
      </c>
      <c r="BS399" s="13">
        <v>1</v>
      </c>
      <c r="BT399" s="13">
        <v>1</v>
      </c>
      <c r="BU399" s="13">
        <v>1</v>
      </c>
      <c r="BV399" s="13">
        <v>1</v>
      </c>
      <c r="BW399" s="13">
        <v>1</v>
      </c>
      <c r="BX399" s="13">
        <v>1</v>
      </c>
      <c r="BY399" s="13" t="s">
        <v>3</v>
      </c>
      <c r="BZ399" s="13">
        <v>0</v>
      </c>
      <c r="CA399" s="13">
        <v>0</v>
      </c>
      <c r="CB399" s="13" t="s">
        <v>3</v>
      </c>
      <c r="CC399" s="13"/>
      <c r="CD399" s="13"/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3">
        <v>0</v>
      </c>
      <c r="CL399" s="13">
        <v>0</v>
      </c>
      <c r="CM399" s="13">
        <v>0</v>
      </c>
      <c r="CN399" s="13" t="s">
        <v>3</v>
      </c>
      <c r="CO399" s="13">
        <v>0</v>
      </c>
      <c r="CP399" s="13">
        <f t="shared" si="231"/>
        <v>0</v>
      </c>
      <c r="CQ399" s="13">
        <f t="shared" si="257"/>
        <v>3358.69</v>
      </c>
      <c r="CR399" s="13">
        <f t="shared" si="258"/>
        <v>0</v>
      </c>
      <c r="CS399" s="13">
        <f t="shared" si="234"/>
        <v>0</v>
      </c>
      <c r="CT399" s="13">
        <f t="shared" si="235"/>
        <v>0</v>
      </c>
      <c r="CU399" s="13">
        <f t="shared" si="236"/>
        <v>0</v>
      </c>
      <c r="CV399" s="13">
        <f t="shared" si="237"/>
        <v>0</v>
      </c>
      <c r="CW399" s="13">
        <f t="shared" si="238"/>
        <v>0</v>
      </c>
      <c r="CX399" s="13">
        <f t="shared" si="239"/>
        <v>0</v>
      </c>
      <c r="CY399" s="13">
        <f t="shared" si="259"/>
        <v>0</v>
      </c>
      <c r="CZ399" s="13">
        <f t="shared" si="260"/>
        <v>0</v>
      </c>
      <c r="DA399" s="13"/>
      <c r="DB399" s="13"/>
      <c r="DC399" s="13" t="s">
        <v>3</v>
      </c>
      <c r="DD399" s="13" t="s">
        <v>3</v>
      </c>
      <c r="DE399" s="13" t="s">
        <v>3</v>
      </c>
      <c r="DF399" s="13" t="s">
        <v>3</v>
      </c>
      <c r="DG399" s="13" t="s">
        <v>3</v>
      </c>
      <c r="DH399" s="13" t="s">
        <v>3</v>
      </c>
      <c r="DI399" s="13" t="s">
        <v>3</v>
      </c>
      <c r="DJ399" s="13" t="s">
        <v>3</v>
      </c>
      <c r="DK399" s="13" t="s">
        <v>3</v>
      </c>
      <c r="DL399" s="13" t="s">
        <v>3</v>
      </c>
      <c r="DM399" s="13" t="s">
        <v>3</v>
      </c>
      <c r="DN399" s="13">
        <v>0</v>
      </c>
      <c r="DO399" s="13">
        <v>0</v>
      </c>
      <c r="DP399" s="13">
        <v>1</v>
      </c>
      <c r="DQ399" s="13">
        <v>1</v>
      </c>
      <c r="DR399" s="13"/>
      <c r="DS399" s="13"/>
      <c r="DT399" s="13"/>
      <c r="DU399" s="13">
        <v>1010</v>
      </c>
      <c r="DV399" s="13" t="s">
        <v>361</v>
      </c>
      <c r="DW399" s="13" t="s">
        <v>361</v>
      </c>
      <c r="DX399" s="13">
        <v>1</v>
      </c>
      <c r="DY399" s="13"/>
      <c r="DZ399" s="13" t="s">
        <v>3</v>
      </c>
      <c r="EA399" s="13" t="s">
        <v>3</v>
      </c>
      <c r="EB399" s="13" t="s">
        <v>3</v>
      </c>
      <c r="EC399" s="13" t="s">
        <v>3</v>
      </c>
      <c r="ED399" s="13"/>
      <c r="EE399" s="13">
        <v>87477271</v>
      </c>
      <c r="EF399" s="13">
        <v>8</v>
      </c>
      <c r="EG399" s="13" t="s">
        <v>370</v>
      </c>
      <c r="EH399" s="13">
        <v>0</v>
      </c>
      <c r="EI399" s="13" t="s">
        <v>3</v>
      </c>
      <c r="EJ399" s="13">
        <v>1</v>
      </c>
      <c r="EK399" s="13">
        <v>1100</v>
      </c>
      <c r="EL399" s="13" t="s">
        <v>371</v>
      </c>
      <c r="EM399" s="13" t="s">
        <v>372</v>
      </c>
      <c r="EN399" s="13"/>
      <c r="EO399" s="13" t="s">
        <v>3</v>
      </c>
      <c r="EP399" s="13"/>
      <c r="EQ399" s="13">
        <v>132096</v>
      </c>
      <c r="ER399" s="13">
        <v>3358.69</v>
      </c>
      <c r="ES399" s="13">
        <v>3358.69</v>
      </c>
      <c r="ET399" s="13">
        <v>0</v>
      </c>
      <c r="EU399" s="13">
        <v>0</v>
      </c>
      <c r="EV399" s="13">
        <v>0</v>
      </c>
      <c r="EW399" s="13">
        <v>0</v>
      </c>
      <c r="EX399" s="13">
        <v>0</v>
      </c>
      <c r="EY399" s="13">
        <v>0</v>
      </c>
      <c r="EZ399" s="13">
        <v>5</v>
      </c>
      <c r="FA399" s="13"/>
      <c r="FB399" s="13"/>
      <c r="FC399" s="13">
        <v>0</v>
      </c>
      <c r="FD399" s="13">
        <v>18</v>
      </c>
      <c r="FE399" s="13"/>
      <c r="FF399" s="13">
        <v>3196.92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>
        <v>0</v>
      </c>
      <c r="FR399" s="13">
        <v>0</v>
      </c>
      <c r="FS399" s="13">
        <v>0</v>
      </c>
      <c r="FT399" s="13"/>
      <c r="FU399" s="13"/>
      <c r="FV399" s="13"/>
      <c r="FW399" s="13"/>
      <c r="FX399" s="13">
        <v>0</v>
      </c>
      <c r="FY399" s="13">
        <v>0</v>
      </c>
      <c r="FZ399" s="13"/>
      <c r="GA399" s="13" t="s">
        <v>451</v>
      </c>
      <c r="GB399" s="13"/>
      <c r="GC399" s="13"/>
      <c r="GD399" s="13">
        <v>1</v>
      </c>
      <c r="GE399" s="13"/>
      <c r="GF399" s="13">
        <v>-222576557</v>
      </c>
      <c r="GG399" s="13">
        <v>2</v>
      </c>
      <c r="GH399" s="13">
        <v>3</v>
      </c>
      <c r="GI399" s="13">
        <v>-2</v>
      </c>
      <c r="GJ399" s="13">
        <v>0</v>
      </c>
      <c r="GK399" s="13">
        <v>0</v>
      </c>
      <c r="GL399" s="13">
        <f t="shared" si="242"/>
        <v>0</v>
      </c>
      <c r="GM399" s="13">
        <f t="shared" si="243"/>
        <v>0</v>
      </c>
      <c r="GN399" s="13">
        <f t="shared" si="244"/>
        <v>0</v>
      </c>
      <c r="GO399" s="13">
        <f t="shared" si="245"/>
        <v>0</v>
      </c>
      <c r="GP399" s="13">
        <f t="shared" si="246"/>
        <v>0</v>
      </c>
      <c r="GQ399" s="13"/>
      <c r="GR399" s="13">
        <v>1</v>
      </c>
      <c r="GS399" s="13">
        <v>1</v>
      </c>
      <c r="GT399" s="13">
        <v>0</v>
      </c>
      <c r="GU399" s="13" t="s">
        <v>3</v>
      </c>
      <c r="GV399" s="13">
        <f t="shared" si="247"/>
        <v>0</v>
      </c>
      <c r="GW399" s="13">
        <v>1</v>
      </c>
      <c r="GX399" s="13">
        <f t="shared" si="248"/>
        <v>0</v>
      </c>
      <c r="GY399" s="13"/>
      <c r="GZ399" s="13"/>
      <c r="HA399" s="13">
        <v>0</v>
      </c>
      <c r="HB399" s="13">
        <v>0</v>
      </c>
      <c r="HC399" s="13">
        <f t="shared" si="249"/>
        <v>0</v>
      </c>
      <c r="HD399" s="13"/>
      <c r="HE399" s="13" t="s">
        <v>224</v>
      </c>
      <c r="HF399" s="13" t="s">
        <v>214</v>
      </c>
      <c r="HG399" s="13">
        <f t="shared" si="261"/>
        <v>0</v>
      </c>
      <c r="HH399" s="13"/>
      <c r="HI399" s="13"/>
      <c r="HJ399" s="13"/>
      <c r="HK399" s="13"/>
      <c r="HL399" s="13"/>
      <c r="HM399" s="13" t="s">
        <v>3</v>
      </c>
      <c r="HN399" s="13" t="s">
        <v>3</v>
      </c>
      <c r="HO399" s="13" t="s">
        <v>3</v>
      </c>
      <c r="HP399" s="13" t="s">
        <v>3</v>
      </c>
      <c r="HQ399" s="13" t="s">
        <v>3</v>
      </c>
      <c r="HR399" s="13"/>
      <c r="HS399" s="13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>
        <v>0</v>
      </c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</row>
    <row r="400" spans="1:255" x14ac:dyDescent="0.2">
      <c r="A400" s="11">
        <v>17</v>
      </c>
      <c r="B400" s="11">
        <v>1</v>
      </c>
      <c r="C400" s="11"/>
      <c r="D400" s="11"/>
      <c r="E400" s="11" t="s">
        <v>3</v>
      </c>
      <c r="F400" s="11" t="s">
        <v>359</v>
      </c>
      <c r="G400" s="11" t="s">
        <v>452</v>
      </c>
      <c r="H400" s="11" t="s">
        <v>361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f t="shared" si="210"/>
        <v>0</v>
      </c>
      <c r="O400" s="11">
        <f t="shared" si="211"/>
        <v>0</v>
      </c>
      <c r="P400" s="11">
        <f t="shared" si="212"/>
        <v>0</v>
      </c>
      <c r="Q400" s="11">
        <f t="shared" si="213"/>
        <v>0</v>
      </c>
      <c r="R400" s="11">
        <f t="shared" si="214"/>
        <v>0</v>
      </c>
      <c r="S400" s="11">
        <f t="shared" si="215"/>
        <v>0</v>
      </c>
      <c r="T400" s="11">
        <f t="shared" si="216"/>
        <v>0</v>
      </c>
      <c r="U400" s="11">
        <f t="shared" si="217"/>
        <v>0</v>
      </c>
      <c r="V400" s="11">
        <f t="shared" si="218"/>
        <v>0</v>
      </c>
      <c r="W400" s="11">
        <f t="shared" si="219"/>
        <v>0</v>
      </c>
      <c r="X400" s="11">
        <f t="shared" si="220"/>
        <v>0</v>
      </c>
      <c r="Y400" s="11">
        <f t="shared" si="221"/>
        <v>0</v>
      </c>
      <c r="Z400" s="11"/>
      <c r="AA400" s="11">
        <v>-1</v>
      </c>
      <c r="AB400" s="11">
        <f t="shared" si="222"/>
        <v>353.1</v>
      </c>
      <c r="AC400" s="11">
        <f t="shared" si="223"/>
        <v>353.1</v>
      </c>
      <c r="AD400" s="11">
        <f t="shared" si="224"/>
        <v>0</v>
      </c>
      <c r="AE400" s="11">
        <f t="shared" si="225"/>
        <v>0</v>
      </c>
      <c r="AF400" s="11">
        <f t="shared" si="226"/>
        <v>0</v>
      </c>
      <c r="AG400" s="11">
        <f t="shared" si="227"/>
        <v>0</v>
      </c>
      <c r="AH400" s="11">
        <f t="shared" si="228"/>
        <v>0</v>
      </c>
      <c r="AI400" s="11">
        <f t="shared" si="229"/>
        <v>0</v>
      </c>
      <c r="AJ400" s="11">
        <f t="shared" si="230"/>
        <v>0</v>
      </c>
      <c r="AK400" s="11">
        <v>353.1</v>
      </c>
      <c r="AL400" s="11">
        <v>353.1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1</v>
      </c>
      <c r="AW400" s="11">
        <v>1</v>
      </c>
      <c r="AX400" s="11"/>
      <c r="AY400" s="11"/>
      <c r="AZ400" s="11">
        <v>1</v>
      </c>
      <c r="BA400" s="11">
        <v>1</v>
      </c>
      <c r="BB400" s="11">
        <v>1</v>
      </c>
      <c r="BC400" s="11">
        <v>1</v>
      </c>
      <c r="BD400" s="11" t="s">
        <v>3</v>
      </c>
      <c r="BE400" s="11" t="s">
        <v>3</v>
      </c>
      <c r="BF400" s="11" t="s">
        <v>3</v>
      </c>
      <c r="BG400" s="11" t="s">
        <v>3</v>
      </c>
      <c r="BH400" s="11">
        <v>3</v>
      </c>
      <c r="BI400" s="11">
        <v>1</v>
      </c>
      <c r="BJ400" s="11" t="s">
        <v>3</v>
      </c>
      <c r="BK400" s="11"/>
      <c r="BL400" s="11"/>
      <c r="BM400" s="11">
        <v>1100</v>
      </c>
      <c r="BN400" s="11">
        <v>0</v>
      </c>
      <c r="BO400" s="11" t="s">
        <v>3</v>
      </c>
      <c r="BP400" s="11">
        <v>0</v>
      </c>
      <c r="BQ400" s="11">
        <v>8</v>
      </c>
      <c r="BR400" s="11">
        <v>0</v>
      </c>
      <c r="BS400" s="11">
        <v>1</v>
      </c>
      <c r="BT400" s="11">
        <v>1</v>
      </c>
      <c r="BU400" s="11">
        <v>1</v>
      </c>
      <c r="BV400" s="11">
        <v>1</v>
      </c>
      <c r="BW400" s="11">
        <v>1</v>
      </c>
      <c r="BX400" s="11">
        <v>1</v>
      </c>
      <c r="BY400" s="11" t="s">
        <v>3</v>
      </c>
      <c r="BZ400" s="11">
        <v>0</v>
      </c>
      <c r="CA400" s="11">
        <v>0</v>
      </c>
      <c r="CB400" s="11" t="s">
        <v>3</v>
      </c>
      <c r="CC400" s="11"/>
      <c r="CD400" s="11"/>
      <c r="CE400" s="11">
        <v>0</v>
      </c>
      <c r="CF400" s="11"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 t="s">
        <v>3</v>
      </c>
      <c r="CO400" s="11">
        <v>0</v>
      </c>
      <c r="CP400" s="11">
        <f t="shared" si="231"/>
        <v>0</v>
      </c>
      <c r="CQ400" s="11">
        <f t="shared" si="257"/>
        <v>353.1</v>
      </c>
      <c r="CR400" s="11">
        <f t="shared" si="258"/>
        <v>0</v>
      </c>
      <c r="CS400" s="11">
        <f t="shared" si="234"/>
        <v>0</v>
      </c>
      <c r="CT400" s="11">
        <f t="shared" si="235"/>
        <v>0</v>
      </c>
      <c r="CU400" s="11">
        <f t="shared" si="236"/>
        <v>0</v>
      </c>
      <c r="CV400" s="11">
        <f t="shared" si="237"/>
        <v>0</v>
      </c>
      <c r="CW400" s="11">
        <f t="shared" si="238"/>
        <v>0</v>
      </c>
      <c r="CX400" s="11">
        <f t="shared" si="239"/>
        <v>0</v>
      </c>
      <c r="CY400" s="11">
        <f t="shared" si="259"/>
        <v>0</v>
      </c>
      <c r="CZ400" s="11">
        <f t="shared" si="260"/>
        <v>0</v>
      </c>
      <c r="DA400" s="11"/>
      <c r="DB400" s="11"/>
      <c r="DC400" s="11" t="s">
        <v>3</v>
      </c>
      <c r="DD400" s="11" t="s">
        <v>3</v>
      </c>
      <c r="DE400" s="11" t="s">
        <v>3</v>
      </c>
      <c r="DF400" s="11" t="s">
        <v>3</v>
      </c>
      <c r="DG400" s="11" t="s">
        <v>3</v>
      </c>
      <c r="DH400" s="11" t="s">
        <v>3</v>
      </c>
      <c r="DI400" s="11" t="s">
        <v>3</v>
      </c>
      <c r="DJ400" s="11" t="s">
        <v>3</v>
      </c>
      <c r="DK400" s="11" t="s">
        <v>3</v>
      </c>
      <c r="DL400" s="11" t="s">
        <v>3</v>
      </c>
      <c r="DM400" s="11" t="s">
        <v>3</v>
      </c>
      <c r="DN400" s="11">
        <v>0</v>
      </c>
      <c r="DO400" s="11">
        <v>0</v>
      </c>
      <c r="DP400" s="11">
        <v>1</v>
      </c>
      <c r="DQ400" s="11">
        <v>1</v>
      </c>
      <c r="DR400" s="11"/>
      <c r="DS400" s="11"/>
      <c r="DT400" s="11"/>
      <c r="DU400" s="11">
        <v>1010</v>
      </c>
      <c r="DV400" s="11" t="s">
        <v>361</v>
      </c>
      <c r="DW400" s="11" t="s">
        <v>361</v>
      </c>
      <c r="DX400" s="11">
        <v>1</v>
      </c>
      <c r="DY400" s="11"/>
      <c r="DZ400" s="11" t="s">
        <v>3</v>
      </c>
      <c r="EA400" s="11" t="s">
        <v>3</v>
      </c>
      <c r="EB400" s="11" t="s">
        <v>3</v>
      </c>
      <c r="EC400" s="11" t="s">
        <v>3</v>
      </c>
      <c r="ED400" s="11"/>
      <c r="EE400" s="11">
        <v>87477271</v>
      </c>
      <c r="EF400" s="11">
        <v>8</v>
      </c>
      <c r="EG400" s="11" t="s">
        <v>370</v>
      </c>
      <c r="EH400" s="11">
        <v>0</v>
      </c>
      <c r="EI400" s="11" t="s">
        <v>3</v>
      </c>
      <c r="EJ400" s="11">
        <v>1</v>
      </c>
      <c r="EK400" s="11">
        <v>1100</v>
      </c>
      <c r="EL400" s="11" t="s">
        <v>371</v>
      </c>
      <c r="EM400" s="11" t="s">
        <v>372</v>
      </c>
      <c r="EN400" s="11"/>
      <c r="EO400" s="11" t="s">
        <v>3</v>
      </c>
      <c r="EP400" s="11"/>
      <c r="EQ400" s="11">
        <v>132096</v>
      </c>
      <c r="ER400" s="11">
        <v>353.1</v>
      </c>
      <c r="ES400" s="11">
        <v>353.1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5</v>
      </c>
      <c r="FA400" s="11"/>
      <c r="FB400" s="11"/>
      <c r="FC400" s="11">
        <v>0</v>
      </c>
      <c r="FD400" s="11">
        <v>18</v>
      </c>
      <c r="FE400" s="11"/>
      <c r="FF400" s="11">
        <v>336.1</v>
      </c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>
        <v>0</v>
      </c>
      <c r="FR400" s="11">
        <v>0</v>
      </c>
      <c r="FS400" s="11">
        <v>0</v>
      </c>
      <c r="FT400" s="11"/>
      <c r="FU400" s="11"/>
      <c r="FV400" s="11"/>
      <c r="FW400" s="11"/>
      <c r="FX400" s="11">
        <v>0</v>
      </c>
      <c r="FY400" s="11">
        <v>0</v>
      </c>
      <c r="FZ400" s="11"/>
      <c r="GA400" s="11" t="s">
        <v>453</v>
      </c>
      <c r="GB400" s="11"/>
      <c r="GC400" s="11"/>
      <c r="GD400" s="11">
        <v>1</v>
      </c>
      <c r="GE400" s="11"/>
      <c r="GF400" s="11">
        <v>-582549084</v>
      </c>
      <c r="GG400" s="11">
        <v>2</v>
      </c>
      <c r="GH400" s="11">
        <v>3</v>
      </c>
      <c r="GI400" s="11">
        <v>-2</v>
      </c>
      <c r="GJ400" s="11">
        <v>0</v>
      </c>
      <c r="GK400" s="11">
        <v>0</v>
      </c>
      <c r="GL400" s="11">
        <f t="shared" si="242"/>
        <v>0</v>
      </c>
      <c r="GM400" s="11">
        <f t="shared" si="243"/>
        <v>0</v>
      </c>
      <c r="GN400" s="11">
        <f t="shared" si="244"/>
        <v>0</v>
      </c>
      <c r="GO400" s="11">
        <f t="shared" si="245"/>
        <v>0</v>
      </c>
      <c r="GP400" s="11">
        <f t="shared" si="246"/>
        <v>0</v>
      </c>
      <c r="GQ400" s="11"/>
      <c r="GR400" s="11">
        <v>1</v>
      </c>
      <c r="GS400" s="11">
        <v>1</v>
      </c>
      <c r="GT400" s="11">
        <v>0</v>
      </c>
      <c r="GU400" s="11" t="s">
        <v>3</v>
      </c>
      <c r="GV400" s="11">
        <f t="shared" si="247"/>
        <v>0</v>
      </c>
      <c r="GW400" s="11">
        <v>1</v>
      </c>
      <c r="GX400" s="11">
        <f t="shared" si="248"/>
        <v>0</v>
      </c>
      <c r="GY400" s="11"/>
      <c r="GZ400" s="11"/>
      <c r="HA400" s="11">
        <v>0</v>
      </c>
      <c r="HB400" s="11">
        <v>0</v>
      </c>
      <c r="HC400" s="11">
        <f t="shared" si="249"/>
        <v>0</v>
      </c>
      <c r="HD400" s="11"/>
      <c r="HE400" s="11" t="s">
        <v>224</v>
      </c>
      <c r="HF400" s="11" t="s">
        <v>214</v>
      </c>
      <c r="HG400" s="11">
        <f t="shared" si="261"/>
        <v>0</v>
      </c>
      <c r="HH400" s="11"/>
      <c r="HI400" s="11"/>
      <c r="HJ400" s="11"/>
      <c r="HK400" s="11"/>
      <c r="HL400" s="11"/>
      <c r="HM400" s="11" t="s">
        <v>3</v>
      </c>
      <c r="HN400" s="11" t="s">
        <v>3</v>
      </c>
      <c r="HO400" s="11" t="s">
        <v>3</v>
      </c>
      <c r="HP400" s="11" t="s">
        <v>3</v>
      </c>
      <c r="HQ400" s="11" t="s">
        <v>3</v>
      </c>
      <c r="HR400" s="11"/>
      <c r="HS400" s="11">
        <v>0</v>
      </c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>
        <v>0</v>
      </c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</row>
    <row r="401" spans="1:255" x14ac:dyDescent="0.2">
      <c r="A401" s="13">
        <v>17</v>
      </c>
      <c r="B401" s="13">
        <v>1</v>
      </c>
      <c r="C401" s="13"/>
      <c r="D401" s="13"/>
      <c r="E401" s="13" t="s">
        <v>3</v>
      </c>
      <c r="F401" s="13" t="s">
        <v>359</v>
      </c>
      <c r="G401" s="13" t="s">
        <v>452</v>
      </c>
      <c r="H401" s="13" t="s">
        <v>361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f t="shared" si="210"/>
        <v>0</v>
      </c>
      <c r="O401" s="13">
        <f t="shared" si="211"/>
        <v>0</v>
      </c>
      <c r="P401" s="13">
        <f t="shared" si="212"/>
        <v>0</v>
      </c>
      <c r="Q401" s="13">
        <f t="shared" si="213"/>
        <v>0</v>
      </c>
      <c r="R401" s="13">
        <f t="shared" si="214"/>
        <v>0</v>
      </c>
      <c r="S401" s="13">
        <f t="shared" si="215"/>
        <v>0</v>
      </c>
      <c r="T401" s="13">
        <f t="shared" si="216"/>
        <v>0</v>
      </c>
      <c r="U401" s="13">
        <f t="shared" si="217"/>
        <v>0</v>
      </c>
      <c r="V401" s="13">
        <f t="shared" si="218"/>
        <v>0</v>
      </c>
      <c r="W401" s="13">
        <f t="shared" si="219"/>
        <v>0</v>
      </c>
      <c r="X401" s="13">
        <f t="shared" si="220"/>
        <v>0</v>
      </c>
      <c r="Y401" s="13">
        <f t="shared" si="221"/>
        <v>0</v>
      </c>
      <c r="Z401" s="13"/>
      <c r="AA401" s="13">
        <v>-1</v>
      </c>
      <c r="AB401" s="13">
        <f t="shared" si="222"/>
        <v>353.1</v>
      </c>
      <c r="AC401" s="13">
        <f t="shared" si="223"/>
        <v>353.1</v>
      </c>
      <c r="AD401" s="13">
        <f t="shared" si="224"/>
        <v>0</v>
      </c>
      <c r="AE401" s="13">
        <f t="shared" si="225"/>
        <v>0</v>
      </c>
      <c r="AF401" s="13">
        <f t="shared" si="226"/>
        <v>0</v>
      </c>
      <c r="AG401" s="13">
        <f t="shared" si="227"/>
        <v>0</v>
      </c>
      <c r="AH401" s="13">
        <f t="shared" si="228"/>
        <v>0</v>
      </c>
      <c r="AI401" s="13">
        <f t="shared" si="229"/>
        <v>0</v>
      </c>
      <c r="AJ401" s="13">
        <f t="shared" si="230"/>
        <v>0</v>
      </c>
      <c r="AK401" s="13">
        <v>353.1</v>
      </c>
      <c r="AL401" s="13">
        <v>353.1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1</v>
      </c>
      <c r="AW401" s="13">
        <v>1</v>
      </c>
      <c r="AX401" s="13"/>
      <c r="AY401" s="13"/>
      <c r="AZ401" s="13">
        <v>1</v>
      </c>
      <c r="BA401" s="13">
        <v>1</v>
      </c>
      <c r="BB401" s="13">
        <v>1</v>
      </c>
      <c r="BC401" s="13">
        <v>1</v>
      </c>
      <c r="BD401" s="13" t="s">
        <v>3</v>
      </c>
      <c r="BE401" s="13" t="s">
        <v>3</v>
      </c>
      <c r="BF401" s="13" t="s">
        <v>3</v>
      </c>
      <c r="BG401" s="13" t="s">
        <v>3</v>
      </c>
      <c r="BH401" s="13">
        <v>3</v>
      </c>
      <c r="BI401" s="13">
        <v>1</v>
      </c>
      <c r="BJ401" s="13" t="s">
        <v>3</v>
      </c>
      <c r="BK401" s="13"/>
      <c r="BL401" s="13"/>
      <c r="BM401" s="13">
        <v>1100</v>
      </c>
      <c r="BN401" s="13">
        <v>0</v>
      </c>
      <c r="BO401" s="13" t="s">
        <v>3</v>
      </c>
      <c r="BP401" s="13">
        <v>0</v>
      </c>
      <c r="BQ401" s="13">
        <v>8</v>
      </c>
      <c r="BR401" s="13">
        <v>0</v>
      </c>
      <c r="BS401" s="13">
        <v>1</v>
      </c>
      <c r="BT401" s="13">
        <v>1</v>
      </c>
      <c r="BU401" s="13">
        <v>1</v>
      </c>
      <c r="BV401" s="13">
        <v>1</v>
      </c>
      <c r="BW401" s="13">
        <v>1</v>
      </c>
      <c r="BX401" s="13">
        <v>1</v>
      </c>
      <c r="BY401" s="13" t="s">
        <v>3</v>
      </c>
      <c r="BZ401" s="13">
        <v>0</v>
      </c>
      <c r="CA401" s="13">
        <v>0</v>
      </c>
      <c r="CB401" s="13" t="s">
        <v>3</v>
      </c>
      <c r="CC401" s="13"/>
      <c r="CD401" s="13"/>
      <c r="CE401" s="13">
        <v>0</v>
      </c>
      <c r="CF401" s="13">
        <v>0</v>
      </c>
      <c r="CG401" s="13">
        <v>0</v>
      </c>
      <c r="CH401" s="13">
        <v>0</v>
      </c>
      <c r="CI401" s="13">
        <v>0</v>
      </c>
      <c r="CJ401" s="13">
        <v>0</v>
      </c>
      <c r="CK401" s="13">
        <v>0</v>
      </c>
      <c r="CL401" s="13">
        <v>0</v>
      </c>
      <c r="CM401" s="13">
        <v>0</v>
      </c>
      <c r="CN401" s="13" t="s">
        <v>3</v>
      </c>
      <c r="CO401" s="13">
        <v>0</v>
      </c>
      <c r="CP401" s="13">
        <f t="shared" si="231"/>
        <v>0</v>
      </c>
      <c r="CQ401" s="13">
        <f t="shared" si="257"/>
        <v>353.1</v>
      </c>
      <c r="CR401" s="13">
        <f t="shared" si="258"/>
        <v>0</v>
      </c>
      <c r="CS401" s="13">
        <f t="shared" si="234"/>
        <v>0</v>
      </c>
      <c r="CT401" s="13">
        <f t="shared" si="235"/>
        <v>0</v>
      </c>
      <c r="CU401" s="13">
        <f t="shared" si="236"/>
        <v>0</v>
      </c>
      <c r="CV401" s="13">
        <f t="shared" si="237"/>
        <v>0</v>
      </c>
      <c r="CW401" s="13">
        <f t="shared" si="238"/>
        <v>0</v>
      </c>
      <c r="CX401" s="13">
        <f t="shared" si="239"/>
        <v>0</v>
      </c>
      <c r="CY401" s="13">
        <f t="shared" si="259"/>
        <v>0</v>
      </c>
      <c r="CZ401" s="13">
        <f t="shared" si="260"/>
        <v>0</v>
      </c>
      <c r="DA401" s="13"/>
      <c r="DB401" s="13"/>
      <c r="DC401" s="13" t="s">
        <v>3</v>
      </c>
      <c r="DD401" s="13" t="s">
        <v>3</v>
      </c>
      <c r="DE401" s="13" t="s">
        <v>3</v>
      </c>
      <c r="DF401" s="13" t="s">
        <v>3</v>
      </c>
      <c r="DG401" s="13" t="s">
        <v>3</v>
      </c>
      <c r="DH401" s="13" t="s">
        <v>3</v>
      </c>
      <c r="DI401" s="13" t="s">
        <v>3</v>
      </c>
      <c r="DJ401" s="13" t="s">
        <v>3</v>
      </c>
      <c r="DK401" s="13" t="s">
        <v>3</v>
      </c>
      <c r="DL401" s="13" t="s">
        <v>3</v>
      </c>
      <c r="DM401" s="13" t="s">
        <v>3</v>
      </c>
      <c r="DN401" s="13">
        <v>0</v>
      </c>
      <c r="DO401" s="13">
        <v>0</v>
      </c>
      <c r="DP401" s="13">
        <v>1</v>
      </c>
      <c r="DQ401" s="13">
        <v>1</v>
      </c>
      <c r="DR401" s="13"/>
      <c r="DS401" s="13"/>
      <c r="DT401" s="13"/>
      <c r="DU401" s="13">
        <v>1010</v>
      </c>
      <c r="DV401" s="13" t="s">
        <v>361</v>
      </c>
      <c r="DW401" s="13" t="s">
        <v>361</v>
      </c>
      <c r="DX401" s="13">
        <v>1</v>
      </c>
      <c r="DY401" s="13"/>
      <c r="DZ401" s="13" t="s">
        <v>3</v>
      </c>
      <c r="EA401" s="13" t="s">
        <v>3</v>
      </c>
      <c r="EB401" s="13" t="s">
        <v>3</v>
      </c>
      <c r="EC401" s="13" t="s">
        <v>3</v>
      </c>
      <c r="ED401" s="13"/>
      <c r="EE401" s="13">
        <v>87477271</v>
      </c>
      <c r="EF401" s="13">
        <v>8</v>
      </c>
      <c r="EG401" s="13" t="s">
        <v>370</v>
      </c>
      <c r="EH401" s="13">
        <v>0</v>
      </c>
      <c r="EI401" s="13" t="s">
        <v>3</v>
      </c>
      <c r="EJ401" s="13">
        <v>1</v>
      </c>
      <c r="EK401" s="13">
        <v>1100</v>
      </c>
      <c r="EL401" s="13" t="s">
        <v>371</v>
      </c>
      <c r="EM401" s="13" t="s">
        <v>372</v>
      </c>
      <c r="EN401" s="13"/>
      <c r="EO401" s="13" t="s">
        <v>3</v>
      </c>
      <c r="EP401" s="13"/>
      <c r="EQ401" s="13">
        <v>132096</v>
      </c>
      <c r="ER401" s="13">
        <v>353.1</v>
      </c>
      <c r="ES401" s="13">
        <v>353.1</v>
      </c>
      <c r="ET401" s="13">
        <v>0</v>
      </c>
      <c r="EU401" s="13">
        <v>0</v>
      </c>
      <c r="EV401" s="13">
        <v>0</v>
      </c>
      <c r="EW401" s="13">
        <v>0</v>
      </c>
      <c r="EX401" s="13">
        <v>0</v>
      </c>
      <c r="EY401" s="13">
        <v>0</v>
      </c>
      <c r="EZ401" s="13">
        <v>5</v>
      </c>
      <c r="FA401" s="13"/>
      <c r="FB401" s="13"/>
      <c r="FC401" s="13">
        <v>0</v>
      </c>
      <c r="FD401" s="13">
        <v>18</v>
      </c>
      <c r="FE401" s="13"/>
      <c r="FF401" s="13">
        <v>336.1</v>
      </c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>
        <v>0</v>
      </c>
      <c r="FR401" s="13">
        <v>0</v>
      </c>
      <c r="FS401" s="13">
        <v>0</v>
      </c>
      <c r="FT401" s="13"/>
      <c r="FU401" s="13"/>
      <c r="FV401" s="13"/>
      <c r="FW401" s="13"/>
      <c r="FX401" s="13">
        <v>0</v>
      </c>
      <c r="FY401" s="13">
        <v>0</v>
      </c>
      <c r="FZ401" s="13"/>
      <c r="GA401" s="13" t="s">
        <v>453</v>
      </c>
      <c r="GB401" s="13"/>
      <c r="GC401" s="13"/>
      <c r="GD401" s="13">
        <v>1</v>
      </c>
      <c r="GE401" s="13"/>
      <c r="GF401" s="13">
        <v>-582549084</v>
      </c>
      <c r="GG401" s="13">
        <v>2</v>
      </c>
      <c r="GH401" s="13">
        <v>3</v>
      </c>
      <c r="GI401" s="13">
        <v>-2</v>
      </c>
      <c r="GJ401" s="13">
        <v>0</v>
      </c>
      <c r="GK401" s="13">
        <v>0</v>
      </c>
      <c r="GL401" s="13">
        <f t="shared" si="242"/>
        <v>0</v>
      </c>
      <c r="GM401" s="13">
        <f t="shared" si="243"/>
        <v>0</v>
      </c>
      <c r="GN401" s="13">
        <f t="shared" si="244"/>
        <v>0</v>
      </c>
      <c r="GO401" s="13">
        <f t="shared" si="245"/>
        <v>0</v>
      </c>
      <c r="GP401" s="13">
        <f t="shared" si="246"/>
        <v>0</v>
      </c>
      <c r="GQ401" s="13"/>
      <c r="GR401" s="13">
        <v>1</v>
      </c>
      <c r="GS401" s="13">
        <v>1</v>
      </c>
      <c r="GT401" s="13">
        <v>0</v>
      </c>
      <c r="GU401" s="13" t="s">
        <v>3</v>
      </c>
      <c r="GV401" s="13">
        <f t="shared" si="247"/>
        <v>0</v>
      </c>
      <c r="GW401" s="13">
        <v>1</v>
      </c>
      <c r="GX401" s="13">
        <f t="shared" si="248"/>
        <v>0</v>
      </c>
      <c r="GY401" s="13"/>
      <c r="GZ401" s="13"/>
      <c r="HA401" s="13">
        <v>0</v>
      </c>
      <c r="HB401" s="13">
        <v>0</v>
      </c>
      <c r="HC401" s="13">
        <f t="shared" si="249"/>
        <v>0</v>
      </c>
      <c r="HD401" s="13"/>
      <c r="HE401" s="13" t="s">
        <v>224</v>
      </c>
      <c r="HF401" s="13" t="s">
        <v>214</v>
      </c>
      <c r="HG401" s="13">
        <f t="shared" si="261"/>
        <v>0</v>
      </c>
      <c r="HH401" s="13"/>
      <c r="HI401" s="13"/>
      <c r="HJ401" s="13"/>
      <c r="HK401" s="13"/>
      <c r="HL401" s="13"/>
      <c r="HM401" s="13" t="s">
        <v>3</v>
      </c>
      <c r="HN401" s="13" t="s">
        <v>3</v>
      </c>
      <c r="HO401" s="13" t="s">
        <v>3</v>
      </c>
      <c r="HP401" s="13" t="s">
        <v>3</v>
      </c>
      <c r="HQ401" s="13" t="s">
        <v>3</v>
      </c>
      <c r="HR401" s="13"/>
      <c r="HS401" s="13">
        <v>0</v>
      </c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>
        <v>0</v>
      </c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</row>
    <row r="402" spans="1:255" x14ac:dyDescent="0.2">
      <c r="A402" s="11">
        <v>17</v>
      </c>
      <c r="B402" s="11">
        <v>1</v>
      </c>
      <c r="C402" s="11"/>
      <c r="D402" s="11"/>
      <c r="E402" s="11" t="s">
        <v>454</v>
      </c>
      <c r="F402" s="11" t="s">
        <v>359</v>
      </c>
      <c r="G402" s="11" t="s">
        <v>455</v>
      </c>
      <c r="H402" s="11" t="s">
        <v>361</v>
      </c>
      <c r="I402" s="11">
        <v>0</v>
      </c>
      <c r="J402" s="11">
        <v>0</v>
      </c>
      <c r="K402" s="11">
        <v>0</v>
      </c>
      <c r="L402" s="11">
        <v>1</v>
      </c>
      <c r="M402" s="11">
        <v>1</v>
      </c>
      <c r="N402" s="11">
        <f t="shared" si="210"/>
        <v>0</v>
      </c>
      <c r="O402" s="11">
        <f t="shared" si="211"/>
        <v>0</v>
      </c>
      <c r="P402" s="11">
        <f t="shared" si="212"/>
        <v>0</v>
      </c>
      <c r="Q402" s="11">
        <f t="shared" si="213"/>
        <v>0</v>
      </c>
      <c r="R402" s="11">
        <f t="shared" si="214"/>
        <v>0</v>
      </c>
      <c r="S402" s="11">
        <f t="shared" si="215"/>
        <v>0</v>
      </c>
      <c r="T402" s="11">
        <f t="shared" si="216"/>
        <v>0</v>
      </c>
      <c r="U402" s="11">
        <f t="shared" si="217"/>
        <v>0</v>
      </c>
      <c r="V402" s="11">
        <f t="shared" si="218"/>
        <v>0</v>
      </c>
      <c r="W402" s="11">
        <f t="shared" si="219"/>
        <v>0</v>
      </c>
      <c r="X402" s="11">
        <f t="shared" si="220"/>
        <v>0</v>
      </c>
      <c r="Y402" s="11">
        <f t="shared" si="221"/>
        <v>0</v>
      </c>
      <c r="Z402" s="11"/>
      <c r="AA402" s="11">
        <v>91157964</v>
      </c>
      <c r="AB402" s="11">
        <f t="shared" si="222"/>
        <v>1604</v>
      </c>
      <c r="AC402" s="11">
        <f t="shared" si="223"/>
        <v>1604</v>
      </c>
      <c r="AD402" s="11">
        <f t="shared" si="224"/>
        <v>0</v>
      </c>
      <c r="AE402" s="11">
        <f t="shared" si="225"/>
        <v>0</v>
      </c>
      <c r="AF402" s="11">
        <f t="shared" si="226"/>
        <v>0</v>
      </c>
      <c r="AG402" s="11">
        <f t="shared" si="227"/>
        <v>0</v>
      </c>
      <c r="AH402" s="11">
        <f t="shared" si="228"/>
        <v>0</v>
      </c>
      <c r="AI402" s="11">
        <f t="shared" si="229"/>
        <v>0</v>
      </c>
      <c r="AJ402" s="11">
        <f t="shared" si="230"/>
        <v>0</v>
      </c>
      <c r="AK402" s="11">
        <v>1604</v>
      </c>
      <c r="AL402" s="11">
        <v>1604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1</v>
      </c>
      <c r="AW402" s="11">
        <v>1</v>
      </c>
      <c r="AX402" s="11"/>
      <c r="AY402" s="11"/>
      <c r="AZ402" s="11">
        <v>1</v>
      </c>
      <c r="BA402" s="11">
        <v>1</v>
      </c>
      <c r="BB402" s="11">
        <v>1</v>
      </c>
      <c r="BC402" s="11">
        <v>1</v>
      </c>
      <c r="BD402" s="11" t="s">
        <v>3</v>
      </c>
      <c r="BE402" s="11" t="s">
        <v>3</v>
      </c>
      <c r="BF402" s="11" t="s">
        <v>3</v>
      </c>
      <c r="BG402" s="11" t="s">
        <v>3</v>
      </c>
      <c r="BH402" s="11">
        <v>3</v>
      </c>
      <c r="BI402" s="11">
        <v>1</v>
      </c>
      <c r="BJ402" s="11" t="s">
        <v>3</v>
      </c>
      <c r="BK402" s="11"/>
      <c r="BL402" s="11"/>
      <c r="BM402" s="11">
        <v>1100</v>
      </c>
      <c r="BN402" s="11">
        <v>0</v>
      </c>
      <c r="BO402" s="11" t="s">
        <v>3</v>
      </c>
      <c r="BP402" s="11">
        <v>0</v>
      </c>
      <c r="BQ402" s="11">
        <v>8</v>
      </c>
      <c r="BR402" s="11">
        <v>0</v>
      </c>
      <c r="BS402" s="11">
        <v>1</v>
      </c>
      <c r="BT402" s="11">
        <v>1</v>
      </c>
      <c r="BU402" s="11">
        <v>1</v>
      </c>
      <c r="BV402" s="11">
        <v>1</v>
      </c>
      <c r="BW402" s="11">
        <v>1</v>
      </c>
      <c r="BX402" s="11">
        <v>1</v>
      </c>
      <c r="BY402" s="11" t="s">
        <v>3</v>
      </c>
      <c r="BZ402" s="11">
        <v>0</v>
      </c>
      <c r="CA402" s="11">
        <v>0</v>
      </c>
      <c r="CB402" s="11" t="s">
        <v>3</v>
      </c>
      <c r="CC402" s="11"/>
      <c r="CD402" s="11"/>
      <c r="CE402" s="11">
        <v>0</v>
      </c>
      <c r="CF402" s="11">
        <v>0</v>
      </c>
      <c r="CG402" s="11">
        <v>0</v>
      </c>
      <c r="CH402" s="11">
        <v>28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 t="s">
        <v>3</v>
      </c>
      <c r="CO402" s="11">
        <v>0</v>
      </c>
      <c r="CP402" s="11">
        <f t="shared" si="231"/>
        <v>0</v>
      </c>
      <c r="CQ402" s="11">
        <f t="shared" si="257"/>
        <v>1604</v>
      </c>
      <c r="CR402" s="11">
        <f t="shared" si="258"/>
        <v>0</v>
      </c>
      <c r="CS402" s="11">
        <f t="shared" si="234"/>
        <v>0</v>
      </c>
      <c r="CT402" s="11">
        <f t="shared" si="235"/>
        <v>0</v>
      </c>
      <c r="CU402" s="11">
        <f t="shared" si="236"/>
        <v>0</v>
      </c>
      <c r="CV402" s="11">
        <f t="shared" si="237"/>
        <v>0</v>
      </c>
      <c r="CW402" s="11">
        <f t="shared" si="238"/>
        <v>0</v>
      </c>
      <c r="CX402" s="11">
        <f t="shared" si="239"/>
        <v>0</v>
      </c>
      <c r="CY402" s="11">
        <f t="shared" si="259"/>
        <v>0</v>
      </c>
      <c r="CZ402" s="11">
        <f t="shared" si="260"/>
        <v>0</v>
      </c>
      <c r="DA402" s="11"/>
      <c r="DB402" s="11"/>
      <c r="DC402" s="11" t="s">
        <v>3</v>
      </c>
      <c r="DD402" s="11" t="s">
        <v>3</v>
      </c>
      <c r="DE402" s="11" t="s">
        <v>3</v>
      </c>
      <c r="DF402" s="11" t="s">
        <v>3</v>
      </c>
      <c r="DG402" s="11" t="s">
        <v>3</v>
      </c>
      <c r="DH402" s="11" t="s">
        <v>3</v>
      </c>
      <c r="DI402" s="11" t="s">
        <v>3</v>
      </c>
      <c r="DJ402" s="11" t="s">
        <v>3</v>
      </c>
      <c r="DK402" s="11" t="s">
        <v>3</v>
      </c>
      <c r="DL402" s="11" t="s">
        <v>3</v>
      </c>
      <c r="DM402" s="11" t="s">
        <v>3</v>
      </c>
      <c r="DN402" s="11">
        <v>0</v>
      </c>
      <c r="DO402" s="11">
        <v>0</v>
      </c>
      <c r="DP402" s="11">
        <v>1</v>
      </c>
      <c r="DQ402" s="11">
        <v>1</v>
      </c>
      <c r="DR402" s="11"/>
      <c r="DS402" s="11"/>
      <c r="DT402" s="11"/>
      <c r="DU402" s="11">
        <v>1010</v>
      </c>
      <c r="DV402" s="11" t="s">
        <v>361</v>
      </c>
      <c r="DW402" s="11" t="s">
        <v>361</v>
      </c>
      <c r="DX402" s="11">
        <v>1</v>
      </c>
      <c r="DY402" s="11"/>
      <c r="DZ402" s="11" t="s">
        <v>3</v>
      </c>
      <c r="EA402" s="11" t="s">
        <v>3</v>
      </c>
      <c r="EB402" s="11" t="s">
        <v>3</v>
      </c>
      <c r="EC402" s="11" t="s">
        <v>3</v>
      </c>
      <c r="ED402" s="11"/>
      <c r="EE402" s="11">
        <v>87477271</v>
      </c>
      <c r="EF402" s="11">
        <v>8</v>
      </c>
      <c r="EG402" s="11" t="s">
        <v>370</v>
      </c>
      <c r="EH402" s="11">
        <v>0</v>
      </c>
      <c r="EI402" s="11" t="s">
        <v>3</v>
      </c>
      <c r="EJ402" s="11">
        <v>1</v>
      </c>
      <c r="EK402" s="11">
        <v>1100</v>
      </c>
      <c r="EL402" s="11" t="s">
        <v>371</v>
      </c>
      <c r="EM402" s="11" t="s">
        <v>372</v>
      </c>
      <c r="EN402" s="11"/>
      <c r="EO402" s="11" t="s">
        <v>3</v>
      </c>
      <c r="EP402" s="11"/>
      <c r="EQ402" s="11">
        <v>131072</v>
      </c>
      <c r="ER402" s="11">
        <v>1604</v>
      </c>
      <c r="ES402" s="11">
        <v>1604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5</v>
      </c>
      <c r="FA402" s="11"/>
      <c r="FB402" s="11"/>
      <c r="FC402" s="11">
        <v>0</v>
      </c>
      <c r="FD402" s="11">
        <v>18</v>
      </c>
      <c r="FE402" s="11"/>
      <c r="FF402" s="11">
        <v>1526.75</v>
      </c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>
        <v>0</v>
      </c>
      <c r="FR402" s="11">
        <v>0</v>
      </c>
      <c r="FS402" s="11">
        <v>0</v>
      </c>
      <c r="FT402" s="11"/>
      <c r="FU402" s="11"/>
      <c r="FV402" s="11"/>
      <c r="FW402" s="11"/>
      <c r="FX402" s="11">
        <v>0</v>
      </c>
      <c r="FY402" s="11">
        <v>0</v>
      </c>
      <c r="FZ402" s="11"/>
      <c r="GA402" s="11" t="s">
        <v>456</v>
      </c>
      <c r="GB402" s="11"/>
      <c r="GC402" s="11"/>
      <c r="GD402" s="11">
        <v>1</v>
      </c>
      <c r="GE402" s="11"/>
      <c r="GF402" s="11">
        <v>-1182455202</v>
      </c>
      <c r="GG402" s="11">
        <v>2</v>
      </c>
      <c r="GH402" s="11">
        <v>3</v>
      </c>
      <c r="GI402" s="11">
        <v>-2</v>
      </c>
      <c r="GJ402" s="11">
        <v>0</v>
      </c>
      <c r="GK402" s="11">
        <v>0</v>
      </c>
      <c r="GL402" s="11">
        <f t="shared" si="242"/>
        <v>0</v>
      </c>
      <c r="GM402" s="11">
        <f t="shared" si="243"/>
        <v>0</v>
      </c>
      <c r="GN402" s="11">
        <f t="shared" si="244"/>
        <v>0</v>
      </c>
      <c r="GO402" s="11">
        <f t="shared" si="245"/>
        <v>0</v>
      </c>
      <c r="GP402" s="11">
        <f t="shared" si="246"/>
        <v>0</v>
      </c>
      <c r="GQ402" s="11"/>
      <c r="GR402" s="11">
        <v>1</v>
      </c>
      <c r="GS402" s="11">
        <v>1</v>
      </c>
      <c r="GT402" s="11">
        <v>0</v>
      </c>
      <c r="GU402" s="11" t="s">
        <v>3</v>
      </c>
      <c r="GV402" s="11">
        <f t="shared" si="247"/>
        <v>0</v>
      </c>
      <c r="GW402" s="11">
        <v>1</v>
      </c>
      <c r="GX402" s="11">
        <f t="shared" si="248"/>
        <v>0</v>
      </c>
      <c r="GY402" s="11"/>
      <c r="GZ402" s="11"/>
      <c r="HA402" s="11">
        <v>0</v>
      </c>
      <c r="HB402" s="11">
        <v>0</v>
      </c>
      <c r="HC402" s="11">
        <f t="shared" si="249"/>
        <v>0</v>
      </c>
      <c r="HD402" s="11"/>
      <c r="HE402" s="11" t="s">
        <v>224</v>
      </c>
      <c r="HF402" s="11" t="s">
        <v>214</v>
      </c>
      <c r="HG402" s="11">
        <f t="shared" si="261"/>
        <v>0</v>
      </c>
      <c r="HH402" s="11"/>
      <c r="HI402" s="11"/>
      <c r="HJ402" s="11"/>
      <c r="HK402" s="11"/>
      <c r="HL402" s="11"/>
      <c r="HM402" s="11" t="s">
        <v>3</v>
      </c>
      <c r="HN402" s="11" t="s">
        <v>3</v>
      </c>
      <c r="HO402" s="11" t="s">
        <v>3</v>
      </c>
      <c r="HP402" s="11" t="s">
        <v>3</v>
      </c>
      <c r="HQ402" s="11" t="s">
        <v>3</v>
      </c>
      <c r="HR402" s="11"/>
      <c r="HS402" s="11">
        <v>0</v>
      </c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>
        <v>0</v>
      </c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</row>
    <row r="403" spans="1:255" x14ac:dyDescent="0.2">
      <c r="A403" s="13">
        <v>17</v>
      </c>
      <c r="B403" s="13">
        <v>1</v>
      </c>
      <c r="C403" s="13"/>
      <c r="D403" s="13"/>
      <c r="E403" s="13" t="s">
        <v>454</v>
      </c>
      <c r="F403" s="13" t="s">
        <v>359</v>
      </c>
      <c r="G403" s="13" t="s">
        <v>455</v>
      </c>
      <c r="H403" s="13" t="s">
        <v>361</v>
      </c>
      <c r="I403" s="13">
        <v>0</v>
      </c>
      <c r="J403" s="13">
        <v>0</v>
      </c>
      <c r="K403" s="13">
        <v>0</v>
      </c>
      <c r="L403" s="13">
        <v>1</v>
      </c>
      <c r="M403" s="13">
        <v>1</v>
      </c>
      <c r="N403" s="13">
        <f t="shared" si="210"/>
        <v>0</v>
      </c>
      <c r="O403" s="13">
        <f t="shared" si="211"/>
        <v>0</v>
      </c>
      <c r="P403" s="13">
        <f t="shared" si="212"/>
        <v>0</v>
      </c>
      <c r="Q403" s="13">
        <f t="shared" si="213"/>
        <v>0</v>
      </c>
      <c r="R403" s="13">
        <f t="shared" si="214"/>
        <v>0</v>
      </c>
      <c r="S403" s="13">
        <f t="shared" si="215"/>
        <v>0</v>
      </c>
      <c r="T403" s="13">
        <f t="shared" si="216"/>
        <v>0</v>
      </c>
      <c r="U403" s="13">
        <f t="shared" si="217"/>
        <v>0</v>
      </c>
      <c r="V403" s="13">
        <f t="shared" si="218"/>
        <v>0</v>
      </c>
      <c r="W403" s="13">
        <f t="shared" si="219"/>
        <v>0</v>
      </c>
      <c r="X403" s="13">
        <f t="shared" si="220"/>
        <v>0</v>
      </c>
      <c r="Y403" s="13">
        <f t="shared" si="221"/>
        <v>0</v>
      </c>
      <c r="Z403" s="13"/>
      <c r="AA403" s="13">
        <v>91157899</v>
      </c>
      <c r="AB403" s="13">
        <f t="shared" si="222"/>
        <v>1604</v>
      </c>
      <c r="AC403" s="13">
        <f t="shared" si="223"/>
        <v>1604</v>
      </c>
      <c r="AD403" s="13">
        <f t="shared" si="224"/>
        <v>0</v>
      </c>
      <c r="AE403" s="13">
        <f t="shared" si="225"/>
        <v>0</v>
      </c>
      <c r="AF403" s="13">
        <f t="shared" si="226"/>
        <v>0</v>
      </c>
      <c r="AG403" s="13">
        <f t="shared" si="227"/>
        <v>0</v>
      </c>
      <c r="AH403" s="13">
        <f t="shared" si="228"/>
        <v>0</v>
      </c>
      <c r="AI403" s="13">
        <f t="shared" si="229"/>
        <v>0</v>
      </c>
      <c r="AJ403" s="13">
        <f t="shared" si="230"/>
        <v>0</v>
      </c>
      <c r="AK403" s="13">
        <v>1604</v>
      </c>
      <c r="AL403" s="13">
        <v>1604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1</v>
      </c>
      <c r="AW403" s="13">
        <v>1</v>
      </c>
      <c r="AX403" s="13"/>
      <c r="AY403" s="13"/>
      <c r="AZ403" s="13">
        <v>1</v>
      </c>
      <c r="BA403" s="13">
        <v>1</v>
      </c>
      <c r="BB403" s="13">
        <v>1</v>
      </c>
      <c r="BC403" s="13">
        <v>1</v>
      </c>
      <c r="BD403" s="13" t="s">
        <v>3</v>
      </c>
      <c r="BE403" s="13" t="s">
        <v>3</v>
      </c>
      <c r="BF403" s="13" t="s">
        <v>3</v>
      </c>
      <c r="BG403" s="13" t="s">
        <v>3</v>
      </c>
      <c r="BH403" s="13">
        <v>3</v>
      </c>
      <c r="BI403" s="13">
        <v>1</v>
      </c>
      <c r="BJ403" s="13" t="s">
        <v>3</v>
      </c>
      <c r="BK403" s="13"/>
      <c r="BL403" s="13"/>
      <c r="BM403" s="13">
        <v>1100</v>
      </c>
      <c r="BN403" s="13">
        <v>0</v>
      </c>
      <c r="BO403" s="13" t="s">
        <v>3</v>
      </c>
      <c r="BP403" s="13">
        <v>0</v>
      </c>
      <c r="BQ403" s="13">
        <v>8</v>
      </c>
      <c r="BR403" s="13">
        <v>0</v>
      </c>
      <c r="BS403" s="13">
        <v>1</v>
      </c>
      <c r="BT403" s="13">
        <v>1</v>
      </c>
      <c r="BU403" s="13">
        <v>1</v>
      </c>
      <c r="BV403" s="13">
        <v>1</v>
      </c>
      <c r="BW403" s="13">
        <v>1</v>
      </c>
      <c r="BX403" s="13">
        <v>1</v>
      </c>
      <c r="BY403" s="13" t="s">
        <v>3</v>
      </c>
      <c r="BZ403" s="13">
        <v>0</v>
      </c>
      <c r="CA403" s="13">
        <v>0</v>
      </c>
      <c r="CB403" s="13" t="s">
        <v>3</v>
      </c>
      <c r="CC403" s="13"/>
      <c r="CD403" s="13"/>
      <c r="CE403" s="13">
        <v>0</v>
      </c>
      <c r="CF403" s="13">
        <v>0</v>
      </c>
      <c r="CG403" s="13">
        <v>0</v>
      </c>
      <c r="CH403" s="13">
        <v>28</v>
      </c>
      <c r="CI403" s="13">
        <v>0</v>
      </c>
      <c r="CJ403" s="13">
        <v>0</v>
      </c>
      <c r="CK403" s="13">
        <v>0</v>
      </c>
      <c r="CL403" s="13">
        <v>0</v>
      </c>
      <c r="CM403" s="13">
        <v>0</v>
      </c>
      <c r="CN403" s="13" t="s">
        <v>3</v>
      </c>
      <c r="CO403" s="13">
        <v>0</v>
      </c>
      <c r="CP403" s="13">
        <f t="shared" si="231"/>
        <v>0</v>
      </c>
      <c r="CQ403" s="13">
        <f t="shared" si="257"/>
        <v>1604</v>
      </c>
      <c r="CR403" s="13">
        <f t="shared" si="258"/>
        <v>0</v>
      </c>
      <c r="CS403" s="13">
        <f t="shared" si="234"/>
        <v>0</v>
      </c>
      <c r="CT403" s="13">
        <f t="shared" si="235"/>
        <v>0</v>
      </c>
      <c r="CU403" s="13">
        <f t="shared" si="236"/>
        <v>0</v>
      </c>
      <c r="CV403" s="13">
        <f t="shared" si="237"/>
        <v>0</v>
      </c>
      <c r="CW403" s="13">
        <f t="shared" si="238"/>
        <v>0</v>
      </c>
      <c r="CX403" s="13">
        <f t="shared" si="239"/>
        <v>0</v>
      </c>
      <c r="CY403" s="13">
        <f t="shared" si="259"/>
        <v>0</v>
      </c>
      <c r="CZ403" s="13">
        <f t="shared" si="260"/>
        <v>0</v>
      </c>
      <c r="DA403" s="13"/>
      <c r="DB403" s="13"/>
      <c r="DC403" s="13" t="s">
        <v>3</v>
      </c>
      <c r="DD403" s="13" t="s">
        <v>3</v>
      </c>
      <c r="DE403" s="13" t="s">
        <v>3</v>
      </c>
      <c r="DF403" s="13" t="s">
        <v>3</v>
      </c>
      <c r="DG403" s="13" t="s">
        <v>3</v>
      </c>
      <c r="DH403" s="13" t="s">
        <v>3</v>
      </c>
      <c r="DI403" s="13" t="s">
        <v>3</v>
      </c>
      <c r="DJ403" s="13" t="s">
        <v>3</v>
      </c>
      <c r="DK403" s="13" t="s">
        <v>3</v>
      </c>
      <c r="DL403" s="13" t="s">
        <v>3</v>
      </c>
      <c r="DM403" s="13" t="s">
        <v>3</v>
      </c>
      <c r="DN403" s="13">
        <v>0</v>
      </c>
      <c r="DO403" s="13">
        <v>0</v>
      </c>
      <c r="DP403" s="13">
        <v>1</v>
      </c>
      <c r="DQ403" s="13">
        <v>1</v>
      </c>
      <c r="DR403" s="13"/>
      <c r="DS403" s="13"/>
      <c r="DT403" s="13"/>
      <c r="DU403" s="13">
        <v>1010</v>
      </c>
      <c r="DV403" s="13" t="s">
        <v>361</v>
      </c>
      <c r="DW403" s="13" t="s">
        <v>361</v>
      </c>
      <c r="DX403" s="13">
        <v>1</v>
      </c>
      <c r="DY403" s="13"/>
      <c r="DZ403" s="13" t="s">
        <v>3</v>
      </c>
      <c r="EA403" s="13" t="s">
        <v>3</v>
      </c>
      <c r="EB403" s="13" t="s">
        <v>3</v>
      </c>
      <c r="EC403" s="13" t="s">
        <v>3</v>
      </c>
      <c r="ED403" s="13"/>
      <c r="EE403" s="13">
        <v>87477271</v>
      </c>
      <c r="EF403" s="13">
        <v>8</v>
      </c>
      <c r="EG403" s="13" t="s">
        <v>370</v>
      </c>
      <c r="EH403" s="13">
        <v>0</v>
      </c>
      <c r="EI403" s="13" t="s">
        <v>3</v>
      </c>
      <c r="EJ403" s="13">
        <v>1</v>
      </c>
      <c r="EK403" s="13">
        <v>1100</v>
      </c>
      <c r="EL403" s="13" t="s">
        <v>371</v>
      </c>
      <c r="EM403" s="13" t="s">
        <v>372</v>
      </c>
      <c r="EN403" s="13"/>
      <c r="EO403" s="13" t="s">
        <v>3</v>
      </c>
      <c r="EP403" s="13"/>
      <c r="EQ403" s="13">
        <v>131072</v>
      </c>
      <c r="ER403" s="13">
        <v>1604</v>
      </c>
      <c r="ES403" s="13">
        <v>1604</v>
      </c>
      <c r="ET403" s="13">
        <v>0</v>
      </c>
      <c r="EU403" s="13">
        <v>0</v>
      </c>
      <c r="EV403" s="13">
        <v>0</v>
      </c>
      <c r="EW403" s="13">
        <v>0</v>
      </c>
      <c r="EX403" s="13">
        <v>0</v>
      </c>
      <c r="EY403" s="13">
        <v>0</v>
      </c>
      <c r="EZ403" s="13">
        <v>5</v>
      </c>
      <c r="FA403" s="13"/>
      <c r="FB403" s="13"/>
      <c r="FC403" s="13">
        <v>0</v>
      </c>
      <c r="FD403" s="13">
        <v>18</v>
      </c>
      <c r="FE403" s="13"/>
      <c r="FF403" s="13">
        <v>1526.75</v>
      </c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>
        <v>0</v>
      </c>
      <c r="FR403" s="13">
        <v>0</v>
      </c>
      <c r="FS403" s="13">
        <v>0</v>
      </c>
      <c r="FT403" s="13"/>
      <c r="FU403" s="13"/>
      <c r="FV403" s="13"/>
      <c r="FW403" s="13"/>
      <c r="FX403" s="13">
        <v>0</v>
      </c>
      <c r="FY403" s="13">
        <v>0</v>
      </c>
      <c r="FZ403" s="13"/>
      <c r="GA403" s="13" t="s">
        <v>456</v>
      </c>
      <c r="GB403" s="13"/>
      <c r="GC403" s="13"/>
      <c r="GD403" s="13">
        <v>1</v>
      </c>
      <c r="GE403" s="13"/>
      <c r="GF403" s="13">
        <v>-1182455202</v>
      </c>
      <c r="GG403" s="13">
        <v>2</v>
      </c>
      <c r="GH403" s="13">
        <v>3</v>
      </c>
      <c r="GI403" s="13">
        <v>-2</v>
      </c>
      <c r="GJ403" s="13">
        <v>0</v>
      </c>
      <c r="GK403" s="13">
        <v>0</v>
      </c>
      <c r="GL403" s="13">
        <f t="shared" si="242"/>
        <v>0</v>
      </c>
      <c r="GM403" s="13">
        <f t="shared" si="243"/>
        <v>0</v>
      </c>
      <c r="GN403" s="13">
        <f t="shared" si="244"/>
        <v>0</v>
      </c>
      <c r="GO403" s="13">
        <f t="shared" si="245"/>
        <v>0</v>
      </c>
      <c r="GP403" s="13">
        <f t="shared" si="246"/>
        <v>0</v>
      </c>
      <c r="GQ403" s="13"/>
      <c r="GR403" s="13">
        <v>1</v>
      </c>
      <c r="GS403" s="13">
        <v>1</v>
      </c>
      <c r="GT403" s="13">
        <v>0</v>
      </c>
      <c r="GU403" s="13" t="s">
        <v>3</v>
      </c>
      <c r="GV403" s="13">
        <f t="shared" si="247"/>
        <v>0</v>
      </c>
      <c r="GW403" s="13">
        <v>1</v>
      </c>
      <c r="GX403" s="13">
        <f t="shared" si="248"/>
        <v>0</v>
      </c>
      <c r="GY403" s="13"/>
      <c r="GZ403" s="13"/>
      <c r="HA403" s="13">
        <v>0</v>
      </c>
      <c r="HB403" s="13">
        <v>0</v>
      </c>
      <c r="HC403" s="13">
        <f t="shared" si="249"/>
        <v>0</v>
      </c>
      <c r="HD403" s="13"/>
      <c r="HE403" s="13" t="s">
        <v>224</v>
      </c>
      <c r="HF403" s="13" t="s">
        <v>214</v>
      </c>
      <c r="HG403" s="13">
        <f t="shared" si="261"/>
        <v>0</v>
      </c>
      <c r="HH403" s="13"/>
      <c r="HI403" s="13"/>
      <c r="HJ403" s="13"/>
      <c r="HK403" s="13"/>
      <c r="HL403" s="13"/>
      <c r="HM403" s="13" t="s">
        <v>3</v>
      </c>
      <c r="HN403" s="13" t="s">
        <v>3</v>
      </c>
      <c r="HO403" s="13" t="s">
        <v>3</v>
      </c>
      <c r="HP403" s="13" t="s">
        <v>3</v>
      </c>
      <c r="HQ403" s="13" t="s">
        <v>3</v>
      </c>
      <c r="HR403" s="13"/>
      <c r="HS403" s="13">
        <v>0</v>
      </c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>
        <v>0</v>
      </c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</row>
    <row r="404" spans="1:255" x14ac:dyDescent="0.2">
      <c r="A404" s="11">
        <v>17</v>
      </c>
      <c r="B404" s="11">
        <v>1</v>
      </c>
      <c r="C404" s="11"/>
      <c r="D404" s="11"/>
      <c r="E404" s="11" t="s">
        <v>457</v>
      </c>
      <c r="F404" s="11" t="s">
        <v>359</v>
      </c>
      <c r="G404" s="11" t="s">
        <v>458</v>
      </c>
      <c r="H404" s="11" t="s">
        <v>369</v>
      </c>
      <c r="I404" s="11">
        <v>1</v>
      </c>
      <c r="J404" s="11">
        <v>0</v>
      </c>
      <c r="K404" s="11">
        <v>1</v>
      </c>
      <c r="L404" s="11">
        <v>1</v>
      </c>
      <c r="M404" s="11">
        <v>0</v>
      </c>
      <c r="N404" s="11">
        <f t="shared" si="210"/>
        <v>1</v>
      </c>
      <c r="O404" s="11">
        <f t="shared" si="211"/>
        <v>187.46</v>
      </c>
      <c r="P404" s="11">
        <f t="shared" si="212"/>
        <v>187.46</v>
      </c>
      <c r="Q404" s="11">
        <f t="shared" si="213"/>
        <v>0</v>
      </c>
      <c r="R404" s="11">
        <f t="shared" si="214"/>
        <v>0</v>
      </c>
      <c r="S404" s="11">
        <f t="shared" si="215"/>
        <v>0</v>
      </c>
      <c r="T404" s="11">
        <f t="shared" si="216"/>
        <v>0</v>
      </c>
      <c r="U404" s="11">
        <f t="shared" si="217"/>
        <v>0</v>
      </c>
      <c r="V404" s="11">
        <f t="shared" si="218"/>
        <v>0</v>
      </c>
      <c r="W404" s="11">
        <f t="shared" si="219"/>
        <v>0</v>
      </c>
      <c r="X404" s="11">
        <f t="shared" si="220"/>
        <v>0</v>
      </c>
      <c r="Y404" s="11">
        <f t="shared" si="221"/>
        <v>0</v>
      </c>
      <c r="Z404" s="11"/>
      <c r="AA404" s="11">
        <v>91157964</v>
      </c>
      <c r="AB404" s="11">
        <f t="shared" si="222"/>
        <v>187.46</v>
      </c>
      <c r="AC404" s="11">
        <f t="shared" si="223"/>
        <v>187.46</v>
      </c>
      <c r="AD404" s="11">
        <f t="shared" si="224"/>
        <v>0</v>
      </c>
      <c r="AE404" s="11">
        <f t="shared" si="225"/>
        <v>0</v>
      </c>
      <c r="AF404" s="11">
        <f t="shared" si="226"/>
        <v>0</v>
      </c>
      <c r="AG404" s="11">
        <f t="shared" si="227"/>
        <v>0</v>
      </c>
      <c r="AH404" s="11">
        <f t="shared" si="228"/>
        <v>0</v>
      </c>
      <c r="AI404" s="11">
        <f t="shared" si="229"/>
        <v>0</v>
      </c>
      <c r="AJ404" s="11">
        <f t="shared" si="230"/>
        <v>0</v>
      </c>
      <c r="AK404" s="11">
        <v>187.46</v>
      </c>
      <c r="AL404" s="11">
        <v>187.46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1</v>
      </c>
      <c r="AW404" s="11">
        <v>1</v>
      </c>
      <c r="AX404" s="11"/>
      <c r="AY404" s="11"/>
      <c r="AZ404" s="11">
        <v>1</v>
      </c>
      <c r="BA404" s="11">
        <v>1</v>
      </c>
      <c r="BB404" s="11">
        <v>1</v>
      </c>
      <c r="BC404" s="11">
        <v>1</v>
      </c>
      <c r="BD404" s="11" t="s">
        <v>3</v>
      </c>
      <c r="BE404" s="11" t="s">
        <v>3</v>
      </c>
      <c r="BF404" s="11" t="s">
        <v>3</v>
      </c>
      <c r="BG404" s="11" t="s">
        <v>3</v>
      </c>
      <c r="BH404" s="11">
        <v>3</v>
      </c>
      <c r="BI404" s="11">
        <v>1</v>
      </c>
      <c r="BJ404" s="11" t="s">
        <v>3</v>
      </c>
      <c r="BK404" s="11"/>
      <c r="BL404" s="11"/>
      <c r="BM404" s="11">
        <v>1100</v>
      </c>
      <c r="BN404" s="11">
        <v>0</v>
      </c>
      <c r="BO404" s="11" t="s">
        <v>3</v>
      </c>
      <c r="BP404" s="11">
        <v>0</v>
      </c>
      <c r="BQ404" s="11">
        <v>8</v>
      </c>
      <c r="BR404" s="11">
        <v>0</v>
      </c>
      <c r="BS404" s="11">
        <v>1</v>
      </c>
      <c r="BT404" s="11">
        <v>1</v>
      </c>
      <c r="BU404" s="11">
        <v>1</v>
      </c>
      <c r="BV404" s="11">
        <v>1</v>
      </c>
      <c r="BW404" s="11">
        <v>1</v>
      </c>
      <c r="BX404" s="11">
        <v>1</v>
      </c>
      <c r="BY404" s="11" t="s">
        <v>3</v>
      </c>
      <c r="BZ404" s="11">
        <v>0</v>
      </c>
      <c r="CA404" s="11">
        <v>0</v>
      </c>
      <c r="CB404" s="11" t="s">
        <v>3</v>
      </c>
      <c r="CC404" s="11"/>
      <c r="CD404" s="11"/>
      <c r="CE404" s="11">
        <v>0</v>
      </c>
      <c r="CF404" s="11">
        <v>0</v>
      </c>
      <c r="CG404" s="11">
        <v>0</v>
      </c>
      <c r="CH404" s="11">
        <v>29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 t="s">
        <v>3</v>
      </c>
      <c r="CO404" s="11">
        <v>0</v>
      </c>
      <c r="CP404" s="11">
        <f t="shared" si="231"/>
        <v>187.46</v>
      </c>
      <c r="CQ404" s="11">
        <f t="shared" si="257"/>
        <v>187.46</v>
      </c>
      <c r="CR404" s="11">
        <f t="shared" si="258"/>
        <v>0</v>
      </c>
      <c r="CS404" s="11">
        <f t="shared" si="234"/>
        <v>0</v>
      </c>
      <c r="CT404" s="11">
        <f t="shared" si="235"/>
        <v>0</v>
      </c>
      <c r="CU404" s="11">
        <f t="shared" si="236"/>
        <v>0</v>
      </c>
      <c r="CV404" s="11">
        <f t="shared" si="237"/>
        <v>0</v>
      </c>
      <c r="CW404" s="11">
        <f t="shared" si="238"/>
        <v>0</v>
      </c>
      <c r="CX404" s="11">
        <f t="shared" si="239"/>
        <v>0</v>
      </c>
      <c r="CY404" s="11">
        <f t="shared" si="259"/>
        <v>0</v>
      </c>
      <c r="CZ404" s="11">
        <f t="shared" si="260"/>
        <v>0</v>
      </c>
      <c r="DA404" s="11"/>
      <c r="DB404" s="11"/>
      <c r="DC404" s="11" t="s">
        <v>3</v>
      </c>
      <c r="DD404" s="11" t="s">
        <v>3</v>
      </c>
      <c r="DE404" s="11" t="s">
        <v>3</v>
      </c>
      <c r="DF404" s="11" t="s">
        <v>3</v>
      </c>
      <c r="DG404" s="11" t="s">
        <v>3</v>
      </c>
      <c r="DH404" s="11" t="s">
        <v>3</v>
      </c>
      <c r="DI404" s="11" t="s">
        <v>3</v>
      </c>
      <c r="DJ404" s="11" t="s">
        <v>3</v>
      </c>
      <c r="DK404" s="11" t="s">
        <v>3</v>
      </c>
      <c r="DL404" s="11" t="s">
        <v>3</v>
      </c>
      <c r="DM404" s="11" t="s">
        <v>3</v>
      </c>
      <c r="DN404" s="11">
        <v>0</v>
      </c>
      <c r="DO404" s="11">
        <v>0</v>
      </c>
      <c r="DP404" s="11">
        <v>1</v>
      </c>
      <c r="DQ404" s="11">
        <v>1</v>
      </c>
      <c r="DR404" s="11"/>
      <c r="DS404" s="11"/>
      <c r="DT404" s="11"/>
      <c r="DU404" s="11">
        <v>1003</v>
      </c>
      <c r="DV404" s="11" t="s">
        <v>369</v>
      </c>
      <c r="DW404" s="11" t="s">
        <v>369</v>
      </c>
      <c r="DX404" s="11">
        <v>1</v>
      </c>
      <c r="DY404" s="11"/>
      <c r="DZ404" s="11" t="s">
        <v>3</v>
      </c>
      <c r="EA404" s="11" t="s">
        <v>3</v>
      </c>
      <c r="EB404" s="11" t="s">
        <v>3</v>
      </c>
      <c r="EC404" s="11" t="s">
        <v>3</v>
      </c>
      <c r="ED404" s="11"/>
      <c r="EE404" s="11">
        <v>87477271</v>
      </c>
      <c r="EF404" s="11">
        <v>8</v>
      </c>
      <c r="EG404" s="11" t="s">
        <v>370</v>
      </c>
      <c r="EH404" s="11">
        <v>0</v>
      </c>
      <c r="EI404" s="11" t="s">
        <v>3</v>
      </c>
      <c r="EJ404" s="11">
        <v>1</v>
      </c>
      <c r="EK404" s="11">
        <v>1100</v>
      </c>
      <c r="EL404" s="11" t="s">
        <v>371</v>
      </c>
      <c r="EM404" s="11" t="s">
        <v>372</v>
      </c>
      <c r="EN404" s="11"/>
      <c r="EO404" s="11" t="s">
        <v>3</v>
      </c>
      <c r="EP404" s="11"/>
      <c r="EQ404" s="11">
        <v>131072</v>
      </c>
      <c r="ER404" s="11">
        <v>187.46</v>
      </c>
      <c r="ES404" s="11">
        <v>187.46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5</v>
      </c>
      <c r="FA404" s="11"/>
      <c r="FB404" s="11"/>
      <c r="FC404" s="11">
        <v>0</v>
      </c>
      <c r="FD404" s="11">
        <v>18</v>
      </c>
      <c r="FE404" s="11"/>
      <c r="FF404" s="11">
        <v>178.43</v>
      </c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>
        <v>0</v>
      </c>
      <c r="FR404" s="11">
        <v>0</v>
      </c>
      <c r="FS404" s="11">
        <v>0</v>
      </c>
      <c r="FT404" s="11"/>
      <c r="FU404" s="11"/>
      <c r="FV404" s="11"/>
      <c r="FW404" s="11"/>
      <c r="FX404" s="11">
        <v>0</v>
      </c>
      <c r="FY404" s="11">
        <v>0</v>
      </c>
      <c r="FZ404" s="11"/>
      <c r="GA404" s="11" t="s">
        <v>459</v>
      </c>
      <c r="GB404" s="11"/>
      <c r="GC404" s="11"/>
      <c r="GD404" s="11">
        <v>1</v>
      </c>
      <c r="GE404" s="11"/>
      <c r="GF404" s="11">
        <v>-294705599</v>
      </c>
      <c r="GG404" s="11">
        <v>2</v>
      </c>
      <c r="GH404" s="11">
        <v>3</v>
      </c>
      <c r="GI404" s="11">
        <v>-2</v>
      </c>
      <c r="GJ404" s="11">
        <v>0</v>
      </c>
      <c r="GK404" s="11">
        <v>0</v>
      </c>
      <c r="GL404" s="11">
        <f t="shared" si="242"/>
        <v>0</v>
      </c>
      <c r="GM404" s="11">
        <f t="shared" si="243"/>
        <v>187.46</v>
      </c>
      <c r="GN404" s="11">
        <f t="shared" si="244"/>
        <v>187.46</v>
      </c>
      <c r="GO404" s="11">
        <f t="shared" si="245"/>
        <v>0</v>
      </c>
      <c r="GP404" s="11">
        <f t="shared" si="246"/>
        <v>0</v>
      </c>
      <c r="GQ404" s="11"/>
      <c r="GR404" s="11">
        <v>1</v>
      </c>
      <c r="GS404" s="11">
        <v>1</v>
      </c>
      <c r="GT404" s="11">
        <v>0</v>
      </c>
      <c r="GU404" s="11" t="s">
        <v>3</v>
      </c>
      <c r="GV404" s="11">
        <f t="shared" si="247"/>
        <v>0</v>
      </c>
      <c r="GW404" s="11">
        <v>1</v>
      </c>
      <c r="GX404" s="11">
        <f t="shared" si="248"/>
        <v>0</v>
      </c>
      <c r="GY404" s="11"/>
      <c r="GZ404" s="11"/>
      <c r="HA404" s="11">
        <v>0</v>
      </c>
      <c r="HB404" s="11">
        <v>0</v>
      </c>
      <c r="HC404" s="11">
        <f t="shared" si="249"/>
        <v>0</v>
      </c>
      <c r="HD404" s="11"/>
      <c r="HE404" s="11" t="s">
        <v>224</v>
      </c>
      <c r="HF404" s="11" t="s">
        <v>214</v>
      </c>
      <c r="HG404" s="11">
        <f t="shared" si="261"/>
        <v>187.46</v>
      </c>
      <c r="HH404" s="11"/>
      <c r="HI404" s="11"/>
      <c r="HJ404" s="11"/>
      <c r="HK404" s="11"/>
      <c r="HL404" s="11"/>
      <c r="HM404" s="11" t="s">
        <v>3</v>
      </c>
      <c r="HN404" s="11" t="s">
        <v>3</v>
      </c>
      <c r="HO404" s="11" t="s">
        <v>3</v>
      </c>
      <c r="HP404" s="11" t="s">
        <v>3</v>
      </c>
      <c r="HQ404" s="11" t="s">
        <v>3</v>
      </c>
      <c r="HR404" s="11"/>
      <c r="HS404" s="11">
        <v>0</v>
      </c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>
        <v>0</v>
      </c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</row>
    <row r="405" spans="1:255" x14ac:dyDescent="0.2">
      <c r="A405" s="13">
        <v>17</v>
      </c>
      <c r="B405" s="13">
        <v>1</v>
      </c>
      <c r="C405" s="13"/>
      <c r="D405" s="13"/>
      <c r="E405" s="13" t="s">
        <v>457</v>
      </c>
      <c r="F405" s="13" t="s">
        <v>359</v>
      </c>
      <c r="G405" s="13" t="s">
        <v>458</v>
      </c>
      <c r="H405" s="13" t="s">
        <v>369</v>
      </c>
      <c r="I405" s="13">
        <v>1</v>
      </c>
      <c r="J405" s="13">
        <v>0</v>
      </c>
      <c r="K405" s="13">
        <v>1</v>
      </c>
      <c r="L405" s="13">
        <v>1</v>
      </c>
      <c r="M405" s="13">
        <v>0</v>
      </c>
      <c r="N405" s="13">
        <f t="shared" si="210"/>
        <v>1</v>
      </c>
      <c r="O405" s="13">
        <f t="shared" si="211"/>
        <v>187.46</v>
      </c>
      <c r="P405" s="13">
        <f t="shared" si="212"/>
        <v>187.46</v>
      </c>
      <c r="Q405" s="13">
        <f t="shared" si="213"/>
        <v>0</v>
      </c>
      <c r="R405" s="13">
        <f t="shared" si="214"/>
        <v>0</v>
      </c>
      <c r="S405" s="13">
        <f t="shared" si="215"/>
        <v>0</v>
      </c>
      <c r="T405" s="13">
        <f t="shared" si="216"/>
        <v>0</v>
      </c>
      <c r="U405" s="13">
        <f t="shared" si="217"/>
        <v>0</v>
      </c>
      <c r="V405" s="13">
        <f t="shared" si="218"/>
        <v>0</v>
      </c>
      <c r="W405" s="13">
        <f t="shared" si="219"/>
        <v>0</v>
      </c>
      <c r="X405" s="13">
        <f t="shared" si="220"/>
        <v>0</v>
      </c>
      <c r="Y405" s="13">
        <f t="shared" si="221"/>
        <v>0</v>
      </c>
      <c r="Z405" s="13"/>
      <c r="AA405" s="13">
        <v>91157899</v>
      </c>
      <c r="AB405" s="13">
        <f t="shared" si="222"/>
        <v>187.46</v>
      </c>
      <c r="AC405" s="13">
        <f t="shared" si="223"/>
        <v>187.46</v>
      </c>
      <c r="AD405" s="13">
        <f t="shared" si="224"/>
        <v>0</v>
      </c>
      <c r="AE405" s="13">
        <f t="shared" si="225"/>
        <v>0</v>
      </c>
      <c r="AF405" s="13">
        <f t="shared" si="226"/>
        <v>0</v>
      </c>
      <c r="AG405" s="13">
        <f t="shared" si="227"/>
        <v>0</v>
      </c>
      <c r="AH405" s="13">
        <f t="shared" si="228"/>
        <v>0</v>
      </c>
      <c r="AI405" s="13">
        <f t="shared" si="229"/>
        <v>0</v>
      </c>
      <c r="AJ405" s="13">
        <f t="shared" si="230"/>
        <v>0</v>
      </c>
      <c r="AK405" s="13">
        <v>187.46</v>
      </c>
      <c r="AL405" s="13">
        <v>187.46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1</v>
      </c>
      <c r="AW405" s="13">
        <v>1</v>
      </c>
      <c r="AX405" s="13"/>
      <c r="AY405" s="13"/>
      <c r="AZ405" s="13">
        <v>1</v>
      </c>
      <c r="BA405" s="13">
        <v>1</v>
      </c>
      <c r="BB405" s="13">
        <v>1</v>
      </c>
      <c r="BC405" s="13">
        <v>1</v>
      </c>
      <c r="BD405" s="13" t="s">
        <v>3</v>
      </c>
      <c r="BE405" s="13" t="s">
        <v>3</v>
      </c>
      <c r="BF405" s="13" t="s">
        <v>3</v>
      </c>
      <c r="BG405" s="13" t="s">
        <v>3</v>
      </c>
      <c r="BH405" s="13">
        <v>3</v>
      </c>
      <c r="BI405" s="13">
        <v>1</v>
      </c>
      <c r="BJ405" s="13" t="s">
        <v>3</v>
      </c>
      <c r="BK405" s="13"/>
      <c r="BL405" s="13"/>
      <c r="BM405" s="13">
        <v>1100</v>
      </c>
      <c r="BN405" s="13">
        <v>0</v>
      </c>
      <c r="BO405" s="13" t="s">
        <v>3</v>
      </c>
      <c r="BP405" s="13">
        <v>0</v>
      </c>
      <c r="BQ405" s="13">
        <v>8</v>
      </c>
      <c r="BR405" s="13">
        <v>0</v>
      </c>
      <c r="BS405" s="13">
        <v>1</v>
      </c>
      <c r="BT405" s="13">
        <v>1</v>
      </c>
      <c r="BU405" s="13">
        <v>1</v>
      </c>
      <c r="BV405" s="13">
        <v>1</v>
      </c>
      <c r="BW405" s="13">
        <v>1</v>
      </c>
      <c r="BX405" s="13">
        <v>1</v>
      </c>
      <c r="BY405" s="13" t="s">
        <v>3</v>
      </c>
      <c r="BZ405" s="13">
        <v>0</v>
      </c>
      <c r="CA405" s="13">
        <v>0</v>
      </c>
      <c r="CB405" s="13" t="s">
        <v>3</v>
      </c>
      <c r="CC405" s="13"/>
      <c r="CD405" s="13"/>
      <c r="CE405" s="13">
        <v>0</v>
      </c>
      <c r="CF405" s="13">
        <v>0</v>
      </c>
      <c r="CG405" s="13">
        <v>0</v>
      </c>
      <c r="CH405" s="13">
        <v>29</v>
      </c>
      <c r="CI405" s="13">
        <v>0</v>
      </c>
      <c r="CJ405" s="13">
        <v>0</v>
      </c>
      <c r="CK405" s="13">
        <v>0</v>
      </c>
      <c r="CL405" s="13">
        <v>0</v>
      </c>
      <c r="CM405" s="13">
        <v>0</v>
      </c>
      <c r="CN405" s="13" t="s">
        <v>3</v>
      </c>
      <c r="CO405" s="13">
        <v>0</v>
      </c>
      <c r="CP405" s="13">
        <f t="shared" si="231"/>
        <v>187.46</v>
      </c>
      <c r="CQ405" s="13">
        <f t="shared" si="257"/>
        <v>187.46</v>
      </c>
      <c r="CR405" s="13">
        <f t="shared" si="258"/>
        <v>0</v>
      </c>
      <c r="CS405" s="13">
        <f t="shared" si="234"/>
        <v>0</v>
      </c>
      <c r="CT405" s="13">
        <f t="shared" si="235"/>
        <v>0</v>
      </c>
      <c r="CU405" s="13">
        <f t="shared" si="236"/>
        <v>0</v>
      </c>
      <c r="CV405" s="13">
        <f t="shared" si="237"/>
        <v>0</v>
      </c>
      <c r="CW405" s="13">
        <f t="shared" si="238"/>
        <v>0</v>
      </c>
      <c r="CX405" s="13">
        <f t="shared" si="239"/>
        <v>0</v>
      </c>
      <c r="CY405" s="13">
        <f t="shared" si="259"/>
        <v>0</v>
      </c>
      <c r="CZ405" s="13">
        <f t="shared" si="260"/>
        <v>0</v>
      </c>
      <c r="DA405" s="13"/>
      <c r="DB405" s="13"/>
      <c r="DC405" s="13" t="s">
        <v>3</v>
      </c>
      <c r="DD405" s="13" t="s">
        <v>3</v>
      </c>
      <c r="DE405" s="13" t="s">
        <v>3</v>
      </c>
      <c r="DF405" s="13" t="s">
        <v>3</v>
      </c>
      <c r="DG405" s="13" t="s">
        <v>3</v>
      </c>
      <c r="DH405" s="13" t="s">
        <v>3</v>
      </c>
      <c r="DI405" s="13" t="s">
        <v>3</v>
      </c>
      <c r="DJ405" s="13" t="s">
        <v>3</v>
      </c>
      <c r="DK405" s="13" t="s">
        <v>3</v>
      </c>
      <c r="DL405" s="13" t="s">
        <v>3</v>
      </c>
      <c r="DM405" s="13" t="s">
        <v>3</v>
      </c>
      <c r="DN405" s="13">
        <v>0</v>
      </c>
      <c r="DO405" s="13">
        <v>0</v>
      </c>
      <c r="DP405" s="13">
        <v>1</v>
      </c>
      <c r="DQ405" s="13">
        <v>1</v>
      </c>
      <c r="DR405" s="13"/>
      <c r="DS405" s="13"/>
      <c r="DT405" s="13"/>
      <c r="DU405" s="13">
        <v>1003</v>
      </c>
      <c r="DV405" s="13" t="s">
        <v>369</v>
      </c>
      <c r="DW405" s="13" t="s">
        <v>369</v>
      </c>
      <c r="DX405" s="13">
        <v>1</v>
      </c>
      <c r="DY405" s="13"/>
      <c r="DZ405" s="13" t="s">
        <v>3</v>
      </c>
      <c r="EA405" s="13" t="s">
        <v>3</v>
      </c>
      <c r="EB405" s="13" t="s">
        <v>3</v>
      </c>
      <c r="EC405" s="13" t="s">
        <v>3</v>
      </c>
      <c r="ED405" s="13"/>
      <c r="EE405" s="13">
        <v>87477271</v>
      </c>
      <c r="EF405" s="13">
        <v>8</v>
      </c>
      <c r="EG405" s="13" t="s">
        <v>370</v>
      </c>
      <c r="EH405" s="13">
        <v>0</v>
      </c>
      <c r="EI405" s="13" t="s">
        <v>3</v>
      </c>
      <c r="EJ405" s="13">
        <v>1</v>
      </c>
      <c r="EK405" s="13">
        <v>1100</v>
      </c>
      <c r="EL405" s="13" t="s">
        <v>371</v>
      </c>
      <c r="EM405" s="13" t="s">
        <v>372</v>
      </c>
      <c r="EN405" s="13"/>
      <c r="EO405" s="13" t="s">
        <v>3</v>
      </c>
      <c r="EP405" s="13"/>
      <c r="EQ405" s="13">
        <v>131072</v>
      </c>
      <c r="ER405" s="13">
        <v>187.46</v>
      </c>
      <c r="ES405" s="13">
        <v>187.46</v>
      </c>
      <c r="ET405" s="13">
        <v>0</v>
      </c>
      <c r="EU405" s="13">
        <v>0</v>
      </c>
      <c r="EV405" s="13">
        <v>0</v>
      </c>
      <c r="EW405" s="13">
        <v>0</v>
      </c>
      <c r="EX405" s="13">
        <v>0</v>
      </c>
      <c r="EY405" s="13">
        <v>0</v>
      </c>
      <c r="EZ405" s="13">
        <v>5</v>
      </c>
      <c r="FA405" s="13"/>
      <c r="FB405" s="13"/>
      <c r="FC405" s="13">
        <v>0</v>
      </c>
      <c r="FD405" s="13">
        <v>18</v>
      </c>
      <c r="FE405" s="13"/>
      <c r="FF405" s="13">
        <v>178.43</v>
      </c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>
        <v>0</v>
      </c>
      <c r="FR405" s="13">
        <v>0</v>
      </c>
      <c r="FS405" s="13">
        <v>0</v>
      </c>
      <c r="FT405" s="13"/>
      <c r="FU405" s="13"/>
      <c r="FV405" s="13"/>
      <c r="FW405" s="13"/>
      <c r="FX405" s="13">
        <v>0</v>
      </c>
      <c r="FY405" s="13">
        <v>0</v>
      </c>
      <c r="FZ405" s="13"/>
      <c r="GA405" s="13" t="s">
        <v>459</v>
      </c>
      <c r="GB405" s="13"/>
      <c r="GC405" s="13"/>
      <c r="GD405" s="13">
        <v>1</v>
      </c>
      <c r="GE405" s="13"/>
      <c r="GF405" s="13">
        <v>-294705599</v>
      </c>
      <c r="GG405" s="13">
        <v>2</v>
      </c>
      <c r="GH405" s="13">
        <v>3</v>
      </c>
      <c r="GI405" s="13">
        <v>-2</v>
      </c>
      <c r="GJ405" s="13">
        <v>0</v>
      </c>
      <c r="GK405" s="13">
        <v>0</v>
      </c>
      <c r="GL405" s="13">
        <f t="shared" si="242"/>
        <v>0</v>
      </c>
      <c r="GM405" s="13">
        <f t="shared" si="243"/>
        <v>187.46</v>
      </c>
      <c r="GN405" s="13">
        <f t="shared" si="244"/>
        <v>187.46</v>
      </c>
      <c r="GO405" s="13">
        <f t="shared" si="245"/>
        <v>0</v>
      </c>
      <c r="GP405" s="13">
        <f t="shared" si="246"/>
        <v>0</v>
      </c>
      <c r="GQ405" s="13"/>
      <c r="GR405" s="13">
        <v>1</v>
      </c>
      <c r="GS405" s="13">
        <v>1</v>
      </c>
      <c r="GT405" s="13">
        <v>0</v>
      </c>
      <c r="GU405" s="13" t="s">
        <v>3</v>
      </c>
      <c r="GV405" s="13">
        <f t="shared" si="247"/>
        <v>0</v>
      </c>
      <c r="GW405" s="13">
        <v>1</v>
      </c>
      <c r="GX405" s="13">
        <f t="shared" si="248"/>
        <v>0</v>
      </c>
      <c r="GY405" s="13"/>
      <c r="GZ405" s="13"/>
      <c r="HA405" s="13">
        <v>0</v>
      </c>
      <c r="HB405" s="13">
        <v>0</v>
      </c>
      <c r="HC405" s="13">
        <f t="shared" si="249"/>
        <v>0</v>
      </c>
      <c r="HD405" s="13"/>
      <c r="HE405" s="13" t="s">
        <v>224</v>
      </c>
      <c r="HF405" s="13" t="s">
        <v>214</v>
      </c>
      <c r="HG405" s="13">
        <f t="shared" si="261"/>
        <v>187.46</v>
      </c>
      <c r="HH405" s="13"/>
      <c r="HI405" s="13"/>
      <c r="HJ405" s="13"/>
      <c r="HK405" s="13"/>
      <c r="HL405" s="13"/>
      <c r="HM405" s="13" t="s">
        <v>3</v>
      </c>
      <c r="HN405" s="13" t="s">
        <v>3</v>
      </c>
      <c r="HO405" s="13" t="s">
        <v>3</v>
      </c>
      <c r="HP405" s="13" t="s">
        <v>3</v>
      </c>
      <c r="HQ405" s="13" t="s">
        <v>3</v>
      </c>
      <c r="HR405" s="13"/>
      <c r="HS405" s="13">
        <v>0</v>
      </c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>
        <v>0</v>
      </c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</row>
    <row r="406" spans="1:255" x14ac:dyDescent="0.2">
      <c r="A406" s="11">
        <v>17</v>
      </c>
      <c r="B406" s="11">
        <v>1</v>
      </c>
      <c r="C406" s="11"/>
      <c r="D406" s="11"/>
      <c r="E406" s="11" t="s">
        <v>460</v>
      </c>
      <c r="F406" s="11" t="s">
        <v>359</v>
      </c>
      <c r="G406" s="11" t="s">
        <v>461</v>
      </c>
      <c r="H406" s="11" t="s">
        <v>462</v>
      </c>
      <c r="I406" s="11">
        <v>4.3999999999999997E-2</v>
      </c>
      <c r="J406" s="11">
        <v>0</v>
      </c>
      <c r="K406" s="11">
        <v>4.3999999999999997E-2</v>
      </c>
      <c r="L406" s="11">
        <v>4.3999999999999997E-2</v>
      </c>
      <c r="M406" s="11">
        <v>0</v>
      </c>
      <c r="N406" s="11">
        <f t="shared" si="210"/>
        <v>4.3999999999999997E-2</v>
      </c>
      <c r="O406" s="11">
        <f t="shared" si="211"/>
        <v>35.630000000000003</v>
      </c>
      <c r="P406" s="11">
        <f t="shared" si="212"/>
        <v>35.630000000000003</v>
      </c>
      <c r="Q406" s="11">
        <f t="shared" si="213"/>
        <v>0</v>
      </c>
      <c r="R406" s="11">
        <f t="shared" si="214"/>
        <v>0</v>
      </c>
      <c r="S406" s="11">
        <f t="shared" si="215"/>
        <v>0</v>
      </c>
      <c r="T406" s="11">
        <f t="shared" si="216"/>
        <v>0</v>
      </c>
      <c r="U406" s="11">
        <f t="shared" si="217"/>
        <v>0</v>
      </c>
      <c r="V406" s="11">
        <f t="shared" si="218"/>
        <v>0</v>
      </c>
      <c r="W406" s="11">
        <f t="shared" si="219"/>
        <v>0</v>
      </c>
      <c r="X406" s="11">
        <f t="shared" si="220"/>
        <v>0</v>
      </c>
      <c r="Y406" s="11">
        <f t="shared" si="221"/>
        <v>0</v>
      </c>
      <c r="Z406" s="11"/>
      <c r="AA406" s="11">
        <v>91157964</v>
      </c>
      <c r="AB406" s="11">
        <f t="shared" si="222"/>
        <v>809.8</v>
      </c>
      <c r="AC406" s="11">
        <f t="shared" si="223"/>
        <v>809.8</v>
      </c>
      <c r="AD406" s="11">
        <f t="shared" si="224"/>
        <v>0</v>
      </c>
      <c r="AE406" s="11">
        <f t="shared" si="225"/>
        <v>0</v>
      </c>
      <c r="AF406" s="11">
        <f t="shared" si="226"/>
        <v>0</v>
      </c>
      <c r="AG406" s="11">
        <f t="shared" si="227"/>
        <v>0</v>
      </c>
      <c r="AH406" s="11">
        <f t="shared" si="228"/>
        <v>0</v>
      </c>
      <c r="AI406" s="11">
        <f t="shared" si="229"/>
        <v>0</v>
      </c>
      <c r="AJ406" s="11">
        <f t="shared" si="230"/>
        <v>0</v>
      </c>
      <c r="AK406" s="11">
        <v>809.8</v>
      </c>
      <c r="AL406" s="11">
        <v>809.8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1</v>
      </c>
      <c r="AW406" s="11">
        <v>1</v>
      </c>
      <c r="AX406" s="11"/>
      <c r="AY406" s="11"/>
      <c r="AZ406" s="11">
        <v>1</v>
      </c>
      <c r="BA406" s="11">
        <v>1</v>
      </c>
      <c r="BB406" s="11">
        <v>1</v>
      </c>
      <c r="BC406" s="11">
        <v>1</v>
      </c>
      <c r="BD406" s="11" t="s">
        <v>3</v>
      </c>
      <c r="BE406" s="11" t="s">
        <v>3</v>
      </c>
      <c r="BF406" s="11" t="s">
        <v>3</v>
      </c>
      <c r="BG406" s="11" t="s">
        <v>3</v>
      </c>
      <c r="BH406" s="11">
        <v>3</v>
      </c>
      <c r="BI406" s="11">
        <v>1</v>
      </c>
      <c r="BJ406" s="11" t="s">
        <v>3</v>
      </c>
      <c r="BK406" s="11"/>
      <c r="BL406" s="11"/>
      <c r="BM406" s="11">
        <v>1100</v>
      </c>
      <c r="BN406" s="11">
        <v>0</v>
      </c>
      <c r="BO406" s="11" t="s">
        <v>3</v>
      </c>
      <c r="BP406" s="11">
        <v>0</v>
      </c>
      <c r="BQ406" s="11">
        <v>8</v>
      </c>
      <c r="BR406" s="11">
        <v>0</v>
      </c>
      <c r="BS406" s="11">
        <v>1</v>
      </c>
      <c r="BT406" s="11">
        <v>1</v>
      </c>
      <c r="BU406" s="11">
        <v>1</v>
      </c>
      <c r="BV406" s="11">
        <v>1</v>
      </c>
      <c r="BW406" s="11">
        <v>1</v>
      </c>
      <c r="BX406" s="11">
        <v>1</v>
      </c>
      <c r="BY406" s="11" t="s">
        <v>3</v>
      </c>
      <c r="BZ406" s="11">
        <v>0</v>
      </c>
      <c r="CA406" s="11">
        <v>0</v>
      </c>
      <c r="CB406" s="11" t="s">
        <v>3</v>
      </c>
      <c r="CC406" s="11"/>
      <c r="CD406" s="11"/>
      <c r="CE406" s="11">
        <v>0</v>
      </c>
      <c r="CF406" s="11">
        <v>0</v>
      </c>
      <c r="CG406" s="11">
        <v>0</v>
      </c>
      <c r="CH406" s="11">
        <v>30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 t="s">
        <v>3</v>
      </c>
      <c r="CO406" s="11">
        <v>0</v>
      </c>
      <c r="CP406" s="11">
        <f t="shared" si="231"/>
        <v>35.630000000000003</v>
      </c>
      <c r="CQ406" s="11">
        <f t="shared" si="257"/>
        <v>809.8</v>
      </c>
      <c r="CR406" s="11">
        <f t="shared" si="258"/>
        <v>0</v>
      </c>
      <c r="CS406" s="11">
        <f t="shared" si="234"/>
        <v>0</v>
      </c>
      <c r="CT406" s="11">
        <f t="shared" si="235"/>
        <v>0</v>
      </c>
      <c r="CU406" s="11">
        <f t="shared" si="236"/>
        <v>0</v>
      </c>
      <c r="CV406" s="11">
        <f t="shared" si="237"/>
        <v>0</v>
      </c>
      <c r="CW406" s="11">
        <f t="shared" si="238"/>
        <v>0</v>
      </c>
      <c r="CX406" s="11">
        <f t="shared" si="239"/>
        <v>0</v>
      </c>
      <c r="CY406" s="11">
        <f t="shared" si="259"/>
        <v>0</v>
      </c>
      <c r="CZ406" s="11">
        <f t="shared" si="260"/>
        <v>0</v>
      </c>
      <c r="DA406" s="11"/>
      <c r="DB406" s="11"/>
      <c r="DC406" s="11" t="s">
        <v>3</v>
      </c>
      <c r="DD406" s="11" t="s">
        <v>3</v>
      </c>
      <c r="DE406" s="11" t="s">
        <v>3</v>
      </c>
      <c r="DF406" s="11" t="s">
        <v>3</v>
      </c>
      <c r="DG406" s="11" t="s">
        <v>3</v>
      </c>
      <c r="DH406" s="11" t="s">
        <v>3</v>
      </c>
      <c r="DI406" s="11" t="s">
        <v>3</v>
      </c>
      <c r="DJ406" s="11" t="s">
        <v>3</v>
      </c>
      <c r="DK406" s="11" t="s">
        <v>3</v>
      </c>
      <c r="DL406" s="11" t="s">
        <v>3</v>
      </c>
      <c r="DM406" s="11" t="s">
        <v>3</v>
      </c>
      <c r="DN406" s="11">
        <v>0</v>
      </c>
      <c r="DO406" s="11">
        <v>0</v>
      </c>
      <c r="DP406" s="11">
        <v>1</v>
      </c>
      <c r="DQ406" s="11">
        <v>1</v>
      </c>
      <c r="DR406" s="11"/>
      <c r="DS406" s="11"/>
      <c r="DT406" s="11"/>
      <c r="DU406" s="11">
        <v>1009</v>
      </c>
      <c r="DV406" s="11" t="s">
        <v>462</v>
      </c>
      <c r="DW406" s="11" t="s">
        <v>462</v>
      </c>
      <c r="DX406" s="11">
        <v>1</v>
      </c>
      <c r="DY406" s="11"/>
      <c r="DZ406" s="11" t="s">
        <v>3</v>
      </c>
      <c r="EA406" s="11" t="s">
        <v>3</v>
      </c>
      <c r="EB406" s="11" t="s">
        <v>3</v>
      </c>
      <c r="EC406" s="11" t="s">
        <v>3</v>
      </c>
      <c r="ED406" s="11"/>
      <c r="EE406" s="11">
        <v>87477271</v>
      </c>
      <c r="EF406" s="11">
        <v>8</v>
      </c>
      <c r="EG406" s="11" t="s">
        <v>370</v>
      </c>
      <c r="EH406" s="11">
        <v>0</v>
      </c>
      <c r="EI406" s="11" t="s">
        <v>3</v>
      </c>
      <c r="EJ406" s="11">
        <v>1</v>
      </c>
      <c r="EK406" s="11">
        <v>1100</v>
      </c>
      <c r="EL406" s="11" t="s">
        <v>371</v>
      </c>
      <c r="EM406" s="11" t="s">
        <v>372</v>
      </c>
      <c r="EN406" s="11"/>
      <c r="EO406" s="11" t="s">
        <v>3</v>
      </c>
      <c r="EP406" s="11"/>
      <c r="EQ406" s="11">
        <v>131072</v>
      </c>
      <c r="ER406" s="11">
        <v>809.8</v>
      </c>
      <c r="ES406" s="11">
        <v>809.8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5</v>
      </c>
      <c r="FA406" s="11"/>
      <c r="FB406" s="11"/>
      <c r="FC406" s="11">
        <v>0</v>
      </c>
      <c r="FD406" s="11">
        <v>18</v>
      </c>
      <c r="FE406" s="11"/>
      <c r="FF406" s="11">
        <v>770.8</v>
      </c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>
        <v>0</v>
      </c>
      <c r="FR406" s="11">
        <v>0</v>
      </c>
      <c r="FS406" s="11">
        <v>0</v>
      </c>
      <c r="FT406" s="11"/>
      <c r="FU406" s="11"/>
      <c r="FV406" s="11"/>
      <c r="FW406" s="11"/>
      <c r="FX406" s="11">
        <v>0</v>
      </c>
      <c r="FY406" s="11">
        <v>0</v>
      </c>
      <c r="FZ406" s="11"/>
      <c r="GA406" s="11" t="s">
        <v>463</v>
      </c>
      <c r="GB406" s="11"/>
      <c r="GC406" s="11"/>
      <c r="GD406" s="11">
        <v>1</v>
      </c>
      <c r="GE406" s="11"/>
      <c r="GF406" s="11">
        <v>-1310771946</v>
      </c>
      <c r="GG406" s="11">
        <v>2</v>
      </c>
      <c r="GH406" s="11">
        <v>3</v>
      </c>
      <c r="GI406" s="11">
        <v>-2</v>
      </c>
      <c r="GJ406" s="11">
        <v>0</v>
      </c>
      <c r="GK406" s="11">
        <v>0</v>
      </c>
      <c r="GL406" s="11">
        <f t="shared" si="242"/>
        <v>0</v>
      </c>
      <c r="GM406" s="11">
        <f t="shared" si="243"/>
        <v>35.630000000000003</v>
      </c>
      <c r="GN406" s="11">
        <f t="shared" si="244"/>
        <v>35.630000000000003</v>
      </c>
      <c r="GO406" s="11">
        <f t="shared" si="245"/>
        <v>0</v>
      </c>
      <c r="GP406" s="11">
        <f t="shared" si="246"/>
        <v>0</v>
      </c>
      <c r="GQ406" s="11"/>
      <c r="GR406" s="11">
        <v>1</v>
      </c>
      <c r="GS406" s="11">
        <v>1</v>
      </c>
      <c r="GT406" s="11">
        <v>0</v>
      </c>
      <c r="GU406" s="11" t="s">
        <v>3</v>
      </c>
      <c r="GV406" s="11">
        <f t="shared" si="247"/>
        <v>0</v>
      </c>
      <c r="GW406" s="11">
        <v>1</v>
      </c>
      <c r="GX406" s="11">
        <f t="shared" si="248"/>
        <v>0</v>
      </c>
      <c r="GY406" s="11"/>
      <c r="GZ406" s="11"/>
      <c r="HA406" s="11">
        <v>0</v>
      </c>
      <c r="HB406" s="11">
        <v>0</v>
      </c>
      <c r="HC406" s="11">
        <f t="shared" si="249"/>
        <v>0</v>
      </c>
      <c r="HD406" s="11"/>
      <c r="HE406" s="11" t="s">
        <v>224</v>
      </c>
      <c r="HF406" s="11" t="s">
        <v>214</v>
      </c>
      <c r="HG406" s="11">
        <f t="shared" si="261"/>
        <v>35.630000000000003</v>
      </c>
      <c r="HH406" s="11"/>
      <c r="HI406" s="11"/>
      <c r="HJ406" s="11"/>
      <c r="HK406" s="11"/>
      <c r="HL406" s="11"/>
      <c r="HM406" s="11" t="s">
        <v>3</v>
      </c>
      <c r="HN406" s="11" t="s">
        <v>3</v>
      </c>
      <c r="HO406" s="11" t="s">
        <v>3</v>
      </c>
      <c r="HP406" s="11" t="s">
        <v>3</v>
      </c>
      <c r="HQ406" s="11" t="s">
        <v>3</v>
      </c>
      <c r="HR406" s="11"/>
      <c r="HS406" s="11">
        <v>0</v>
      </c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>
        <v>0</v>
      </c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</row>
    <row r="407" spans="1:255" x14ac:dyDescent="0.2">
      <c r="A407" s="13">
        <v>17</v>
      </c>
      <c r="B407" s="13">
        <v>1</v>
      </c>
      <c r="C407" s="13"/>
      <c r="D407" s="13"/>
      <c r="E407" s="13" t="s">
        <v>460</v>
      </c>
      <c r="F407" s="13" t="s">
        <v>359</v>
      </c>
      <c r="G407" s="13" t="s">
        <v>461</v>
      </c>
      <c r="H407" s="13" t="s">
        <v>462</v>
      </c>
      <c r="I407" s="13">
        <v>4.3999999999999997E-2</v>
      </c>
      <c r="J407" s="13">
        <v>0</v>
      </c>
      <c r="K407" s="13">
        <v>4.3999999999999997E-2</v>
      </c>
      <c r="L407" s="13">
        <v>4.3999999999999997E-2</v>
      </c>
      <c r="M407" s="13">
        <v>0</v>
      </c>
      <c r="N407" s="13">
        <f t="shared" si="210"/>
        <v>4.3999999999999997E-2</v>
      </c>
      <c r="O407" s="13">
        <f t="shared" si="211"/>
        <v>35.630000000000003</v>
      </c>
      <c r="P407" s="13">
        <f t="shared" si="212"/>
        <v>35.630000000000003</v>
      </c>
      <c r="Q407" s="13">
        <f t="shared" si="213"/>
        <v>0</v>
      </c>
      <c r="R407" s="13">
        <f t="shared" si="214"/>
        <v>0</v>
      </c>
      <c r="S407" s="13">
        <f t="shared" si="215"/>
        <v>0</v>
      </c>
      <c r="T407" s="13">
        <f t="shared" si="216"/>
        <v>0</v>
      </c>
      <c r="U407" s="13">
        <f t="shared" si="217"/>
        <v>0</v>
      </c>
      <c r="V407" s="13">
        <f t="shared" si="218"/>
        <v>0</v>
      </c>
      <c r="W407" s="13">
        <f t="shared" si="219"/>
        <v>0</v>
      </c>
      <c r="X407" s="13">
        <f t="shared" si="220"/>
        <v>0</v>
      </c>
      <c r="Y407" s="13">
        <f t="shared" si="221"/>
        <v>0</v>
      </c>
      <c r="Z407" s="13"/>
      <c r="AA407" s="13">
        <v>91157899</v>
      </c>
      <c r="AB407" s="13">
        <f t="shared" si="222"/>
        <v>809.8</v>
      </c>
      <c r="AC407" s="13">
        <f t="shared" si="223"/>
        <v>809.8</v>
      </c>
      <c r="AD407" s="13">
        <f t="shared" si="224"/>
        <v>0</v>
      </c>
      <c r="AE407" s="13">
        <f t="shared" si="225"/>
        <v>0</v>
      </c>
      <c r="AF407" s="13">
        <f t="shared" si="226"/>
        <v>0</v>
      </c>
      <c r="AG407" s="13">
        <f t="shared" si="227"/>
        <v>0</v>
      </c>
      <c r="AH407" s="13">
        <f t="shared" si="228"/>
        <v>0</v>
      </c>
      <c r="AI407" s="13">
        <f t="shared" si="229"/>
        <v>0</v>
      </c>
      <c r="AJ407" s="13">
        <f t="shared" si="230"/>
        <v>0</v>
      </c>
      <c r="AK407" s="13">
        <v>809.8</v>
      </c>
      <c r="AL407" s="13">
        <v>809.8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1</v>
      </c>
      <c r="AW407" s="13">
        <v>1</v>
      </c>
      <c r="AX407" s="13"/>
      <c r="AY407" s="13"/>
      <c r="AZ407" s="13">
        <v>1</v>
      </c>
      <c r="BA407" s="13">
        <v>1</v>
      </c>
      <c r="BB407" s="13">
        <v>1</v>
      </c>
      <c r="BC407" s="13">
        <v>1</v>
      </c>
      <c r="BD407" s="13" t="s">
        <v>3</v>
      </c>
      <c r="BE407" s="13" t="s">
        <v>3</v>
      </c>
      <c r="BF407" s="13" t="s">
        <v>3</v>
      </c>
      <c r="BG407" s="13" t="s">
        <v>3</v>
      </c>
      <c r="BH407" s="13">
        <v>3</v>
      </c>
      <c r="BI407" s="13">
        <v>1</v>
      </c>
      <c r="BJ407" s="13" t="s">
        <v>3</v>
      </c>
      <c r="BK407" s="13"/>
      <c r="BL407" s="13"/>
      <c r="BM407" s="13">
        <v>1100</v>
      </c>
      <c r="BN407" s="13">
        <v>0</v>
      </c>
      <c r="BO407" s="13" t="s">
        <v>3</v>
      </c>
      <c r="BP407" s="13">
        <v>0</v>
      </c>
      <c r="BQ407" s="13">
        <v>8</v>
      </c>
      <c r="BR407" s="13">
        <v>0</v>
      </c>
      <c r="BS407" s="13">
        <v>1</v>
      </c>
      <c r="BT407" s="13">
        <v>1</v>
      </c>
      <c r="BU407" s="13">
        <v>1</v>
      </c>
      <c r="BV407" s="13">
        <v>1</v>
      </c>
      <c r="BW407" s="13">
        <v>1</v>
      </c>
      <c r="BX407" s="13">
        <v>1</v>
      </c>
      <c r="BY407" s="13" t="s">
        <v>3</v>
      </c>
      <c r="BZ407" s="13">
        <v>0</v>
      </c>
      <c r="CA407" s="13">
        <v>0</v>
      </c>
      <c r="CB407" s="13" t="s">
        <v>3</v>
      </c>
      <c r="CC407" s="13"/>
      <c r="CD407" s="13"/>
      <c r="CE407" s="13">
        <v>0</v>
      </c>
      <c r="CF407" s="13">
        <v>0</v>
      </c>
      <c r="CG407" s="13">
        <v>0</v>
      </c>
      <c r="CH407" s="13">
        <v>30</v>
      </c>
      <c r="CI407" s="13">
        <v>0</v>
      </c>
      <c r="CJ407" s="13">
        <v>0</v>
      </c>
      <c r="CK407" s="13">
        <v>0</v>
      </c>
      <c r="CL407" s="13">
        <v>0</v>
      </c>
      <c r="CM407" s="13">
        <v>0</v>
      </c>
      <c r="CN407" s="13" t="s">
        <v>3</v>
      </c>
      <c r="CO407" s="13">
        <v>0</v>
      </c>
      <c r="CP407" s="13">
        <f t="shared" si="231"/>
        <v>35.630000000000003</v>
      </c>
      <c r="CQ407" s="13">
        <f t="shared" si="257"/>
        <v>809.8</v>
      </c>
      <c r="CR407" s="13">
        <f t="shared" si="258"/>
        <v>0</v>
      </c>
      <c r="CS407" s="13">
        <f t="shared" si="234"/>
        <v>0</v>
      </c>
      <c r="CT407" s="13">
        <f t="shared" si="235"/>
        <v>0</v>
      </c>
      <c r="CU407" s="13">
        <f t="shared" si="236"/>
        <v>0</v>
      </c>
      <c r="CV407" s="13">
        <f t="shared" si="237"/>
        <v>0</v>
      </c>
      <c r="CW407" s="13">
        <f t="shared" si="238"/>
        <v>0</v>
      </c>
      <c r="CX407" s="13">
        <f t="shared" si="239"/>
        <v>0</v>
      </c>
      <c r="CY407" s="13">
        <f t="shared" si="259"/>
        <v>0</v>
      </c>
      <c r="CZ407" s="13">
        <f t="shared" si="260"/>
        <v>0</v>
      </c>
      <c r="DA407" s="13"/>
      <c r="DB407" s="13"/>
      <c r="DC407" s="13" t="s">
        <v>3</v>
      </c>
      <c r="DD407" s="13" t="s">
        <v>3</v>
      </c>
      <c r="DE407" s="13" t="s">
        <v>3</v>
      </c>
      <c r="DF407" s="13" t="s">
        <v>3</v>
      </c>
      <c r="DG407" s="13" t="s">
        <v>3</v>
      </c>
      <c r="DH407" s="13" t="s">
        <v>3</v>
      </c>
      <c r="DI407" s="13" t="s">
        <v>3</v>
      </c>
      <c r="DJ407" s="13" t="s">
        <v>3</v>
      </c>
      <c r="DK407" s="13" t="s">
        <v>3</v>
      </c>
      <c r="DL407" s="13" t="s">
        <v>3</v>
      </c>
      <c r="DM407" s="13" t="s">
        <v>3</v>
      </c>
      <c r="DN407" s="13">
        <v>0</v>
      </c>
      <c r="DO407" s="13">
        <v>0</v>
      </c>
      <c r="DP407" s="13">
        <v>1</v>
      </c>
      <c r="DQ407" s="13">
        <v>1</v>
      </c>
      <c r="DR407" s="13"/>
      <c r="DS407" s="13"/>
      <c r="DT407" s="13"/>
      <c r="DU407" s="13">
        <v>1009</v>
      </c>
      <c r="DV407" s="13" t="s">
        <v>462</v>
      </c>
      <c r="DW407" s="13" t="s">
        <v>462</v>
      </c>
      <c r="DX407" s="13">
        <v>1</v>
      </c>
      <c r="DY407" s="13"/>
      <c r="DZ407" s="13" t="s">
        <v>3</v>
      </c>
      <c r="EA407" s="13" t="s">
        <v>3</v>
      </c>
      <c r="EB407" s="13" t="s">
        <v>3</v>
      </c>
      <c r="EC407" s="13" t="s">
        <v>3</v>
      </c>
      <c r="ED407" s="13"/>
      <c r="EE407" s="13">
        <v>87477271</v>
      </c>
      <c r="EF407" s="13">
        <v>8</v>
      </c>
      <c r="EG407" s="13" t="s">
        <v>370</v>
      </c>
      <c r="EH407" s="13">
        <v>0</v>
      </c>
      <c r="EI407" s="13" t="s">
        <v>3</v>
      </c>
      <c r="EJ407" s="13">
        <v>1</v>
      </c>
      <c r="EK407" s="13">
        <v>1100</v>
      </c>
      <c r="EL407" s="13" t="s">
        <v>371</v>
      </c>
      <c r="EM407" s="13" t="s">
        <v>372</v>
      </c>
      <c r="EN407" s="13"/>
      <c r="EO407" s="13" t="s">
        <v>3</v>
      </c>
      <c r="EP407" s="13"/>
      <c r="EQ407" s="13">
        <v>131072</v>
      </c>
      <c r="ER407" s="13">
        <v>809.8</v>
      </c>
      <c r="ES407" s="13">
        <v>809.8</v>
      </c>
      <c r="ET407" s="13">
        <v>0</v>
      </c>
      <c r="EU407" s="13">
        <v>0</v>
      </c>
      <c r="EV407" s="13">
        <v>0</v>
      </c>
      <c r="EW407" s="13">
        <v>0</v>
      </c>
      <c r="EX407" s="13">
        <v>0</v>
      </c>
      <c r="EY407" s="13">
        <v>0</v>
      </c>
      <c r="EZ407" s="13">
        <v>5</v>
      </c>
      <c r="FA407" s="13"/>
      <c r="FB407" s="13"/>
      <c r="FC407" s="13">
        <v>0</v>
      </c>
      <c r="FD407" s="13">
        <v>18</v>
      </c>
      <c r="FE407" s="13"/>
      <c r="FF407" s="13">
        <v>770.8</v>
      </c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>
        <v>0</v>
      </c>
      <c r="FR407" s="13">
        <v>0</v>
      </c>
      <c r="FS407" s="13">
        <v>0</v>
      </c>
      <c r="FT407" s="13"/>
      <c r="FU407" s="13"/>
      <c r="FV407" s="13"/>
      <c r="FW407" s="13"/>
      <c r="FX407" s="13">
        <v>0</v>
      </c>
      <c r="FY407" s="13">
        <v>0</v>
      </c>
      <c r="FZ407" s="13"/>
      <c r="GA407" s="13" t="s">
        <v>463</v>
      </c>
      <c r="GB407" s="13"/>
      <c r="GC407" s="13"/>
      <c r="GD407" s="13">
        <v>1</v>
      </c>
      <c r="GE407" s="13"/>
      <c r="GF407" s="13">
        <v>-1310771946</v>
      </c>
      <c r="GG407" s="13">
        <v>2</v>
      </c>
      <c r="GH407" s="13">
        <v>3</v>
      </c>
      <c r="GI407" s="13">
        <v>-2</v>
      </c>
      <c r="GJ407" s="13">
        <v>0</v>
      </c>
      <c r="GK407" s="13">
        <v>0</v>
      </c>
      <c r="GL407" s="13">
        <f t="shared" si="242"/>
        <v>0</v>
      </c>
      <c r="GM407" s="13">
        <f t="shared" si="243"/>
        <v>35.630000000000003</v>
      </c>
      <c r="GN407" s="13">
        <f t="shared" si="244"/>
        <v>35.630000000000003</v>
      </c>
      <c r="GO407" s="13">
        <f t="shared" si="245"/>
        <v>0</v>
      </c>
      <c r="GP407" s="13">
        <f t="shared" si="246"/>
        <v>0</v>
      </c>
      <c r="GQ407" s="13"/>
      <c r="GR407" s="13">
        <v>1</v>
      </c>
      <c r="GS407" s="13">
        <v>1</v>
      </c>
      <c r="GT407" s="13">
        <v>0</v>
      </c>
      <c r="GU407" s="13" t="s">
        <v>3</v>
      </c>
      <c r="GV407" s="13">
        <f t="shared" si="247"/>
        <v>0</v>
      </c>
      <c r="GW407" s="13">
        <v>1</v>
      </c>
      <c r="GX407" s="13">
        <f t="shared" si="248"/>
        <v>0</v>
      </c>
      <c r="GY407" s="13"/>
      <c r="GZ407" s="13"/>
      <c r="HA407" s="13">
        <v>0</v>
      </c>
      <c r="HB407" s="13">
        <v>0</v>
      </c>
      <c r="HC407" s="13">
        <f t="shared" si="249"/>
        <v>0</v>
      </c>
      <c r="HD407" s="13"/>
      <c r="HE407" s="13" t="s">
        <v>224</v>
      </c>
      <c r="HF407" s="13" t="s">
        <v>214</v>
      </c>
      <c r="HG407" s="13">
        <f t="shared" si="261"/>
        <v>35.630000000000003</v>
      </c>
      <c r="HH407" s="13"/>
      <c r="HI407" s="13"/>
      <c r="HJ407" s="13"/>
      <c r="HK407" s="13"/>
      <c r="HL407" s="13"/>
      <c r="HM407" s="13" t="s">
        <v>3</v>
      </c>
      <c r="HN407" s="13" t="s">
        <v>3</v>
      </c>
      <c r="HO407" s="13" t="s">
        <v>3</v>
      </c>
      <c r="HP407" s="13" t="s">
        <v>3</v>
      </c>
      <c r="HQ407" s="13" t="s">
        <v>3</v>
      </c>
      <c r="HR407" s="13"/>
      <c r="HS407" s="13">
        <v>0</v>
      </c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>
        <v>0</v>
      </c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</row>
    <row r="408" spans="1:255" x14ac:dyDescent="0.2">
      <c r="A408" s="11">
        <v>17</v>
      </c>
      <c r="B408" s="11">
        <v>1</v>
      </c>
      <c r="C408" s="11"/>
      <c r="D408" s="11"/>
      <c r="E408" s="11" t="s">
        <v>464</v>
      </c>
      <c r="F408" s="11" t="s">
        <v>359</v>
      </c>
      <c r="G408" s="11" t="s">
        <v>465</v>
      </c>
      <c r="H408" s="11" t="s">
        <v>462</v>
      </c>
      <c r="I408" s="11">
        <v>0.02</v>
      </c>
      <c r="J408" s="11">
        <v>0</v>
      </c>
      <c r="K408" s="11">
        <v>0.02</v>
      </c>
      <c r="L408" s="11">
        <v>0.02</v>
      </c>
      <c r="M408" s="11">
        <v>0</v>
      </c>
      <c r="N408" s="11">
        <f t="shared" ref="N408:N437" si="262">ROUND(L408-M408,4)</f>
        <v>0.02</v>
      </c>
      <c r="O408" s="11">
        <f t="shared" ref="O408:O437" si="263">ROUND(CP408,2)</f>
        <v>16.2</v>
      </c>
      <c r="P408" s="11">
        <f t="shared" ref="P408:P437" si="264">ROUND(CQ408*I408,2)</f>
        <v>16.2</v>
      </c>
      <c r="Q408" s="11">
        <f t="shared" ref="Q408:Q437" si="265">ROUND(CR408*I408,2)</f>
        <v>0</v>
      </c>
      <c r="R408" s="11">
        <f t="shared" ref="R408:R437" si="266">ROUND(CS408*I408,2)</f>
        <v>0</v>
      </c>
      <c r="S408" s="11">
        <f t="shared" ref="S408:S437" si="267">ROUND(CT408*I408,2)</f>
        <v>0</v>
      </c>
      <c r="T408" s="11">
        <f t="shared" ref="T408:T437" si="268">ROUND(CU408*I408,2)</f>
        <v>0</v>
      </c>
      <c r="U408" s="11">
        <f t="shared" ref="U408:U437" si="269">ROUND(CV408*I408,7)</f>
        <v>0</v>
      </c>
      <c r="V408" s="11">
        <f t="shared" ref="V408:V437" si="270">ROUND(CW408*I408,7)</f>
        <v>0</v>
      </c>
      <c r="W408" s="11">
        <f t="shared" ref="W408:W437" si="271">ROUND(CX408*I408,2)</f>
        <v>0</v>
      </c>
      <c r="X408" s="11">
        <f t="shared" ref="X408:X437" si="272">ROUND(CY408,2)</f>
        <v>0</v>
      </c>
      <c r="Y408" s="11">
        <f t="shared" ref="Y408:Y437" si="273">ROUND(CZ408,2)</f>
        <v>0</v>
      </c>
      <c r="Z408" s="11"/>
      <c r="AA408" s="11">
        <v>91157964</v>
      </c>
      <c r="AB408" s="11">
        <f t="shared" ref="AB408:AB437" si="274">ROUND((AC408+AD408+AF408),6)</f>
        <v>809.8</v>
      </c>
      <c r="AC408" s="11">
        <f t="shared" ref="AC408:AC437" si="275">ROUND((ES408),6)</f>
        <v>809.8</v>
      </c>
      <c r="AD408" s="11">
        <f t="shared" ref="AD408:AD437" si="276">ROUND((((ET408)-(EU408))+AE408),6)</f>
        <v>0</v>
      </c>
      <c r="AE408" s="11">
        <f t="shared" ref="AE408:AE437" si="277">ROUND((EU408),6)</f>
        <v>0</v>
      </c>
      <c r="AF408" s="11">
        <f t="shared" ref="AF408:AF437" si="278">ROUND((EV408),6)</f>
        <v>0</v>
      </c>
      <c r="AG408" s="11">
        <f t="shared" ref="AG408:AG437" si="279">ROUND((AP408),6)</f>
        <v>0</v>
      </c>
      <c r="AH408" s="11">
        <f t="shared" ref="AH408:AH437" si="280">(EW408)</f>
        <v>0</v>
      </c>
      <c r="AI408" s="11">
        <f t="shared" ref="AI408:AI437" si="281">(EX408)</f>
        <v>0</v>
      </c>
      <c r="AJ408" s="11">
        <f t="shared" ref="AJ408:AJ437" si="282">(AS408)</f>
        <v>0</v>
      </c>
      <c r="AK408" s="11">
        <v>809.8</v>
      </c>
      <c r="AL408" s="11">
        <v>809.8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1</v>
      </c>
      <c r="AW408" s="11">
        <v>1</v>
      </c>
      <c r="AX408" s="11"/>
      <c r="AY408" s="11"/>
      <c r="AZ408" s="11">
        <v>1</v>
      </c>
      <c r="BA408" s="11">
        <v>1</v>
      </c>
      <c r="BB408" s="11">
        <v>1</v>
      </c>
      <c r="BC408" s="11">
        <v>1</v>
      </c>
      <c r="BD408" s="11" t="s">
        <v>3</v>
      </c>
      <c r="BE408" s="11" t="s">
        <v>3</v>
      </c>
      <c r="BF408" s="11" t="s">
        <v>3</v>
      </c>
      <c r="BG408" s="11" t="s">
        <v>3</v>
      </c>
      <c r="BH408" s="11">
        <v>3</v>
      </c>
      <c r="BI408" s="11">
        <v>1</v>
      </c>
      <c r="BJ408" s="11" t="s">
        <v>3</v>
      </c>
      <c r="BK408" s="11"/>
      <c r="BL408" s="11"/>
      <c r="BM408" s="11">
        <v>1100</v>
      </c>
      <c r="BN408" s="11">
        <v>0</v>
      </c>
      <c r="BO408" s="11" t="s">
        <v>3</v>
      </c>
      <c r="BP408" s="11">
        <v>0</v>
      </c>
      <c r="BQ408" s="11">
        <v>8</v>
      </c>
      <c r="BR408" s="11">
        <v>0</v>
      </c>
      <c r="BS408" s="11">
        <v>1</v>
      </c>
      <c r="BT408" s="11">
        <v>1</v>
      </c>
      <c r="BU408" s="11">
        <v>1</v>
      </c>
      <c r="BV408" s="11">
        <v>1</v>
      </c>
      <c r="BW408" s="11">
        <v>1</v>
      </c>
      <c r="BX408" s="11">
        <v>1</v>
      </c>
      <c r="BY408" s="11" t="s">
        <v>3</v>
      </c>
      <c r="BZ408" s="11">
        <v>0</v>
      </c>
      <c r="CA408" s="11">
        <v>0</v>
      </c>
      <c r="CB408" s="11" t="s">
        <v>3</v>
      </c>
      <c r="CC408" s="11"/>
      <c r="CD408" s="11"/>
      <c r="CE408" s="11">
        <v>0</v>
      </c>
      <c r="CF408" s="11">
        <v>0</v>
      </c>
      <c r="CG408" s="11">
        <v>0</v>
      </c>
      <c r="CH408" s="11">
        <v>31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 t="s">
        <v>3</v>
      </c>
      <c r="CO408" s="11">
        <v>0</v>
      </c>
      <c r="CP408" s="11">
        <f t="shared" ref="CP408:CP437" si="283">(P408+Q408+S408+R408)</f>
        <v>16.2</v>
      </c>
      <c r="CQ408" s="11">
        <f t="shared" si="257"/>
        <v>809.8</v>
      </c>
      <c r="CR408" s="11">
        <f t="shared" si="258"/>
        <v>0</v>
      </c>
      <c r="CS408" s="11">
        <f t="shared" ref="CS408:CS437" si="284">ROUND(AN408*BS408,2)</f>
        <v>0</v>
      </c>
      <c r="CT408" s="11">
        <f t="shared" ref="CT408:CT437" si="285">ROUND(AO408*BA408,2)</f>
        <v>0</v>
      </c>
      <c r="CU408" s="11">
        <f t="shared" ref="CU408:CU437" si="286">AG408</f>
        <v>0</v>
      </c>
      <c r="CV408" s="11">
        <f t="shared" ref="CV408:CV437" si="287">AH408</f>
        <v>0</v>
      </c>
      <c r="CW408" s="11">
        <f t="shared" ref="CW408:CW437" si="288">AI408</f>
        <v>0</v>
      </c>
      <c r="CX408" s="11">
        <f t="shared" ref="CX408:CX437" si="289">AJ408</f>
        <v>0</v>
      </c>
      <c r="CY408" s="11">
        <f t="shared" si="259"/>
        <v>0</v>
      </c>
      <c r="CZ408" s="11">
        <f t="shared" si="260"/>
        <v>0</v>
      </c>
      <c r="DA408" s="11"/>
      <c r="DB408" s="11"/>
      <c r="DC408" s="11" t="s">
        <v>3</v>
      </c>
      <c r="DD408" s="11" t="s">
        <v>3</v>
      </c>
      <c r="DE408" s="11" t="s">
        <v>3</v>
      </c>
      <c r="DF408" s="11" t="s">
        <v>3</v>
      </c>
      <c r="DG408" s="11" t="s">
        <v>3</v>
      </c>
      <c r="DH408" s="11" t="s">
        <v>3</v>
      </c>
      <c r="DI408" s="11" t="s">
        <v>3</v>
      </c>
      <c r="DJ408" s="11" t="s">
        <v>3</v>
      </c>
      <c r="DK408" s="11" t="s">
        <v>3</v>
      </c>
      <c r="DL408" s="11" t="s">
        <v>3</v>
      </c>
      <c r="DM408" s="11" t="s">
        <v>3</v>
      </c>
      <c r="DN408" s="11">
        <v>0</v>
      </c>
      <c r="DO408" s="11">
        <v>0</v>
      </c>
      <c r="DP408" s="11">
        <v>1</v>
      </c>
      <c r="DQ408" s="11">
        <v>1</v>
      </c>
      <c r="DR408" s="11"/>
      <c r="DS408" s="11"/>
      <c r="DT408" s="11"/>
      <c r="DU408" s="11">
        <v>1009</v>
      </c>
      <c r="DV408" s="11" t="s">
        <v>462</v>
      </c>
      <c r="DW408" s="11" t="s">
        <v>462</v>
      </c>
      <c r="DX408" s="11">
        <v>1</v>
      </c>
      <c r="DY408" s="11"/>
      <c r="DZ408" s="11" t="s">
        <v>3</v>
      </c>
      <c r="EA408" s="11" t="s">
        <v>3</v>
      </c>
      <c r="EB408" s="11" t="s">
        <v>3</v>
      </c>
      <c r="EC408" s="11" t="s">
        <v>3</v>
      </c>
      <c r="ED408" s="11"/>
      <c r="EE408" s="11">
        <v>87477271</v>
      </c>
      <c r="EF408" s="11">
        <v>8</v>
      </c>
      <c r="EG408" s="11" t="s">
        <v>370</v>
      </c>
      <c r="EH408" s="11">
        <v>0</v>
      </c>
      <c r="EI408" s="11" t="s">
        <v>3</v>
      </c>
      <c r="EJ408" s="11">
        <v>1</v>
      </c>
      <c r="EK408" s="11">
        <v>1100</v>
      </c>
      <c r="EL408" s="11" t="s">
        <v>371</v>
      </c>
      <c r="EM408" s="11" t="s">
        <v>372</v>
      </c>
      <c r="EN408" s="11"/>
      <c r="EO408" s="11" t="s">
        <v>3</v>
      </c>
      <c r="EP408" s="11"/>
      <c r="EQ408" s="11">
        <v>131072</v>
      </c>
      <c r="ER408" s="11">
        <v>809.8</v>
      </c>
      <c r="ES408" s="11">
        <v>809.8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5</v>
      </c>
      <c r="FA408" s="11"/>
      <c r="FB408" s="11"/>
      <c r="FC408" s="11">
        <v>0</v>
      </c>
      <c r="FD408" s="11">
        <v>18</v>
      </c>
      <c r="FE408" s="11"/>
      <c r="FF408" s="11">
        <v>770.8</v>
      </c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>
        <v>0</v>
      </c>
      <c r="FR408" s="11">
        <v>0</v>
      </c>
      <c r="FS408" s="11">
        <v>0</v>
      </c>
      <c r="FT408" s="11"/>
      <c r="FU408" s="11"/>
      <c r="FV408" s="11"/>
      <c r="FW408" s="11"/>
      <c r="FX408" s="11">
        <v>0</v>
      </c>
      <c r="FY408" s="11">
        <v>0</v>
      </c>
      <c r="FZ408" s="11"/>
      <c r="GA408" s="11" t="s">
        <v>463</v>
      </c>
      <c r="GB408" s="11"/>
      <c r="GC408" s="11"/>
      <c r="GD408" s="11">
        <v>1</v>
      </c>
      <c r="GE408" s="11"/>
      <c r="GF408" s="11">
        <v>-1319084000</v>
      </c>
      <c r="GG408" s="11">
        <v>2</v>
      </c>
      <c r="GH408" s="11">
        <v>3</v>
      </c>
      <c r="GI408" s="11">
        <v>-2</v>
      </c>
      <c r="GJ408" s="11">
        <v>0</v>
      </c>
      <c r="GK408" s="11">
        <v>0</v>
      </c>
      <c r="GL408" s="11">
        <f t="shared" ref="GL408:GL437" si="290">ROUND(IF(AND(BH408=3,BI408=3,FS408&lt;&gt;0),P408,0),2)</f>
        <v>0</v>
      </c>
      <c r="GM408" s="11">
        <f t="shared" ref="GM408:GM437" si="291">ROUND(O408+X408+Y408,2)+GX408</f>
        <v>16.2</v>
      </c>
      <c r="GN408" s="11">
        <f t="shared" ref="GN408:GN437" si="292">IF(OR(BI408=0,BI408=1),GM408-GX408,0)</f>
        <v>16.2</v>
      </c>
      <c r="GO408" s="11">
        <f t="shared" ref="GO408:GO437" si="293">IF(BI408=2,GM408-GX408,0)</f>
        <v>0</v>
      </c>
      <c r="GP408" s="11">
        <f t="shared" ref="GP408:GP437" si="294">IF(BI408=4,GM408-GX408,0)</f>
        <v>0</v>
      </c>
      <c r="GQ408" s="11"/>
      <c r="GR408" s="11">
        <v>1</v>
      </c>
      <c r="GS408" s="11">
        <v>1</v>
      </c>
      <c r="GT408" s="11">
        <v>0</v>
      </c>
      <c r="GU408" s="11" t="s">
        <v>3</v>
      </c>
      <c r="GV408" s="11">
        <f t="shared" ref="GV408:GV437" si="295">ROUND((GT408),6)</f>
        <v>0</v>
      </c>
      <c r="GW408" s="11">
        <v>1</v>
      </c>
      <c r="GX408" s="11">
        <f t="shared" ref="GX408:GX437" si="296">ROUND(HC408*I408,2)</f>
        <v>0</v>
      </c>
      <c r="GY408" s="11"/>
      <c r="GZ408" s="11"/>
      <c r="HA408" s="11">
        <v>0</v>
      </c>
      <c r="HB408" s="11">
        <v>0</v>
      </c>
      <c r="HC408" s="11">
        <f t="shared" ref="HC408:HC437" si="297">GV408*GW408</f>
        <v>0</v>
      </c>
      <c r="HD408" s="11"/>
      <c r="HE408" s="11" t="s">
        <v>224</v>
      </c>
      <c r="HF408" s="11" t="s">
        <v>214</v>
      </c>
      <c r="HG408" s="11">
        <f t="shared" si="261"/>
        <v>16.2</v>
      </c>
      <c r="HH408" s="11"/>
      <c r="HI408" s="11"/>
      <c r="HJ408" s="11"/>
      <c r="HK408" s="11"/>
      <c r="HL408" s="11"/>
      <c r="HM408" s="11" t="s">
        <v>3</v>
      </c>
      <c r="HN408" s="11" t="s">
        <v>3</v>
      </c>
      <c r="HO408" s="11" t="s">
        <v>3</v>
      </c>
      <c r="HP408" s="11" t="s">
        <v>3</v>
      </c>
      <c r="HQ408" s="11" t="s">
        <v>3</v>
      </c>
      <c r="HR408" s="11"/>
      <c r="HS408" s="11">
        <v>0</v>
      </c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>
        <v>0</v>
      </c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</row>
    <row r="409" spans="1:255" x14ac:dyDescent="0.2">
      <c r="A409" s="13">
        <v>17</v>
      </c>
      <c r="B409" s="13">
        <v>1</v>
      </c>
      <c r="C409" s="13"/>
      <c r="D409" s="13"/>
      <c r="E409" s="13" t="s">
        <v>464</v>
      </c>
      <c r="F409" s="13" t="s">
        <v>359</v>
      </c>
      <c r="G409" s="13" t="s">
        <v>465</v>
      </c>
      <c r="H409" s="13" t="s">
        <v>462</v>
      </c>
      <c r="I409" s="13">
        <v>0.02</v>
      </c>
      <c r="J409" s="13">
        <v>0</v>
      </c>
      <c r="K409" s="13">
        <v>0.02</v>
      </c>
      <c r="L409" s="13">
        <v>0.02</v>
      </c>
      <c r="M409" s="13">
        <v>0</v>
      </c>
      <c r="N409" s="13">
        <f t="shared" si="262"/>
        <v>0.02</v>
      </c>
      <c r="O409" s="13">
        <f t="shared" si="263"/>
        <v>16.2</v>
      </c>
      <c r="P409" s="13">
        <f t="shared" si="264"/>
        <v>16.2</v>
      </c>
      <c r="Q409" s="13">
        <f t="shared" si="265"/>
        <v>0</v>
      </c>
      <c r="R409" s="13">
        <f t="shared" si="266"/>
        <v>0</v>
      </c>
      <c r="S409" s="13">
        <f t="shared" si="267"/>
        <v>0</v>
      </c>
      <c r="T409" s="13">
        <f t="shared" si="268"/>
        <v>0</v>
      </c>
      <c r="U409" s="13">
        <f t="shared" si="269"/>
        <v>0</v>
      </c>
      <c r="V409" s="13">
        <f t="shared" si="270"/>
        <v>0</v>
      </c>
      <c r="W409" s="13">
        <f t="shared" si="271"/>
        <v>0</v>
      </c>
      <c r="X409" s="13">
        <f t="shared" si="272"/>
        <v>0</v>
      </c>
      <c r="Y409" s="13">
        <f t="shared" si="273"/>
        <v>0</v>
      </c>
      <c r="Z409" s="13"/>
      <c r="AA409" s="13">
        <v>91157899</v>
      </c>
      <c r="AB409" s="13">
        <f t="shared" si="274"/>
        <v>809.8</v>
      </c>
      <c r="AC409" s="13">
        <f t="shared" si="275"/>
        <v>809.8</v>
      </c>
      <c r="AD409" s="13">
        <f t="shared" si="276"/>
        <v>0</v>
      </c>
      <c r="AE409" s="13">
        <f t="shared" si="277"/>
        <v>0</v>
      </c>
      <c r="AF409" s="13">
        <f t="shared" si="278"/>
        <v>0</v>
      </c>
      <c r="AG409" s="13">
        <f t="shared" si="279"/>
        <v>0</v>
      </c>
      <c r="AH409" s="13">
        <f t="shared" si="280"/>
        <v>0</v>
      </c>
      <c r="AI409" s="13">
        <f t="shared" si="281"/>
        <v>0</v>
      </c>
      <c r="AJ409" s="13">
        <f t="shared" si="282"/>
        <v>0</v>
      </c>
      <c r="AK409" s="13">
        <v>809.8</v>
      </c>
      <c r="AL409" s="13">
        <v>809.8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1</v>
      </c>
      <c r="AW409" s="13">
        <v>1</v>
      </c>
      <c r="AX409" s="13"/>
      <c r="AY409" s="13"/>
      <c r="AZ409" s="13">
        <v>1</v>
      </c>
      <c r="BA409" s="13">
        <v>1</v>
      </c>
      <c r="BB409" s="13">
        <v>1</v>
      </c>
      <c r="BC409" s="13">
        <v>1</v>
      </c>
      <c r="BD409" s="13" t="s">
        <v>3</v>
      </c>
      <c r="BE409" s="13" t="s">
        <v>3</v>
      </c>
      <c r="BF409" s="13" t="s">
        <v>3</v>
      </c>
      <c r="BG409" s="13" t="s">
        <v>3</v>
      </c>
      <c r="BH409" s="13">
        <v>3</v>
      </c>
      <c r="BI409" s="13">
        <v>1</v>
      </c>
      <c r="BJ409" s="13" t="s">
        <v>3</v>
      </c>
      <c r="BK409" s="13"/>
      <c r="BL409" s="13"/>
      <c r="BM409" s="13">
        <v>1100</v>
      </c>
      <c r="BN409" s="13">
        <v>0</v>
      </c>
      <c r="BO409" s="13" t="s">
        <v>3</v>
      </c>
      <c r="BP409" s="13">
        <v>0</v>
      </c>
      <c r="BQ409" s="13">
        <v>8</v>
      </c>
      <c r="BR409" s="13">
        <v>0</v>
      </c>
      <c r="BS409" s="13">
        <v>1</v>
      </c>
      <c r="BT409" s="13">
        <v>1</v>
      </c>
      <c r="BU409" s="13">
        <v>1</v>
      </c>
      <c r="BV409" s="13">
        <v>1</v>
      </c>
      <c r="BW409" s="13">
        <v>1</v>
      </c>
      <c r="BX409" s="13">
        <v>1</v>
      </c>
      <c r="BY409" s="13" t="s">
        <v>3</v>
      </c>
      <c r="BZ409" s="13">
        <v>0</v>
      </c>
      <c r="CA409" s="13">
        <v>0</v>
      </c>
      <c r="CB409" s="13" t="s">
        <v>3</v>
      </c>
      <c r="CC409" s="13"/>
      <c r="CD409" s="13"/>
      <c r="CE409" s="13">
        <v>0</v>
      </c>
      <c r="CF409" s="13">
        <v>0</v>
      </c>
      <c r="CG409" s="13">
        <v>0</v>
      </c>
      <c r="CH409" s="13">
        <v>31</v>
      </c>
      <c r="CI409" s="13">
        <v>0</v>
      </c>
      <c r="CJ409" s="13">
        <v>0</v>
      </c>
      <c r="CK409" s="13">
        <v>0</v>
      </c>
      <c r="CL409" s="13">
        <v>0</v>
      </c>
      <c r="CM409" s="13">
        <v>0</v>
      </c>
      <c r="CN409" s="13" t="s">
        <v>3</v>
      </c>
      <c r="CO409" s="13">
        <v>0</v>
      </c>
      <c r="CP409" s="13">
        <f t="shared" si="283"/>
        <v>16.2</v>
      </c>
      <c r="CQ409" s="13">
        <f t="shared" si="257"/>
        <v>809.8</v>
      </c>
      <c r="CR409" s="13">
        <f t="shared" si="258"/>
        <v>0</v>
      </c>
      <c r="CS409" s="13">
        <f t="shared" si="284"/>
        <v>0</v>
      </c>
      <c r="CT409" s="13">
        <f t="shared" si="285"/>
        <v>0</v>
      </c>
      <c r="CU409" s="13">
        <f t="shared" si="286"/>
        <v>0</v>
      </c>
      <c r="CV409" s="13">
        <f t="shared" si="287"/>
        <v>0</v>
      </c>
      <c r="CW409" s="13">
        <f t="shared" si="288"/>
        <v>0</v>
      </c>
      <c r="CX409" s="13">
        <f t="shared" si="289"/>
        <v>0</v>
      </c>
      <c r="CY409" s="13">
        <f t="shared" si="259"/>
        <v>0</v>
      </c>
      <c r="CZ409" s="13">
        <f t="shared" si="260"/>
        <v>0</v>
      </c>
      <c r="DA409" s="13"/>
      <c r="DB409" s="13"/>
      <c r="DC409" s="13" t="s">
        <v>3</v>
      </c>
      <c r="DD409" s="13" t="s">
        <v>3</v>
      </c>
      <c r="DE409" s="13" t="s">
        <v>3</v>
      </c>
      <c r="DF409" s="13" t="s">
        <v>3</v>
      </c>
      <c r="DG409" s="13" t="s">
        <v>3</v>
      </c>
      <c r="DH409" s="13" t="s">
        <v>3</v>
      </c>
      <c r="DI409" s="13" t="s">
        <v>3</v>
      </c>
      <c r="DJ409" s="13" t="s">
        <v>3</v>
      </c>
      <c r="DK409" s="13" t="s">
        <v>3</v>
      </c>
      <c r="DL409" s="13" t="s">
        <v>3</v>
      </c>
      <c r="DM409" s="13" t="s">
        <v>3</v>
      </c>
      <c r="DN409" s="13">
        <v>0</v>
      </c>
      <c r="DO409" s="13">
        <v>0</v>
      </c>
      <c r="DP409" s="13">
        <v>1</v>
      </c>
      <c r="DQ409" s="13">
        <v>1</v>
      </c>
      <c r="DR409" s="13"/>
      <c r="DS409" s="13"/>
      <c r="DT409" s="13"/>
      <c r="DU409" s="13">
        <v>1009</v>
      </c>
      <c r="DV409" s="13" t="s">
        <v>462</v>
      </c>
      <c r="DW409" s="13" t="s">
        <v>462</v>
      </c>
      <c r="DX409" s="13">
        <v>1</v>
      </c>
      <c r="DY409" s="13"/>
      <c r="DZ409" s="13" t="s">
        <v>3</v>
      </c>
      <c r="EA409" s="13" t="s">
        <v>3</v>
      </c>
      <c r="EB409" s="13" t="s">
        <v>3</v>
      </c>
      <c r="EC409" s="13" t="s">
        <v>3</v>
      </c>
      <c r="ED409" s="13"/>
      <c r="EE409" s="13">
        <v>87477271</v>
      </c>
      <c r="EF409" s="13">
        <v>8</v>
      </c>
      <c r="EG409" s="13" t="s">
        <v>370</v>
      </c>
      <c r="EH409" s="13">
        <v>0</v>
      </c>
      <c r="EI409" s="13" t="s">
        <v>3</v>
      </c>
      <c r="EJ409" s="13">
        <v>1</v>
      </c>
      <c r="EK409" s="13">
        <v>1100</v>
      </c>
      <c r="EL409" s="13" t="s">
        <v>371</v>
      </c>
      <c r="EM409" s="13" t="s">
        <v>372</v>
      </c>
      <c r="EN409" s="13"/>
      <c r="EO409" s="13" t="s">
        <v>3</v>
      </c>
      <c r="EP409" s="13"/>
      <c r="EQ409" s="13">
        <v>131072</v>
      </c>
      <c r="ER409" s="13">
        <v>809.8</v>
      </c>
      <c r="ES409" s="13">
        <v>809.8</v>
      </c>
      <c r="ET409" s="13">
        <v>0</v>
      </c>
      <c r="EU409" s="13">
        <v>0</v>
      </c>
      <c r="EV409" s="13">
        <v>0</v>
      </c>
      <c r="EW409" s="13">
        <v>0</v>
      </c>
      <c r="EX409" s="13">
        <v>0</v>
      </c>
      <c r="EY409" s="13">
        <v>0</v>
      </c>
      <c r="EZ409" s="13">
        <v>5</v>
      </c>
      <c r="FA409" s="13"/>
      <c r="FB409" s="13"/>
      <c r="FC409" s="13">
        <v>0</v>
      </c>
      <c r="FD409" s="13">
        <v>18</v>
      </c>
      <c r="FE409" s="13"/>
      <c r="FF409" s="13">
        <v>770.8</v>
      </c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>
        <v>0</v>
      </c>
      <c r="FR409" s="13">
        <v>0</v>
      </c>
      <c r="FS409" s="13">
        <v>0</v>
      </c>
      <c r="FT409" s="13"/>
      <c r="FU409" s="13"/>
      <c r="FV409" s="13"/>
      <c r="FW409" s="13"/>
      <c r="FX409" s="13">
        <v>0</v>
      </c>
      <c r="FY409" s="13">
        <v>0</v>
      </c>
      <c r="FZ409" s="13"/>
      <c r="GA409" s="13" t="s">
        <v>463</v>
      </c>
      <c r="GB409" s="13"/>
      <c r="GC409" s="13"/>
      <c r="GD409" s="13">
        <v>1</v>
      </c>
      <c r="GE409" s="13"/>
      <c r="GF409" s="13">
        <v>-1319084000</v>
      </c>
      <c r="GG409" s="13">
        <v>2</v>
      </c>
      <c r="GH409" s="13">
        <v>3</v>
      </c>
      <c r="GI409" s="13">
        <v>-2</v>
      </c>
      <c r="GJ409" s="13">
        <v>0</v>
      </c>
      <c r="GK409" s="13">
        <v>0</v>
      </c>
      <c r="GL409" s="13">
        <f t="shared" si="290"/>
        <v>0</v>
      </c>
      <c r="GM409" s="13">
        <f t="shared" si="291"/>
        <v>16.2</v>
      </c>
      <c r="GN409" s="13">
        <f t="shared" si="292"/>
        <v>16.2</v>
      </c>
      <c r="GO409" s="13">
        <f t="shared" si="293"/>
        <v>0</v>
      </c>
      <c r="GP409" s="13">
        <f t="shared" si="294"/>
        <v>0</v>
      </c>
      <c r="GQ409" s="13"/>
      <c r="GR409" s="13">
        <v>1</v>
      </c>
      <c r="GS409" s="13">
        <v>1</v>
      </c>
      <c r="GT409" s="13">
        <v>0</v>
      </c>
      <c r="GU409" s="13" t="s">
        <v>3</v>
      </c>
      <c r="GV409" s="13">
        <f t="shared" si="295"/>
        <v>0</v>
      </c>
      <c r="GW409" s="13">
        <v>1</v>
      </c>
      <c r="GX409" s="13">
        <f t="shared" si="296"/>
        <v>0</v>
      </c>
      <c r="GY409" s="13"/>
      <c r="GZ409" s="13"/>
      <c r="HA409" s="13">
        <v>0</v>
      </c>
      <c r="HB409" s="13">
        <v>0</v>
      </c>
      <c r="HC409" s="13">
        <f t="shared" si="297"/>
        <v>0</v>
      </c>
      <c r="HD409" s="13"/>
      <c r="HE409" s="13" t="s">
        <v>224</v>
      </c>
      <c r="HF409" s="13" t="s">
        <v>214</v>
      </c>
      <c r="HG409" s="13">
        <f t="shared" si="261"/>
        <v>16.2</v>
      </c>
      <c r="HH409" s="13"/>
      <c r="HI409" s="13"/>
      <c r="HJ409" s="13"/>
      <c r="HK409" s="13"/>
      <c r="HL409" s="13"/>
      <c r="HM409" s="13" t="s">
        <v>3</v>
      </c>
      <c r="HN409" s="13" t="s">
        <v>3</v>
      </c>
      <c r="HO409" s="13" t="s">
        <v>3</v>
      </c>
      <c r="HP409" s="13" t="s">
        <v>3</v>
      </c>
      <c r="HQ409" s="13" t="s">
        <v>3</v>
      </c>
      <c r="HR409" s="13"/>
      <c r="HS409" s="13">
        <v>0</v>
      </c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>
        <v>0</v>
      </c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</row>
    <row r="410" spans="1:255" x14ac:dyDescent="0.2">
      <c r="A410" s="11">
        <v>17</v>
      </c>
      <c r="B410" s="11">
        <v>1</v>
      </c>
      <c r="C410" s="11"/>
      <c r="D410" s="11"/>
      <c r="E410" s="11" t="s">
        <v>466</v>
      </c>
      <c r="F410" s="11" t="s">
        <v>359</v>
      </c>
      <c r="G410" s="11" t="s">
        <v>467</v>
      </c>
      <c r="H410" s="11" t="s">
        <v>462</v>
      </c>
      <c r="I410" s="11">
        <v>0.13</v>
      </c>
      <c r="J410" s="11">
        <v>0</v>
      </c>
      <c r="K410" s="11">
        <v>0.13</v>
      </c>
      <c r="L410" s="11">
        <v>0.13</v>
      </c>
      <c r="M410" s="11">
        <v>0</v>
      </c>
      <c r="N410" s="11">
        <f t="shared" si="262"/>
        <v>0.13</v>
      </c>
      <c r="O410" s="11">
        <f t="shared" si="263"/>
        <v>105.27</v>
      </c>
      <c r="P410" s="11">
        <f t="shared" si="264"/>
        <v>105.27</v>
      </c>
      <c r="Q410" s="11">
        <f t="shared" si="265"/>
        <v>0</v>
      </c>
      <c r="R410" s="11">
        <f t="shared" si="266"/>
        <v>0</v>
      </c>
      <c r="S410" s="11">
        <f t="shared" si="267"/>
        <v>0</v>
      </c>
      <c r="T410" s="11">
        <f t="shared" si="268"/>
        <v>0</v>
      </c>
      <c r="U410" s="11">
        <f t="shared" si="269"/>
        <v>0</v>
      </c>
      <c r="V410" s="11">
        <f t="shared" si="270"/>
        <v>0</v>
      </c>
      <c r="W410" s="11">
        <f t="shared" si="271"/>
        <v>0</v>
      </c>
      <c r="X410" s="11">
        <f t="shared" si="272"/>
        <v>0</v>
      </c>
      <c r="Y410" s="11">
        <f t="shared" si="273"/>
        <v>0</v>
      </c>
      <c r="Z410" s="11"/>
      <c r="AA410" s="11">
        <v>91157964</v>
      </c>
      <c r="AB410" s="11">
        <f t="shared" si="274"/>
        <v>809.8</v>
      </c>
      <c r="AC410" s="11">
        <f t="shared" si="275"/>
        <v>809.8</v>
      </c>
      <c r="AD410" s="11">
        <f t="shared" si="276"/>
        <v>0</v>
      </c>
      <c r="AE410" s="11">
        <f t="shared" si="277"/>
        <v>0</v>
      </c>
      <c r="AF410" s="11">
        <f t="shared" si="278"/>
        <v>0</v>
      </c>
      <c r="AG410" s="11">
        <f t="shared" si="279"/>
        <v>0</v>
      </c>
      <c r="AH410" s="11">
        <f t="shared" si="280"/>
        <v>0</v>
      </c>
      <c r="AI410" s="11">
        <f t="shared" si="281"/>
        <v>0</v>
      </c>
      <c r="AJ410" s="11">
        <f t="shared" si="282"/>
        <v>0</v>
      </c>
      <c r="AK410" s="11">
        <v>809.8</v>
      </c>
      <c r="AL410" s="11">
        <v>809.8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1</v>
      </c>
      <c r="AW410" s="11">
        <v>1</v>
      </c>
      <c r="AX410" s="11"/>
      <c r="AY410" s="11"/>
      <c r="AZ410" s="11">
        <v>1</v>
      </c>
      <c r="BA410" s="11">
        <v>1</v>
      </c>
      <c r="BB410" s="11">
        <v>1</v>
      </c>
      <c r="BC410" s="11">
        <v>1</v>
      </c>
      <c r="BD410" s="11" t="s">
        <v>3</v>
      </c>
      <c r="BE410" s="11" t="s">
        <v>3</v>
      </c>
      <c r="BF410" s="11" t="s">
        <v>3</v>
      </c>
      <c r="BG410" s="11" t="s">
        <v>3</v>
      </c>
      <c r="BH410" s="11">
        <v>3</v>
      </c>
      <c r="BI410" s="11">
        <v>1</v>
      </c>
      <c r="BJ410" s="11" t="s">
        <v>3</v>
      </c>
      <c r="BK410" s="11"/>
      <c r="BL410" s="11"/>
      <c r="BM410" s="11">
        <v>1100</v>
      </c>
      <c r="BN410" s="11">
        <v>0</v>
      </c>
      <c r="BO410" s="11" t="s">
        <v>3</v>
      </c>
      <c r="BP410" s="11">
        <v>0</v>
      </c>
      <c r="BQ410" s="11">
        <v>8</v>
      </c>
      <c r="BR410" s="11">
        <v>0</v>
      </c>
      <c r="BS410" s="11">
        <v>1</v>
      </c>
      <c r="BT410" s="11">
        <v>1</v>
      </c>
      <c r="BU410" s="11">
        <v>1</v>
      </c>
      <c r="BV410" s="11">
        <v>1</v>
      </c>
      <c r="BW410" s="11">
        <v>1</v>
      </c>
      <c r="BX410" s="11">
        <v>1</v>
      </c>
      <c r="BY410" s="11" t="s">
        <v>3</v>
      </c>
      <c r="BZ410" s="11">
        <v>0</v>
      </c>
      <c r="CA410" s="11">
        <v>0</v>
      </c>
      <c r="CB410" s="11" t="s">
        <v>3</v>
      </c>
      <c r="CC410" s="11"/>
      <c r="CD410" s="11"/>
      <c r="CE410" s="11">
        <v>0</v>
      </c>
      <c r="CF410" s="11">
        <v>0</v>
      </c>
      <c r="CG410" s="11">
        <v>0</v>
      </c>
      <c r="CH410" s="11">
        <v>32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 t="s">
        <v>3</v>
      </c>
      <c r="CO410" s="11">
        <v>0</v>
      </c>
      <c r="CP410" s="11">
        <f t="shared" si="283"/>
        <v>105.27</v>
      </c>
      <c r="CQ410" s="11">
        <f t="shared" si="257"/>
        <v>809.8</v>
      </c>
      <c r="CR410" s="11">
        <f t="shared" si="258"/>
        <v>0</v>
      </c>
      <c r="CS410" s="11">
        <f t="shared" si="284"/>
        <v>0</v>
      </c>
      <c r="CT410" s="11">
        <f t="shared" si="285"/>
        <v>0</v>
      </c>
      <c r="CU410" s="11">
        <f t="shared" si="286"/>
        <v>0</v>
      </c>
      <c r="CV410" s="11">
        <f t="shared" si="287"/>
        <v>0</v>
      </c>
      <c r="CW410" s="11">
        <f t="shared" si="288"/>
        <v>0</v>
      </c>
      <c r="CX410" s="11">
        <f t="shared" si="289"/>
        <v>0</v>
      </c>
      <c r="CY410" s="11">
        <f t="shared" si="259"/>
        <v>0</v>
      </c>
      <c r="CZ410" s="11">
        <f t="shared" si="260"/>
        <v>0</v>
      </c>
      <c r="DA410" s="11"/>
      <c r="DB410" s="11"/>
      <c r="DC410" s="11" t="s">
        <v>3</v>
      </c>
      <c r="DD410" s="11" t="s">
        <v>3</v>
      </c>
      <c r="DE410" s="11" t="s">
        <v>3</v>
      </c>
      <c r="DF410" s="11" t="s">
        <v>3</v>
      </c>
      <c r="DG410" s="11" t="s">
        <v>3</v>
      </c>
      <c r="DH410" s="11" t="s">
        <v>3</v>
      </c>
      <c r="DI410" s="11" t="s">
        <v>3</v>
      </c>
      <c r="DJ410" s="11" t="s">
        <v>3</v>
      </c>
      <c r="DK410" s="11" t="s">
        <v>3</v>
      </c>
      <c r="DL410" s="11" t="s">
        <v>3</v>
      </c>
      <c r="DM410" s="11" t="s">
        <v>3</v>
      </c>
      <c r="DN410" s="11">
        <v>0</v>
      </c>
      <c r="DO410" s="11">
        <v>0</v>
      </c>
      <c r="DP410" s="11">
        <v>1</v>
      </c>
      <c r="DQ410" s="11">
        <v>1</v>
      </c>
      <c r="DR410" s="11"/>
      <c r="DS410" s="11"/>
      <c r="DT410" s="11"/>
      <c r="DU410" s="11">
        <v>1009</v>
      </c>
      <c r="DV410" s="11" t="s">
        <v>462</v>
      </c>
      <c r="DW410" s="11" t="s">
        <v>462</v>
      </c>
      <c r="DX410" s="11">
        <v>1</v>
      </c>
      <c r="DY410" s="11"/>
      <c r="DZ410" s="11" t="s">
        <v>3</v>
      </c>
      <c r="EA410" s="11" t="s">
        <v>3</v>
      </c>
      <c r="EB410" s="11" t="s">
        <v>3</v>
      </c>
      <c r="EC410" s="11" t="s">
        <v>3</v>
      </c>
      <c r="ED410" s="11"/>
      <c r="EE410" s="11">
        <v>87477271</v>
      </c>
      <c r="EF410" s="11">
        <v>8</v>
      </c>
      <c r="EG410" s="11" t="s">
        <v>370</v>
      </c>
      <c r="EH410" s="11">
        <v>0</v>
      </c>
      <c r="EI410" s="11" t="s">
        <v>3</v>
      </c>
      <c r="EJ410" s="11">
        <v>1</v>
      </c>
      <c r="EK410" s="11">
        <v>1100</v>
      </c>
      <c r="EL410" s="11" t="s">
        <v>371</v>
      </c>
      <c r="EM410" s="11" t="s">
        <v>372</v>
      </c>
      <c r="EN410" s="11"/>
      <c r="EO410" s="11" t="s">
        <v>3</v>
      </c>
      <c r="EP410" s="11"/>
      <c r="EQ410" s="11">
        <v>131072</v>
      </c>
      <c r="ER410" s="11">
        <v>809.8</v>
      </c>
      <c r="ES410" s="11">
        <v>809.8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>
        <v>5</v>
      </c>
      <c r="FA410" s="11"/>
      <c r="FB410" s="11"/>
      <c r="FC410" s="11">
        <v>0</v>
      </c>
      <c r="FD410" s="11">
        <v>18</v>
      </c>
      <c r="FE410" s="11"/>
      <c r="FF410" s="11">
        <v>770.8</v>
      </c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>
        <v>0</v>
      </c>
      <c r="FR410" s="11">
        <v>0</v>
      </c>
      <c r="FS410" s="11">
        <v>0</v>
      </c>
      <c r="FT410" s="11"/>
      <c r="FU410" s="11"/>
      <c r="FV410" s="11"/>
      <c r="FW410" s="11"/>
      <c r="FX410" s="11">
        <v>0</v>
      </c>
      <c r="FY410" s="11">
        <v>0</v>
      </c>
      <c r="FZ410" s="11"/>
      <c r="GA410" s="11" t="s">
        <v>463</v>
      </c>
      <c r="GB410" s="11"/>
      <c r="GC410" s="11"/>
      <c r="GD410" s="11">
        <v>1</v>
      </c>
      <c r="GE410" s="11"/>
      <c r="GF410" s="11">
        <v>-462003638</v>
      </c>
      <c r="GG410" s="11">
        <v>2</v>
      </c>
      <c r="GH410" s="11">
        <v>3</v>
      </c>
      <c r="GI410" s="11">
        <v>-2</v>
      </c>
      <c r="GJ410" s="11">
        <v>0</v>
      </c>
      <c r="GK410" s="11">
        <v>0</v>
      </c>
      <c r="GL410" s="11">
        <f t="shared" si="290"/>
        <v>0</v>
      </c>
      <c r="GM410" s="11">
        <f t="shared" si="291"/>
        <v>105.27</v>
      </c>
      <c r="GN410" s="11">
        <f t="shared" si="292"/>
        <v>105.27</v>
      </c>
      <c r="GO410" s="11">
        <f t="shared" si="293"/>
        <v>0</v>
      </c>
      <c r="GP410" s="11">
        <f t="shared" si="294"/>
        <v>0</v>
      </c>
      <c r="GQ410" s="11"/>
      <c r="GR410" s="11">
        <v>1</v>
      </c>
      <c r="GS410" s="11">
        <v>1</v>
      </c>
      <c r="GT410" s="11">
        <v>0</v>
      </c>
      <c r="GU410" s="11" t="s">
        <v>3</v>
      </c>
      <c r="GV410" s="11">
        <f t="shared" si="295"/>
        <v>0</v>
      </c>
      <c r="GW410" s="11">
        <v>1</v>
      </c>
      <c r="GX410" s="11">
        <f t="shared" si="296"/>
        <v>0</v>
      </c>
      <c r="GY410" s="11"/>
      <c r="GZ410" s="11"/>
      <c r="HA410" s="11">
        <v>0</v>
      </c>
      <c r="HB410" s="11">
        <v>0</v>
      </c>
      <c r="HC410" s="11">
        <f t="shared" si="297"/>
        <v>0</v>
      </c>
      <c r="HD410" s="11"/>
      <c r="HE410" s="11" t="s">
        <v>224</v>
      </c>
      <c r="HF410" s="11" t="s">
        <v>214</v>
      </c>
      <c r="HG410" s="11">
        <f t="shared" si="261"/>
        <v>105.27</v>
      </c>
      <c r="HH410" s="11"/>
      <c r="HI410" s="11"/>
      <c r="HJ410" s="11"/>
      <c r="HK410" s="11"/>
      <c r="HL410" s="11"/>
      <c r="HM410" s="11" t="s">
        <v>3</v>
      </c>
      <c r="HN410" s="11" t="s">
        <v>3</v>
      </c>
      <c r="HO410" s="11" t="s">
        <v>3</v>
      </c>
      <c r="HP410" s="11" t="s">
        <v>3</v>
      </c>
      <c r="HQ410" s="11" t="s">
        <v>3</v>
      </c>
      <c r="HR410" s="11"/>
      <c r="HS410" s="11">
        <v>0</v>
      </c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>
        <v>0</v>
      </c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</row>
    <row r="411" spans="1:255" x14ac:dyDescent="0.2">
      <c r="A411" s="13">
        <v>17</v>
      </c>
      <c r="B411" s="13">
        <v>1</v>
      </c>
      <c r="C411" s="13"/>
      <c r="D411" s="13"/>
      <c r="E411" s="13" t="s">
        <v>466</v>
      </c>
      <c r="F411" s="13" t="s">
        <v>359</v>
      </c>
      <c r="G411" s="13" t="s">
        <v>467</v>
      </c>
      <c r="H411" s="13" t="s">
        <v>462</v>
      </c>
      <c r="I411" s="13">
        <v>0.13</v>
      </c>
      <c r="J411" s="13">
        <v>0</v>
      </c>
      <c r="K411" s="13">
        <v>0.13</v>
      </c>
      <c r="L411" s="13">
        <v>0.13</v>
      </c>
      <c r="M411" s="13">
        <v>0</v>
      </c>
      <c r="N411" s="13">
        <f t="shared" si="262"/>
        <v>0.13</v>
      </c>
      <c r="O411" s="13">
        <f t="shared" si="263"/>
        <v>105.27</v>
      </c>
      <c r="P411" s="13">
        <f t="shared" si="264"/>
        <v>105.27</v>
      </c>
      <c r="Q411" s="13">
        <f t="shared" si="265"/>
        <v>0</v>
      </c>
      <c r="R411" s="13">
        <f t="shared" si="266"/>
        <v>0</v>
      </c>
      <c r="S411" s="13">
        <f t="shared" si="267"/>
        <v>0</v>
      </c>
      <c r="T411" s="13">
        <f t="shared" si="268"/>
        <v>0</v>
      </c>
      <c r="U411" s="13">
        <f t="shared" si="269"/>
        <v>0</v>
      </c>
      <c r="V411" s="13">
        <f t="shared" si="270"/>
        <v>0</v>
      </c>
      <c r="W411" s="13">
        <f t="shared" si="271"/>
        <v>0</v>
      </c>
      <c r="X411" s="13">
        <f t="shared" si="272"/>
        <v>0</v>
      </c>
      <c r="Y411" s="13">
        <f t="shared" si="273"/>
        <v>0</v>
      </c>
      <c r="Z411" s="13"/>
      <c r="AA411" s="13">
        <v>91157899</v>
      </c>
      <c r="AB411" s="13">
        <f t="shared" si="274"/>
        <v>809.8</v>
      </c>
      <c r="AC411" s="13">
        <f t="shared" si="275"/>
        <v>809.8</v>
      </c>
      <c r="AD411" s="13">
        <f t="shared" si="276"/>
        <v>0</v>
      </c>
      <c r="AE411" s="13">
        <f t="shared" si="277"/>
        <v>0</v>
      </c>
      <c r="AF411" s="13">
        <f t="shared" si="278"/>
        <v>0</v>
      </c>
      <c r="AG411" s="13">
        <f t="shared" si="279"/>
        <v>0</v>
      </c>
      <c r="AH411" s="13">
        <f t="shared" si="280"/>
        <v>0</v>
      </c>
      <c r="AI411" s="13">
        <f t="shared" si="281"/>
        <v>0</v>
      </c>
      <c r="AJ411" s="13">
        <f t="shared" si="282"/>
        <v>0</v>
      </c>
      <c r="AK411" s="13">
        <v>809.8</v>
      </c>
      <c r="AL411" s="13">
        <v>809.8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1</v>
      </c>
      <c r="AW411" s="13">
        <v>1</v>
      </c>
      <c r="AX411" s="13"/>
      <c r="AY411" s="13"/>
      <c r="AZ411" s="13">
        <v>1</v>
      </c>
      <c r="BA411" s="13">
        <v>1</v>
      </c>
      <c r="BB411" s="13">
        <v>1</v>
      </c>
      <c r="BC411" s="13">
        <v>1</v>
      </c>
      <c r="BD411" s="13" t="s">
        <v>3</v>
      </c>
      <c r="BE411" s="13" t="s">
        <v>3</v>
      </c>
      <c r="BF411" s="13" t="s">
        <v>3</v>
      </c>
      <c r="BG411" s="13" t="s">
        <v>3</v>
      </c>
      <c r="BH411" s="13">
        <v>3</v>
      </c>
      <c r="BI411" s="13">
        <v>1</v>
      </c>
      <c r="BJ411" s="13" t="s">
        <v>3</v>
      </c>
      <c r="BK411" s="13"/>
      <c r="BL411" s="13"/>
      <c r="BM411" s="13">
        <v>1100</v>
      </c>
      <c r="BN411" s="13">
        <v>0</v>
      </c>
      <c r="BO411" s="13" t="s">
        <v>3</v>
      </c>
      <c r="BP411" s="13">
        <v>0</v>
      </c>
      <c r="BQ411" s="13">
        <v>8</v>
      </c>
      <c r="BR411" s="13">
        <v>0</v>
      </c>
      <c r="BS411" s="13">
        <v>1</v>
      </c>
      <c r="BT411" s="13">
        <v>1</v>
      </c>
      <c r="BU411" s="13">
        <v>1</v>
      </c>
      <c r="BV411" s="13">
        <v>1</v>
      </c>
      <c r="BW411" s="13">
        <v>1</v>
      </c>
      <c r="BX411" s="13">
        <v>1</v>
      </c>
      <c r="BY411" s="13" t="s">
        <v>3</v>
      </c>
      <c r="BZ411" s="13">
        <v>0</v>
      </c>
      <c r="CA411" s="13">
        <v>0</v>
      </c>
      <c r="CB411" s="13" t="s">
        <v>3</v>
      </c>
      <c r="CC411" s="13"/>
      <c r="CD411" s="13"/>
      <c r="CE411" s="13">
        <v>0</v>
      </c>
      <c r="CF411" s="13">
        <v>0</v>
      </c>
      <c r="CG411" s="13">
        <v>0</v>
      </c>
      <c r="CH411" s="13">
        <v>32</v>
      </c>
      <c r="CI411" s="13">
        <v>0</v>
      </c>
      <c r="CJ411" s="13">
        <v>0</v>
      </c>
      <c r="CK411" s="13">
        <v>0</v>
      </c>
      <c r="CL411" s="13">
        <v>0</v>
      </c>
      <c r="CM411" s="13">
        <v>0</v>
      </c>
      <c r="CN411" s="13" t="s">
        <v>3</v>
      </c>
      <c r="CO411" s="13">
        <v>0</v>
      </c>
      <c r="CP411" s="13">
        <f t="shared" si="283"/>
        <v>105.27</v>
      </c>
      <c r="CQ411" s="13">
        <f t="shared" si="257"/>
        <v>809.8</v>
      </c>
      <c r="CR411" s="13">
        <f t="shared" si="258"/>
        <v>0</v>
      </c>
      <c r="CS411" s="13">
        <f t="shared" si="284"/>
        <v>0</v>
      </c>
      <c r="CT411" s="13">
        <f t="shared" si="285"/>
        <v>0</v>
      </c>
      <c r="CU411" s="13">
        <f t="shared" si="286"/>
        <v>0</v>
      </c>
      <c r="CV411" s="13">
        <f t="shared" si="287"/>
        <v>0</v>
      </c>
      <c r="CW411" s="13">
        <f t="shared" si="288"/>
        <v>0</v>
      </c>
      <c r="CX411" s="13">
        <f t="shared" si="289"/>
        <v>0</v>
      </c>
      <c r="CY411" s="13">
        <f t="shared" si="259"/>
        <v>0</v>
      </c>
      <c r="CZ411" s="13">
        <f t="shared" si="260"/>
        <v>0</v>
      </c>
      <c r="DA411" s="13"/>
      <c r="DB411" s="13"/>
      <c r="DC411" s="13" t="s">
        <v>3</v>
      </c>
      <c r="DD411" s="13" t="s">
        <v>3</v>
      </c>
      <c r="DE411" s="13" t="s">
        <v>3</v>
      </c>
      <c r="DF411" s="13" t="s">
        <v>3</v>
      </c>
      <c r="DG411" s="13" t="s">
        <v>3</v>
      </c>
      <c r="DH411" s="13" t="s">
        <v>3</v>
      </c>
      <c r="DI411" s="13" t="s">
        <v>3</v>
      </c>
      <c r="DJ411" s="13" t="s">
        <v>3</v>
      </c>
      <c r="DK411" s="13" t="s">
        <v>3</v>
      </c>
      <c r="DL411" s="13" t="s">
        <v>3</v>
      </c>
      <c r="DM411" s="13" t="s">
        <v>3</v>
      </c>
      <c r="DN411" s="13">
        <v>0</v>
      </c>
      <c r="DO411" s="13">
        <v>0</v>
      </c>
      <c r="DP411" s="13">
        <v>1</v>
      </c>
      <c r="DQ411" s="13">
        <v>1</v>
      </c>
      <c r="DR411" s="13"/>
      <c r="DS411" s="13"/>
      <c r="DT411" s="13"/>
      <c r="DU411" s="13">
        <v>1009</v>
      </c>
      <c r="DV411" s="13" t="s">
        <v>462</v>
      </c>
      <c r="DW411" s="13" t="s">
        <v>462</v>
      </c>
      <c r="DX411" s="13">
        <v>1</v>
      </c>
      <c r="DY411" s="13"/>
      <c r="DZ411" s="13" t="s">
        <v>3</v>
      </c>
      <c r="EA411" s="13" t="s">
        <v>3</v>
      </c>
      <c r="EB411" s="13" t="s">
        <v>3</v>
      </c>
      <c r="EC411" s="13" t="s">
        <v>3</v>
      </c>
      <c r="ED411" s="13"/>
      <c r="EE411" s="13">
        <v>87477271</v>
      </c>
      <c r="EF411" s="13">
        <v>8</v>
      </c>
      <c r="EG411" s="13" t="s">
        <v>370</v>
      </c>
      <c r="EH411" s="13">
        <v>0</v>
      </c>
      <c r="EI411" s="13" t="s">
        <v>3</v>
      </c>
      <c r="EJ411" s="13">
        <v>1</v>
      </c>
      <c r="EK411" s="13">
        <v>1100</v>
      </c>
      <c r="EL411" s="13" t="s">
        <v>371</v>
      </c>
      <c r="EM411" s="13" t="s">
        <v>372</v>
      </c>
      <c r="EN411" s="13"/>
      <c r="EO411" s="13" t="s">
        <v>3</v>
      </c>
      <c r="EP411" s="13"/>
      <c r="EQ411" s="13">
        <v>131072</v>
      </c>
      <c r="ER411" s="13">
        <v>809.8</v>
      </c>
      <c r="ES411" s="13">
        <v>809.8</v>
      </c>
      <c r="ET411" s="13">
        <v>0</v>
      </c>
      <c r="EU411" s="13">
        <v>0</v>
      </c>
      <c r="EV411" s="13">
        <v>0</v>
      </c>
      <c r="EW411" s="13">
        <v>0</v>
      </c>
      <c r="EX411" s="13">
        <v>0</v>
      </c>
      <c r="EY411" s="13">
        <v>0</v>
      </c>
      <c r="EZ411" s="13">
        <v>5</v>
      </c>
      <c r="FA411" s="13"/>
      <c r="FB411" s="13"/>
      <c r="FC411" s="13">
        <v>0</v>
      </c>
      <c r="FD411" s="13">
        <v>18</v>
      </c>
      <c r="FE411" s="13"/>
      <c r="FF411" s="13">
        <v>770.8</v>
      </c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>
        <v>0</v>
      </c>
      <c r="FR411" s="13">
        <v>0</v>
      </c>
      <c r="FS411" s="13">
        <v>0</v>
      </c>
      <c r="FT411" s="13"/>
      <c r="FU411" s="13"/>
      <c r="FV411" s="13"/>
      <c r="FW411" s="13"/>
      <c r="FX411" s="13">
        <v>0</v>
      </c>
      <c r="FY411" s="13">
        <v>0</v>
      </c>
      <c r="FZ411" s="13"/>
      <c r="GA411" s="13" t="s">
        <v>463</v>
      </c>
      <c r="GB411" s="13"/>
      <c r="GC411" s="13"/>
      <c r="GD411" s="13">
        <v>1</v>
      </c>
      <c r="GE411" s="13"/>
      <c r="GF411" s="13">
        <v>-462003638</v>
      </c>
      <c r="GG411" s="13">
        <v>2</v>
      </c>
      <c r="GH411" s="13">
        <v>3</v>
      </c>
      <c r="GI411" s="13">
        <v>-2</v>
      </c>
      <c r="GJ411" s="13">
        <v>0</v>
      </c>
      <c r="GK411" s="13">
        <v>0</v>
      </c>
      <c r="GL411" s="13">
        <f t="shared" si="290"/>
        <v>0</v>
      </c>
      <c r="GM411" s="13">
        <f t="shared" si="291"/>
        <v>105.27</v>
      </c>
      <c r="GN411" s="13">
        <f t="shared" si="292"/>
        <v>105.27</v>
      </c>
      <c r="GO411" s="13">
        <f t="shared" si="293"/>
        <v>0</v>
      </c>
      <c r="GP411" s="13">
        <f t="shared" si="294"/>
        <v>0</v>
      </c>
      <c r="GQ411" s="13"/>
      <c r="GR411" s="13">
        <v>1</v>
      </c>
      <c r="GS411" s="13">
        <v>1</v>
      </c>
      <c r="GT411" s="13">
        <v>0</v>
      </c>
      <c r="GU411" s="13" t="s">
        <v>3</v>
      </c>
      <c r="GV411" s="13">
        <f t="shared" si="295"/>
        <v>0</v>
      </c>
      <c r="GW411" s="13">
        <v>1</v>
      </c>
      <c r="GX411" s="13">
        <f t="shared" si="296"/>
        <v>0</v>
      </c>
      <c r="GY411" s="13"/>
      <c r="GZ411" s="13"/>
      <c r="HA411" s="13">
        <v>0</v>
      </c>
      <c r="HB411" s="13">
        <v>0</v>
      </c>
      <c r="HC411" s="13">
        <f t="shared" si="297"/>
        <v>0</v>
      </c>
      <c r="HD411" s="13"/>
      <c r="HE411" s="13" t="s">
        <v>224</v>
      </c>
      <c r="HF411" s="13" t="s">
        <v>214</v>
      </c>
      <c r="HG411" s="13">
        <f t="shared" si="261"/>
        <v>105.27</v>
      </c>
      <c r="HH411" s="13"/>
      <c r="HI411" s="13"/>
      <c r="HJ411" s="13"/>
      <c r="HK411" s="13"/>
      <c r="HL411" s="13"/>
      <c r="HM411" s="13" t="s">
        <v>3</v>
      </c>
      <c r="HN411" s="13" t="s">
        <v>3</v>
      </c>
      <c r="HO411" s="13" t="s">
        <v>3</v>
      </c>
      <c r="HP411" s="13" t="s">
        <v>3</v>
      </c>
      <c r="HQ411" s="13" t="s">
        <v>3</v>
      </c>
      <c r="HR411" s="13"/>
      <c r="HS411" s="13">
        <v>0</v>
      </c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>
        <v>0</v>
      </c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</row>
    <row r="412" spans="1:255" x14ac:dyDescent="0.2">
      <c r="A412" s="11">
        <v>17</v>
      </c>
      <c r="B412" s="11">
        <v>1</v>
      </c>
      <c r="C412" s="11"/>
      <c r="D412" s="11"/>
      <c r="E412" s="11" t="s">
        <v>468</v>
      </c>
      <c r="F412" s="11" t="s">
        <v>469</v>
      </c>
      <c r="G412" s="11" t="s">
        <v>470</v>
      </c>
      <c r="H412" s="11" t="s">
        <v>78</v>
      </c>
      <c r="I412" s="11">
        <v>1.8799999999999999E-4</v>
      </c>
      <c r="J412" s="11">
        <v>0</v>
      </c>
      <c r="K412" s="11">
        <v>1.8799999999999999E-4</v>
      </c>
      <c r="L412" s="11">
        <v>1.8799999999999999E-4</v>
      </c>
      <c r="M412" s="11">
        <v>0</v>
      </c>
      <c r="N412" s="11">
        <f t="shared" si="262"/>
        <v>2.0000000000000001E-4</v>
      </c>
      <c r="O412" s="11">
        <f t="shared" si="263"/>
        <v>20.84</v>
      </c>
      <c r="P412" s="11">
        <f t="shared" si="264"/>
        <v>20.84</v>
      </c>
      <c r="Q412" s="11">
        <f t="shared" si="265"/>
        <v>0</v>
      </c>
      <c r="R412" s="11">
        <f t="shared" si="266"/>
        <v>0</v>
      </c>
      <c r="S412" s="11">
        <f t="shared" si="267"/>
        <v>0</v>
      </c>
      <c r="T412" s="11">
        <f t="shared" si="268"/>
        <v>0</v>
      </c>
      <c r="U412" s="11">
        <f t="shared" si="269"/>
        <v>0</v>
      </c>
      <c r="V412" s="11">
        <f t="shared" si="270"/>
        <v>0</v>
      </c>
      <c r="W412" s="11">
        <f t="shared" si="271"/>
        <v>0</v>
      </c>
      <c r="X412" s="11">
        <f t="shared" si="272"/>
        <v>0</v>
      </c>
      <c r="Y412" s="11">
        <f t="shared" si="273"/>
        <v>0</v>
      </c>
      <c r="Z412" s="11"/>
      <c r="AA412" s="11">
        <v>91157964</v>
      </c>
      <c r="AB412" s="11">
        <f t="shared" si="274"/>
        <v>80322.25</v>
      </c>
      <c r="AC412" s="11">
        <f t="shared" si="275"/>
        <v>80322.25</v>
      </c>
      <c r="AD412" s="11">
        <f t="shared" si="276"/>
        <v>0</v>
      </c>
      <c r="AE412" s="11">
        <f t="shared" si="277"/>
        <v>0</v>
      </c>
      <c r="AF412" s="11">
        <f t="shared" si="278"/>
        <v>0</v>
      </c>
      <c r="AG412" s="11">
        <f t="shared" si="279"/>
        <v>0</v>
      </c>
      <c r="AH412" s="11">
        <f t="shared" si="280"/>
        <v>0</v>
      </c>
      <c r="AI412" s="11">
        <f t="shared" si="281"/>
        <v>0</v>
      </c>
      <c r="AJ412" s="11">
        <f t="shared" si="282"/>
        <v>0</v>
      </c>
      <c r="AK412" s="11">
        <v>80322.25</v>
      </c>
      <c r="AL412" s="11">
        <v>80322.25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1</v>
      </c>
      <c r="AW412" s="11">
        <v>1</v>
      </c>
      <c r="AX412" s="11"/>
      <c r="AY412" s="11"/>
      <c r="AZ412" s="11">
        <v>1</v>
      </c>
      <c r="BA412" s="11">
        <v>1</v>
      </c>
      <c r="BB412" s="11">
        <v>1</v>
      </c>
      <c r="BC412" s="11">
        <v>1.38</v>
      </c>
      <c r="BD412" s="11" t="s">
        <v>3</v>
      </c>
      <c r="BE412" s="11" t="s">
        <v>3</v>
      </c>
      <c r="BF412" s="11" t="s">
        <v>3</v>
      </c>
      <c r="BG412" s="11" t="s">
        <v>3</v>
      </c>
      <c r="BH412" s="11">
        <v>3</v>
      </c>
      <c r="BI412" s="11">
        <v>1</v>
      </c>
      <c r="BJ412" s="11" t="s">
        <v>471</v>
      </c>
      <c r="BK412" s="11"/>
      <c r="BL412" s="11"/>
      <c r="BM412" s="11">
        <v>500001</v>
      </c>
      <c r="BN412" s="11">
        <v>0</v>
      </c>
      <c r="BO412" s="11" t="s">
        <v>469</v>
      </c>
      <c r="BP412" s="11">
        <v>1</v>
      </c>
      <c r="BQ412" s="11">
        <v>8</v>
      </c>
      <c r="BR412" s="11">
        <v>0</v>
      </c>
      <c r="BS412" s="11">
        <v>1</v>
      </c>
      <c r="BT412" s="11">
        <v>1</v>
      </c>
      <c r="BU412" s="11">
        <v>1</v>
      </c>
      <c r="BV412" s="11">
        <v>1</v>
      </c>
      <c r="BW412" s="11">
        <v>1</v>
      </c>
      <c r="BX412" s="11">
        <v>1</v>
      </c>
      <c r="BY412" s="11" t="s">
        <v>3</v>
      </c>
      <c r="BZ412" s="11">
        <v>0</v>
      </c>
      <c r="CA412" s="11">
        <v>0</v>
      </c>
      <c r="CB412" s="11" t="s">
        <v>3</v>
      </c>
      <c r="CC412" s="11"/>
      <c r="CD412" s="11"/>
      <c r="CE412" s="11">
        <v>0</v>
      </c>
      <c r="CF412" s="11">
        <v>0</v>
      </c>
      <c r="CG412" s="11">
        <v>0</v>
      </c>
      <c r="CH412" s="11">
        <v>33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 t="s">
        <v>3</v>
      </c>
      <c r="CO412" s="11">
        <v>0</v>
      </c>
      <c r="CP412" s="11">
        <f t="shared" si="283"/>
        <v>20.84</v>
      </c>
      <c r="CQ412" s="11">
        <f>ROUND(AL412*BC412,2)</f>
        <v>110844.71</v>
      </c>
      <c r="CR412" s="11">
        <f>ROUND(AM412*BB412,2)</f>
        <v>0</v>
      </c>
      <c r="CS412" s="11">
        <f t="shared" si="284"/>
        <v>0</v>
      </c>
      <c r="CT412" s="11">
        <f t="shared" si="285"/>
        <v>0</v>
      </c>
      <c r="CU412" s="11">
        <f t="shared" si="286"/>
        <v>0</v>
      </c>
      <c r="CV412" s="11">
        <f t="shared" si="287"/>
        <v>0</v>
      </c>
      <c r="CW412" s="11">
        <f t="shared" si="288"/>
        <v>0</v>
      </c>
      <c r="CX412" s="11">
        <f t="shared" si="289"/>
        <v>0</v>
      </c>
      <c r="CY412" s="11">
        <f>0</f>
        <v>0</v>
      </c>
      <c r="CZ412" s="11">
        <f>0</f>
        <v>0</v>
      </c>
      <c r="DA412" s="11"/>
      <c r="DB412" s="11"/>
      <c r="DC412" s="11" t="s">
        <v>3</v>
      </c>
      <c r="DD412" s="11" t="s">
        <v>3</v>
      </c>
      <c r="DE412" s="11" t="s">
        <v>3</v>
      </c>
      <c r="DF412" s="11" t="s">
        <v>3</v>
      </c>
      <c r="DG412" s="11" t="s">
        <v>3</v>
      </c>
      <c r="DH412" s="11" t="s">
        <v>3</v>
      </c>
      <c r="DI412" s="11" t="s">
        <v>3</v>
      </c>
      <c r="DJ412" s="11" t="s">
        <v>3</v>
      </c>
      <c r="DK412" s="11" t="s">
        <v>3</v>
      </c>
      <c r="DL412" s="11" t="s">
        <v>3</v>
      </c>
      <c r="DM412" s="11" t="s">
        <v>3</v>
      </c>
      <c r="DN412" s="11">
        <v>0</v>
      </c>
      <c r="DO412" s="11">
        <v>0</v>
      </c>
      <c r="DP412" s="11">
        <v>1</v>
      </c>
      <c r="DQ412" s="11">
        <v>1</v>
      </c>
      <c r="DR412" s="11"/>
      <c r="DS412" s="11"/>
      <c r="DT412" s="11"/>
      <c r="DU412" s="11">
        <v>1009</v>
      </c>
      <c r="DV412" s="11" t="s">
        <v>78</v>
      </c>
      <c r="DW412" s="11" t="s">
        <v>78</v>
      </c>
      <c r="DX412" s="11">
        <v>1000</v>
      </c>
      <c r="DY412" s="11"/>
      <c r="DZ412" s="11" t="s">
        <v>3</v>
      </c>
      <c r="EA412" s="11" t="s">
        <v>3</v>
      </c>
      <c r="EB412" s="11" t="s">
        <v>3</v>
      </c>
      <c r="EC412" s="11" t="s">
        <v>3</v>
      </c>
      <c r="ED412" s="11"/>
      <c r="EE412" s="11">
        <v>87477025</v>
      </c>
      <c r="EF412" s="11">
        <v>8</v>
      </c>
      <c r="EG412" s="11" t="s">
        <v>370</v>
      </c>
      <c r="EH412" s="11">
        <v>0</v>
      </c>
      <c r="EI412" s="11" t="s">
        <v>3</v>
      </c>
      <c r="EJ412" s="11">
        <v>1</v>
      </c>
      <c r="EK412" s="11">
        <v>500001</v>
      </c>
      <c r="EL412" s="11" t="s">
        <v>403</v>
      </c>
      <c r="EM412" s="11" t="s">
        <v>404</v>
      </c>
      <c r="EN412" s="11"/>
      <c r="EO412" s="11" t="s">
        <v>3</v>
      </c>
      <c r="EP412" s="11"/>
      <c r="EQ412" s="11">
        <v>131072</v>
      </c>
      <c r="ER412" s="11">
        <v>80322.25</v>
      </c>
      <c r="ES412" s="11">
        <v>80322.25</v>
      </c>
      <c r="ET412" s="11">
        <v>0</v>
      </c>
      <c r="EU412" s="11">
        <v>0</v>
      </c>
      <c r="EV412" s="11">
        <v>0</v>
      </c>
      <c r="EW412" s="11">
        <v>0</v>
      </c>
      <c r="EX412" s="11">
        <v>0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>
        <v>0</v>
      </c>
      <c r="FR412" s="11">
        <v>0</v>
      </c>
      <c r="FS412" s="11">
        <v>0</v>
      </c>
      <c r="FT412" s="11"/>
      <c r="FU412" s="11"/>
      <c r="FV412" s="11"/>
      <c r="FW412" s="11"/>
      <c r="FX412" s="11">
        <v>0</v>
      </c>
      <c r="FY412" s="11">
        <v>0</v>
      </c>
      <c r="FZ412" s="11"/>
      <c r="GA412" s="11" t="s">
        <v>3</v>
      </c>
      <c r="GB412" s="11"/>
      <c r="GC412" s="11"/>
      <c r="GD412" s="11">
        <v>1</v>
      </c>
      <c r="GE412" s="11"/>
      <c r="GF412" s="11">
        <v>-679878043</v>
      </c>
      <c r="GG412" s="11">
        <v>2</v>
      </c>
      <c r="GH412" s="11">
        <v>1</v>
      </c>
      <c r="GI412" s="11">
        <v>2</v>
      </c>
      <c r="GJ412" s="11">
        <v>0</v>
      </c>
      <c r="GK412" s="11">
        <v>0</v>
      </c>
      <c r="GL412" s="11">
        <f t="shared" si="290"/>
        <v>0</v>
      </c>
      <c r="GM412" s="11">
        <f t="shared" si="291"/>
        <v>20.84</v>
      </c>
      <c r="GN412" s="11">
        <f t="shared" si="292"/>
        <v>20.84</v>
      </c>
      <c r="GO412" s="11">
        <f t="shared" si="293"/>
        <v>0</v>
      </c>
      <c r="GP412" s="11">
        <f t="shared" si="294"/>
        <v>0</v>
      </c>
      <c r="GQ412" s="11"/>
      <c r="GR412" s="11">
        <v>0</v>
      </c>
      <c r="GS412" s="11">
        <v>3</v>
      </c>
      <c r="GT412" s="11">
        <v>0</v>
      </c>
      <c r="GU412" s="11" t="s">
        <v>3</v>
      </c>
      <c r="GV412" s="11">
        <f t="shared" si="295"/>
        <v>0</v>
      </c>
      <c r="GW412" s="11">
        <v>1</v>
      </c>
      <c r="GX412" s="11">
        <f t="shared" si="296"/>
        <v>0</v>
      </c>
      <c r="GY412" s="11"/>
      <c r="GZ412" s="11"/>
      <c r="HA412" s="11">
        <v>0</v>
      </c>
      <c r="HB412" s="11">
        <v>0</v>
      </c>
      <c r="HC412" s="11">
        <f t="shared" si="297"/>
        <v>0</v>
      </c>
      <c r="HD412" s="11"/>
      <c r="HE412" s="11" t="s">
        <v>3</v>
      </c>
      <c r="HF412" s="11" t="s">
        <v>3</v>
      </c>
      <c r="HG412" s="11"/>
      <c r="HH412" s="11"/>
      <c r="HI412" s="11"/>
      <c r="HJ412" s="11"/>
      <c r="HK412" s="11"/>
      <c r="HL412" s="11"/>
      <c r="HM412" s="11" t="s">
        <v>3</v>
      </c>
      <c r="HN412" s="11" t="s">
        <v>3</v>
      </c>
      <c r="HO412" s="11" t="s">
        <v>3</v>
      </c>
      <c r="HP412" s="11" t="s">
        <v>3</v>
      </c>
      <c r="HQ412" s="11" t="s">
        <v>3</v>
      </c>
      <c r="HR412" s="11"/>
      <c r="HS412" s="11">
        <v>0</v>
      </c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>
        <v>0</v>
      </c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</row>
    <row r="413" spans="1:255" x14ac:dyDescent="0.2">
      <c r="A413" s="13">
        <v>17</v>
      </c>
      <c r="B413" s="13">
        <v>1</v>
      </c>
      <c r="C413" s="13"/>
      <c r="D413" s="13"/>
      <c r="E413" s="13" t="s">
        <v>468</v>
      </c>
      <c r="F413" s="13" t="s">
        <v>469</v>
      </c>
      <c r="G413" s="13" t="s">
        <v>470</v>
      </c>
      <c r="H413" s="13" t="s">
        <v>78</v>
      </c>
      <c r="I413" s="13">
        <v>1.8799999999999999E-4</v>
      </c>
      <c r="J413" s="13">
        <v>0</v>
      </c>
      <c r="K413" s="13">
        <v>1.8799999999999999E-4</v>
      </c>
      <c r="L413" s="13">
        <v>1.8799999999999999E-4</v>
      </c>
      <c r="M413" s="13">
        <v>0</v>
      </c>
      <c r="N413" s="13">
        <f t="shared" si="262"/>
        <v>2.0000000000000001E-4</v>
      </c>
      <c r="O413" s="13">
        <f t="shared" si="263"/>
        <v>20.84</v>
      </c>
      <c r="P413" s="13">
        <f t="shared" si="264"/>
        <v>20.84</v>
      </c>
      <c r="Q413" s="13">
        <f t="shared" si="265"/>
        <v>0</v>
      </c>
      <c r="R413" s="13">
        <f t="shared" si="266"/>
        <v>0</v>
      </c>
      <c r="S413" s="13">
        <f t="shared" si="267"/>
        <v>0</v>
      </c>
      <c r="T413" s="13">
        <f t="shared" si="268"/>
        <v>0</v>
      </c>
      <c r="U413" s="13">
        <f t="shared" si="269"/>
        <v>0</v>
      </c>
      <c r="V413" s="13">
        <f t="shared" si="270"/>
        <v>0</v>
      </c>
      <c r="W413" s="13">
        <f t="shared" si="271"/>
        <v>0</v>
      </c>
      <c r="X413" s="13">
        <f t="shared" si="272"/>
        <v>0</v>
      </c>
      <c r="Y413" s="13">
        <f t="shared" si="273"/>
        <v>0</v>
      </c>
      <c r="Z413" s="13"/>
      <c r="AA413" s="13">
        <v>91157899</v>
      </c>
      <c r="AB413" s="13">
        <f t="shared" si="274"/>
        <v>80322.25</v>
      </c>
      <c r="AC413" s="13">
        <f t="shared" si="275"/>
        <v>80322.25</v>
      </c>
      <c r="AD413" s="13">
        <f t="shared" si="276"/>
        <v>0</v>
      </c>
      <c r="AE413" s="13">
        <f t="shared" si="277"/>
        <v>0</v>
      </c>
      <c r="AF413" s="13">
        <f t="shared" si="278"/>
        <v>0</v>
      </c>
      <c r="AG413" s="13">
        <f t="shared" si="279"/>
        <v>0</v>
      </c>
      <c r="AH413" s="13">
        <f t="shared" si="280"/>
        <v>0</v>
      </c>
      <c r="AI413" s="13">
        <f t="shared" si="281"/>
        <v>0</v>
      </c>
      <c r="AJ413" s="13">
        <f t="shared" si="282"/>
        <v>0</v>
      </c>
      <c r="AK413" s="13">
        <v>80322.25</v>
      </c>
      <c r="AL413" s="13">
        <v>80322.25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1</v>
      </c>
      <c r="AW413" s="13">
        <v>1</v>
      </c>
      <c r="AX413" s="13"/>
      <c r="AY413" s="13"/>
      <c r="AZ413" s="13">
        <v>1</v>
      </c>
      <c r="BA413" s="13">
        <v>1</v>
      </c>
      <c r="BB413" s="13">
        <v>1</v>
      </c>
      <c r="BC413" s="13">
        <v>1.38</v>
      </c>
      <c r="BD413" s="13" t="s">
        <v>3</v>
      </c>
      <c r="BE413" s="13" t="s">
        <v>3</v>
      </c>
      <c r="BF413" s="13" t="s">
        <v>3</v>
      </c>
      <c r="BG413" s="13" t="s">
        <v>3</v>
      </c>
      <c r="BH413" s="13">
        <v>3</v>
      </c>
      <c r="BI413" s="13">
        <v>1</v>
      </c>
      <c r="BJ413" s="13" t="s">
        <v>471</v>
      </c>
      <c r="BK413" s="13"/>
      <c r="BL413" s="13"/>
      <c r="BM413" s="13">
        <v>500001</v>
      </c>
      <c r="BN413" s="13">
        <v>0</v>
      </c>
      <c r="BO413" s="13" t="s">
        <v>469</v>
      </c>
      <c r="BP413" s="13">
        <v>1</v>
      </c>
      <c r="BQ413" s="13">
        <v>8</v>
      </c>
      <c r="BR413" s="13">
        <v>0</v>
      </c>
      <c r="BS413" s="13">
        <v>1</v>
      </c>
      <c r="BT413" s="13">
        <v>1</v>
      </c>
      <c r="BU413" s="13">
        <v>1</v>
      </c>
      <c r="BV413" s="13">
        <v>1</v>
      </c>
      <c r="BW413" s="13">
        <v>1</v>
      </c>
      <c r="BX413" s="13">
        <v>1</v>
      </c>
      <c r="BY413" s="13" t="s">
        <v>3</v>
      </c>
      <c r="BZ413" s="13">
        <v>0</v>
      </c>
      <c r="CA413" s="13">
        <v>0</v>
      </c>
      <c r="CB413" s="13" t="s">
        <v>3</v>
      </c>
      <c r="CC413" s="13"/>
      <c r="CD413" s="13"/>
      <c r="CE413" s="13">
        <v>0</v>
      </c>
      <c r="CF413" s="13">
        <v>0</v>
      </c>
      <c r="CG413" s="13">
        <v>0</v>
      </c>
      <c r="CH413" s="13">
        <v>33</v>
      </c>
      <c r="CI413" s="13">
        <v>0</v>
      </c>
      <c r="CJ413" s="13">
        <v>0</v>
      </c>
      <c r="CK413" s="13">
        <v>0</v>
      </c>
      <c r="CL413" s="13">
        <v>0</v>
      </c>
      <c r="CM413" s="13">
        <v>0</v>
      </c>
      <c r="CN413" s="13" t="s">
        <v>3</v>
      </c>
      <c r="CO413" s="13">
        <v>0</v>
      </c>
      <c r="CP413" s="13">
        <f t="shared" si="283"/>
        <v>20.84</v>
      </c>
      <c r="CQ413" s="13">
        <f>ROUND(AL413*BC413,2)</f>
        <v>110844.71</v>
      </c>
      <c r="CR413" s="13">
        <f>ROUND(AM413*BB413,2)</f>
        <v>0</v>
      </c>
      <c r="CS413" s="13">
        <f t="shared" si="284"/>
        <v>0</v>
      </c>
      <c r="CT413" s="13">
        <f t="shared" si="285"/>
        <v>0</v>
      </c>
      <c r="CU413" s="13">
        <f t="shared" si="286"/>
        <v>0</v>
      </c>
      <c r="CV413" s="13">
        <f t="shared" si="287"/>
        <v>0</v>
      </c>
      <c r="CW413" s="13">
        <f t="shared" si="288"/>
        <v>0</v>
      </c>
      <c r="CX413" s="13">
        <f t="shared" si="289"/>
        <v>0</v>
      </c>
      <c r="CY413" s="13">
        <f>0</f>
        <v>0</v>
      </c>
      <c r="CZ413" s="13">
        <f>0</f>
        <v>0</v>
      </c>
      <c r="DA413" s="13"/>
      <c r="DB413" s="13"/>
      <c r="DC413" s="13" t="s">
        <v>3</v>
      </c>
      <c r="DD413" s="13" t="s">
        <v>3</v>
      </c>
      <c r="DE413" s="13" t="s">
        <v>3</v>
      </c>
      <c r="DF413" s="13" t="s">
        <v>3</v>
      </c>
      <c r="DG413" s="13" t="s">
        <v>3</v>
      </c>
      <c r="DH413" s="13" t="s">
        <v>3</v>
      </c>
      <c r="DI413" s="13" t="s">
        <v>3</v>
      </c>
      <c r="DJ413" s="13" t="s">
        <v>3</v>
      </c>
      <c r="DK413" s="13" t="s">
        <v>3</v>
      </c>
      <c r="DL413" s="13" t="s">
        <v>3</v>
      </c>
      <c r="DM413" s="13" t="s">
        <v>3</v>
      </c>
      <c r="DN413" s="13">
        <v>0</v>
      </c>
      <c r="DO413" s="13">
        <v>0</v>
      </c>
      <c r="DP413" s="13">
        <v>1</v>
      </c>
      <c r="DQ413" s="13">
        <v>1</v>
      </c>
      <c r="DR413" s="13"/>
      <c r="DS413" s="13"/>
      <c r="DT413" s="13"/>
      <c r="DU413" s="13">
        <v>1009</v>
      </c>
      <c r="DV413" s="13" t="s">
        <v>78</v>
      </c>
      <c r="DW413" s="13" t="s">
        <v>78</v>
      </c>
      <c r="DX413" s="13">
        <v>1000</v>
      </c>
      <c r="DY413" s="13"/>
      <c r="DZ413" s="13" t="s">
        <v>3</v>
      </c>
      <c r="EA413" s="13" t="s">
        <v>3</v>
      </c>
      <c r="EB413" s="13" t="s">
        <v>3</v>
      </c>
      <c r="EC413" s="13" t="s">
        <v>3</v>
      </c>
      <c r="ED413" s="13"/>
      <c r="EE413" s="13">
        <v>87477025</v>
      </c>
      <c r="EF413" s="13">
        <v>8</v>
      </c>
      <c r="EG413" s="13" t="s">
        <v>370</v>
      </c>
      <c r="EH413" s="13">
        <v>0</v>
      </c>
      <c r="EI413" s="13" t="s">
        <v>3</v>
      </c>
      <c r="EJ413" s="13">
        <v>1</v>
      </c>
      <c r="EK413" s="13">
        <v>500001</v>
      </c>
      <c r="EL413" s="13" t="s">
        <v>403</v>
      </c>
      <c r="EM413" s="13" t="s">
        <v>404</v>
      </c>
      <c r="EN413" s="13"/>
      <c r="EO413" s="13" t="s">
        <v>3</v>
      </c>
      <c r="EP413" s="13"/>
      <c r="EQ413" s="13">
        <v>131072</v>
      </c>
      <c r="ER413" s="13">
        <v>80322.25</v>
      </c>
      <c r="ES413" s="13">
        <v>80322.25</v>
      </c>
      <c r="ET413" s="13">
        <v>0</v>
      </c>
      <c r="EU413" s="13">
        <v>0</v>
      </c>
      <c r="EV413" s="13">
        <v>0</v>
      </c>
      <c r="EW413" s="13">
        <v>0</v>
      </c>
      <c r="EX413" s="13">
        <v>0</v>
      </c>
      <c r="EY413" s="13">
        <v>0</v>
      </c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>
        <v>0</v>
      </c>
      <c r="FR413" s="13">
        <v>0</v>
      </c>
      <c r="FS413" s="13">
        <v>0</v>
      </c>
      <c r="FT413" s="13"/>
      <c r="FU413" s="13"/>
      <c r="FV413" s="13"/>
      <c r="FW413" s="13"/>
      <c r="FX413" s="13">
        <v>0</v>
      </c>
      <c r="FY413" s="13">
        <v>0</v>
      </c>
      <c r="FZ413" s="13"/>
      <c r="GA413" s="13" t="s">
        <v>3</v>
      </c>
      <c r="GB413" s="13"/>
      <c r="GC413" s="13"/>
      <c r="GD413" s="13">
        <v>1</v>
      </c>
      <c r="GE413" s="13"/>
      <c r="GF413" s="13">
        <v>-679878043</v>
      </c>
      <c r="GG413" s="13">
        <v>2</v>
      </c>
      <c r="GH413" s="13">
        <v>1</v>
      </c>
      <c r="GI413" s="13">
        <v>2</v>
      </c>
      <c r="GJ413" s="13">
        <v>0</v>
      </c>
      <c r="GK413" s="13">
        <v>0</v>
      </c>
      <c r="GL413" s="13">
        <f t="shared" si="290"/>
        <v>0</v>
      </c>
      <c r="GM413" s="13">
        <f t="shared" si="291"/>
        <v>20.84</v>
      </c>
      <c r="GN413" s="13">
        <f t="shared" si="292"/>
        <v>20.84</v>
      </c>
      <c r="GO413" s="13">
        <f t="shared" si="293"/>
        <v>0</v>
      </c>
      <c r="GP413" s="13">
        <f t="shared" si="294"/>
        <v>0</v>
      </c>
      <c r="GQ413" s="13"/>
      <c r="GR413" s="13">
        <v>0</v>
      </c>
      <c r="GS413" s="13">
        <v>3</v>
      </c>
      <c r="GT413" s="13">
        <v>0</v>
      </c>
      <c r="GU413" s="13" t="s">
        <v>3</v>
      </c>
      <c r="GV413" s="13">
        <f t="shared" si="295"/>
        <v>0</v>
      </c>
      <c r="GW413" s="13">
        <v>1</v>
      </c>
      <c r="GX413" s="13">
        <f t="shared" si="296"/>
        <v>0</v>
      </c>
      <c r="GY413" s="13"/>
      <c r="GZ413" s="13"/>
      <c r="HA413" s="13">
        <v>0</v>
      </c>
      <c r="HB413" s="13">
        <v>0</v>
      </c>
      <c r="HC413" s="13">
        <f t="shared" si="297"/>
        <v>0</v>
      </c>
      <c r="HD413" s="13"/>
      <c r="HE413" s="13" t="s">
        <v>3</v>
      </c>
      <c r="HF413" s="13" t="s">
        <v>3</v>
      </c>
      <c r="HG413" s="13"/>
      <c r="HH413" s="13"/>
      <c r="HI413" s="13"/>
      <c r="HJ413" s="13"/>
      <c r="HK413" s="13"/>
      <c r="HL413" s="13"/>
      <c r="HM413" s="13" t="s">
        <v>3</v>
      </c>
      <c r="HN413" s="13" t="s">
        <v>3</v>
      </c>
      <c r="HO413" s="13" t="s">
        <v>3</v>
      </c>
      <c r="HP413" s="13" t="s">
        <v>3</v>
      </c>
      <c r="HQ413" s="13" t="s">
        <v>3</v>
      </c>
      <c r="HR413" s="13"/>
      <c r="HS413" s="13">
        <v>0</v>
      </c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>
        <v>0</v>
      </c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</row>
    <row r="414" spans="1:255" x14ac:dyDescent="0.2">
      <c r="A414" s="11">
        <v>17</v>
      </c>
      <c r="B414" s="11">
        <v>1</v>
      </c>
      <c r="C414" s="11"/>
      <c r="D414" s="11"/>
      <c r="E414" s="11" t="s">
        <v>472</v>
      </c>
      <c r="F414" s="11" t="s">
        <v>473</v>
      </c>
      <c r="G414" s="11" t="s">
        <v>474</v>
      </c>
      <c r="H414" s="11" t="s">
        <v>462</v>
      </c>
      <c r="I414" s="11">
        <v>5.85</v>
      </c>
      <c r="J414" s="11">
        <v>0</v>
      </c>
      <c r="K414" s="11">
        <v>5.85</v>
      </c>
      <c r="L414" s="11">
        <v>5.85</v>
      </c>
      <c r="M414" s="11">
        <v>0</v>
      </c>
      <c r="N414" s="11">
        <f t="shared" si="262"/>
        <v>5.85</v>
      </c>
      <c r="O414" s="11">
        <f t="shared" si="263"/>
        <v>1007.19</v>
      </c>
      <c r="P414" s="11">
        <f t="shared" si="264"/>
        <v>1007.19</v>
      </c>
      <c r="Q414" s="11">
        <f t="shared" si="265"/>
        <v>0</v>
      </c>
      <c r="R414" s="11">
        <f t="shared" si="266"/>
        <v>0</v>
      </c>
      <c r="S414" s="11">
        <f t="shared" si="267"/>
        <v>0</v>
      </c>
      <c r="T414" s="11">
        <f t="shared" si="268"/>
        <v>0</v>
      </c>
      <c r="U414" s="11">
        <f t="shared" si="269"/>
        <v>0</v>
      </c>
      <c r="V414" s="11">
        <f t="shared" si="270"/>
        <v>0</v>
      </c>
      <c r="W414" s="11">
        <f t="shared" si="271"/>
        <v>0</v>
      </c>
      <c r="X414" s="11">
        <f t="shared" si="272"/>
        <v>0</v>
      </c>
      <c r="Y414" s="11">
        <f t="shared" si="273"/>
        <v>0</v>
      </c>
      <c r="Z414" s="11"/>
      <c r="AA414" s="11">
        <v>91157964</v>
      </c>
      <c r="AB414" s="11">
        <f t="shared" si="274"/>
        <v>122.98</v>
      </c>
      <c r="AC414" s="11">
        <f t="shared" si="275"/>
        <v>122.98</v>
      </c>
      <c r="AD414" s="11">
        <f t="shared" si="276"/>
        <v>0</v>
      </c>
      <c r="AE414" s="11">
        <f t="shared" si="277"/>
        <v>0</v>
      </c>
      <c r="AF414" s="11">
        <f t="shared" si="278"/>
        <v>0</v>
      </c>
      <c r="AG414" s="11">
        <f t="shared" si="279"/>
        <v>0</v>
      </c>
      <c r="AH414" s="11">
        <f t="shared" si="280"/>
        <v>0</v>
      </c>
      <c r="AI414" s="11">
        <f t="shared" si="281"/>
        <v>0</v>
      </c>
      <c r="AJ414" s="11">
        <f t="shared" si="282"/>
        <v>0</v>
      </c>
      <c r="AK414" s="11">
        <v>122.98</v>
      </c>
      <c r="AL414" s="11">
        <v>122.98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1</v>
      </c>
      <c r="AW414" s="11">
        <v>1</v>
      </c>
      <c r="AX414" s="11"/>
      <c r="AY414" s="11"/>
      <c r="AZ414" s="11">
        <v>1</v>
      </c>
      <c r="BA414" s="11">
        <v>1</v>
      </c>
      <c r="BB414" s="11">
        <v>1</v>
      </c>
      <c r="BC414" s="11">
        <v>1.4</v>
      </c>
      <c r="BD414" s="11" t="s">
        <v>3</v>
      </c>
      <c r="BE414" s="11" t="s">
        <v>3</v>
      </c>
      <c r="BF414" s="11" t="s">
        <v>3</v>
      </c>
      <c r="BG414" s="11" t="s">
        <v>3</v>
      </c>
      <c r="BH414" s="11">
        <v>3</v>
      </c>
      <c r="BI414" s="11">
        <v>1</v>
      </c>
      <c r="BJ414" s="11" t="s">
        <v>475</v>
      </c>
      <c r="BK414" s="11"/>
      <c r="BL414" s="11"/>
      <c r="BM414" s="11">
        <v>500001</v>
      </c>
      <c r="BN414" s="11">
        <v>0</v>
      </c>
      <c r="BO414" s="11" t="s">
        <v>473</v>
      </c>
      <c r="BP414" s="11">
        <v>1</v>
      </c>
      <c r="BQ414" s="11">
        <v>8</v>
      </c>
      <c r="BR414" s="11">
        <v>0</v>
      </c>
      <c r="BS414" s="11">
        <v>1</v>
      </c>
      <c r="BT414" s="11">
        <v>1</v>
      </c>
      <c r="BU414" s="11">
        <v>1</v>
      </c>
      <c r="BV414" s="11">
        <v>1</v>
      </c>
      <c r="BW414" s="11">
        <v>1</v>
      </c>
      <c r="BX414" s="11">
        <v>1</v>
      </c>
      <c r="BY414" s="11" t="s">
        <v>3</v>
      </c>
      <c r="BZ414" s="11">
        <v>0</v>
      </c>
      <c r="CA414" s="11">
        <v>0</v>
      </c>
      <c r="CB414" s="11" t="s">
        <v>3</v>
      </c>
      <c r="CC414" s="11"/>
      <c r="CD414" s="11"/>
      <c r="CE414" s="11">
        <v>0</v>
      </c>
      <c r="CF414" s="11">
        <v>0</v>
      </c>
      <c r="CG414" s="11">
        <v>0</v>
      </c>
      <c r="CH414" s="11">
        <v>34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 t="s">
        <v>3</v>
      </c>
      <c r="CO414" s="11">
        <v>0</v>
      </c>
      <c r="CP414" s="11">
        <f t="shared" si="283"/>
        <v>1007.19</v>
      </c>
      <c r="CQ414" s="11">
        <f>ROUND(AL414*BC414,2)</f>
        <v>172.17</v>
      </c>
      <c r="CR414" s="11">
        <f>ROUND(AM414*BB414,2)</f>
        <v>0</v>
      </c>
      <c r="CS414" s="11">
        <f t="shared" si="284"/>
        <v>0</v>
      </c>
      <c r="CT414" s="11">
        <f t="shared" si="285"/>
        <v>0</v>
      </c>
      <c r="CU414" s="11">
        <f t="shared" si="286"/>
        <v>0</v>
      </c>
      <c r="CV414" s="11">
        <f t="shared" si="287"/>
        <v>0</v>
      </c>
      <c r="CW414" s="11">
        <f t="shared" si="288"/>
        <v>0</v>
      </c>
      <c r="CX414" s="11">
        <f t="shared" si="289"/>
        <v>0</v>
      </c>
      <c r="CY414" s="11">
        <f>0</f>
        <v>0</v>
      </c>
      <c r="CZ414" s="11">
        <f>0</f>
        <v>0</v>
      </c>
      <c r="DA414" s="11"/>
      <c r="DB414" s="11"/>
      <c r="DC414" s="11" t="s">
        <v>3</v>
      </c>
      <c r="DD414" s="11" t="s">
        <v>3</v>
      </c>
      <c r="DE414" s="11" t="s">
        <v>3</v>
      </c>
      <c r="DF414" s="11" t="s">
        <v>3</v>
      </c>
      <c r="DG414" s="11" t="s">
        <v>3</v>
      </c>
      <c r="DH414" s="11" t="s">
        <v>3</v>
      </c>
      <c r="DI414" s="11" t="s">
        <v>3</v>
      </c>
      <c r="DJ414" s="11" t="s">
        <v>3</v>
      </c>
      <c r="DK414" s="11" t="s">
        <v>3</v>
      </c>
      <c r="DL414" s="11" t="s">
        <v>3</v>
      </c>
      <c r="DM414" s="11" t="s">
        <v>3</v>
      </c>
      <c r="DN414" s="11">
        <v>0</v>
      </c>
      <c r="DO414" s="11">
        <v>0</v>
      </c>
      <c r="DP414" s="11">
        <v>1</v>
      </c>
      <c r="DQ414" s="11">
        <v>1</v>
      </c>
      <c r="DR414" s="11"/>
      <c r="DS414" s="11"/>
      <c r="DT414" s="11"/>
      <c r="DU414" s="11">
        <v>1009</v>
      </c>
      <c r="DV414" s="11" t="s">
        <v>462</v>
      </c>
      <c r="DW414" s="11" t="s">
        <v>462</v>
      </c>
      <c r="DX414" s="11">
        <v>1</v>
      </c>
      <c r="DY414" s="11"/>
      <c r="DZ414" s="11" t="s">
        <v>3</v>
      </c>
      <c r="EA414" s="11" t="s">
        <v>3</v>
      </c>
      <c r="EB414" s="11" t="s">
        <v>3</v>
      </c>
      <c r="EC414" s="11" t="s">
        <v>3</v>
      </c>
      <c r="ED414" s="11"/>
      <c r="EE414" s="11">
        <v>87477025</v>
      </c>
      <c r="EF414" s="11">
        <v>8</v>
      </c>
      <c r="EG414" s="11" t="s">
        <v>370</v>
      </c>
      <c r="EH414" s="11">
        <v>0</v>
      </c>
      <c r="EI414" s="11" t="s">
        <v>3</v>
      </c>
      <c r="EJ414" s="11">
        <v>1</v>
      </c>
      <c r="EK414" s="11">
        <v>500001</v>
      </c>
      <c r="EL414" s="11" t="s">
        <v>403</v>
      </c>
      <c r="EM414" s="11" t="s">
        <v>404</v>
      </c>
      <c r="EN414" s="11"/>
      <c r="EO414" s="11" t="s">
        <v>3</v>
      </c>
      <c r="EP414" s="11"/>
      <c r="EQ414" s="11">
        <v>131072</v>
      </c>
      <c r="ER414" s="11">
        <v>122.98</v>
      </c>
      <c r="ES414" s="11">
        <v>122.98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>
        <v>0</v>
      </c>
      <c r="FR414" s="11">
        <v>0</v>
      </c>
      <c r="FS414" s="11">
        <v>0</v>
      </c>
      <c r="FT414" s="11"/>
      <c r="FU414" s="11"/>
      <c r="FV414" s="11"/>
      <c r="FW414" s="11"/>
      <c r="FX414" s="11">
        <v>0</v>
      </c>
      <c r="FY414" s="11">
        <v>0</v>
      </c>
      <c r="FZ414" s="11"/>
      <c r="GA414" s="11" t="s">
        <v>3</v>
      </c>
      <c r="GB414" s="11"/>
      <c r="GC414" s="11"/>
      <c r="GD414" s="11">
        <v>1</v>
      </c>
      <c r="GE414" s="11"/>
      <c r="GF414" s="11">
        <v>-256827891</v>
      </c>
      <c r="GG414" s="11">
        <v>2</v>
      </c>
      <c r="GH414" s="11">
        <v>1</v>
      </c>
      <c r="GI414" s="11">
        <v>2</v>
      </c>
      <c r="GJ414" s="11">
        <v>0</v>
      </c>
      <c r="GK414" s="11">
        <v>0</v>
      </c>
      <c r="GL414" s="11">
        <f t="shared" si="290"/>
        <v>0</v>
      </c>
      <c r="GM414" s="11">
        <f t="shared" si="291"/>
        <v>1007.19</v>
      </c>
      <c r="GN414" s="11">
        <f t="shared" si="292"/>
        <v>1007.19</v>
      </c>
      <c r="GO414" s="11">
        <f t="shared" si="293"/>
        <v>0</v>
      </c>
      <c r="GP414" s="11">
        <f t="shared" si="294"/>
        <v>0</v>
      </c>
      <c r="GQ414" s="11"/>
      <c r="GR414" s="11">
        <v>0</v>
      </c>
      <c r="GS414" s="11">
        <v>3</v>
      </c>
      <c r="GT414" s="11">
        <v>0</v>
      </c>
      <c r="GU414" s="11" t="s">
        <v>3</v>
      </c>
      <c r="GV414" s="11">
        <f t="shared" si="295"/>
        <v>0</v>
      </c>
      <c r="GW414" s="11">
        <v>1</v>
      </c>
      <c r="GX414" s="11">
        <f t="shared" si="296"/>
        <v>0</v>
      </c>
      <c r="GY414" s="11"/>
      <c r="GZ414" s="11"/>
      <c r="HA414" s="11">
        <v>0</v>
      </c>
      <c r="HB414" s="11">
        <v>0</v>
      </c>
      <c r="HC414" s="11">
        <f t="shared" si="297"/>
        <v>0</v>
      </c>
      <c r="HD414" s="11"/>
      <c r="HE414" s="11" t="s">
        <v>3</v>
      </c>
      <c r="HF414" s="11" t="s">
        <v>3</v>
      </c>
      <c r="HG414" s="11"/>
      <c r="HH414" s="11"/>
      <c r="HI414" s="11"/>
      <c r="HJ414" s="11"/>
      <c r="HK414" s="11"/>
      <c r="HL414" s="11"/>
      <c r="HM414" s="11" t="s">
        <v>3</v>
      </c>
      <c r="HN414" s="11" t="s">
        <v>3</v>
      </c>
      <c r="HO414" s="11" t="s">
        <v>3</v>
      </c>
      <c r="HP414" s="11" t="s">
        <v>3</v>
      </c>
      <c r="HQ414" s="11" t="s">
        <v>3</v>
      </c>
      <c r="HR414" s="11"/>
      <c r="HS414" s="11">
        <v>0</v>
      </c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>
        <v>0</v>
      </c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</row>
    <row r="415" spans="1:255" x14ac:dyDescent="0.2">
      <c r="A415" s="13">
        <v>17</v>
      </c>
      <c r="B415" s="13">
        <v>1</v>
      </c>
      <c r="C415" s="13"/>
      <c r="D415" s="13"/>
      <c r="E415" s="13" t="s">
        <v>472</v>
      </c>
      <c r="F415" s="13" t="s">
        <v>473</v>
      </c>
      <c r="G415" s="13" t="s">
        <v>474</v>
      </c>
      <c r="H415" s="13" t="s">
        <v>462</v>
      </c>
      <c r="I415" s="13">
        <v>5.85</v>
      </c>
      <c r="J415" s="13">
        <v>0</v>
      </c>
      <c r="K415" s="13">
        <v>5.85</v>
      </c>
      <c r="L415" s="13">
        <v>5.85</v>
      </c>
      <c r="M415" s="13">
        <v>0</v>
      </c>
      <c r="N415" s="13">
        <f t="shared" si="262"/>
        <v>5.85</v>
      </c>
      <c r="O415" s="13">
        <f t="shared" si="263"/>
        <v>1007.19</v>
      </c>
      <c r="P415" s="13">
        <f t="shared" si="264"/>
        <v>1007.19</v>
      </c>
      <c r="Q415" s="13">
        <f t="shared" si="265"/>
        <v>0</v>
      </c>
      <c r="R415" s="13">
        <f t="shared" si="266"/>
        <v>0</v>
      </c>
      <c r="S415" s="13">
        <f t="shared" si="267"/>
        <v>0</v>
      </c>
      <c r="T415" s="13">
        <f t="shared" si="268"/>
        <v>0</v>
      </c>
      <c r="U415" s="13">
        <f t="shared" si="269"/>
        <v>0</v>
      </c>
      <c r="V415" s="13">
        <f t="shared" si="270"/>
        <v>0</v>
      </c>
      <c r="W415" s="13">
        <f t="shared" si="271"/>
        <v>0</v>
      </c>
      <c r="X415" s="13">
        <f t="shared" si="272"/>
        <v>0</v>
      </c>
      <c r="Y415" s="13">
        <f t="shared" si="273"/>
        <v>0</v>
      </c>
      <c r="Z415" s="13"/>
      <c r="AA415" s="13">
        <v>91157899</v>
      </c>
      <c r="AB415" s="13">
        <f t="shared" si="274"/>
        <v>122.98</v>
      </c>
      <c r="AC415" s="13">
        <f t="shared" si="275"/>
        <v>122.98</v>
      </c>
      <c r="AD415" s="13">
        <f t="shared" si="276"/>
        <v>0</v>
      </c>
      <c r="AE415" s="13">
        <f t="shared" si="277"/>
        <v>0</v>
      </c>
      <c r="AF415" s="13">
        <f t="shared" si="278"/>
        <v>0</v>
      </c>
      <c r="AG415" s="13">
        <f t="shared" si="279"/>
        <v>0</v>
      </c>
      <c r="AH415" s="13">
        <f t="shared" si="280"/>
        <v>0</v>
      </c>
      <c r="AI415" s="13">
        <f t="shared" si="281"/>
        <v>0</v>
      </c>
      <c r="AJ415" s="13">
        <f t="shared" si="282"/>
        <v>0</v>
      </c>
      <c r="AK415" s="13">
        <v>122.98</v>
      </c>
      <c r="AL415" s="13">
        <v>122.98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1</v>
      </c>
      <c r="AW415" s="13">
        <v>1</v>
      </c>
      <c r="AX415" s="13"/>
      <c r="AY415" s="13"/>
      <c r="AZ415" s="13">
        <v>1</v>
      </c>
      <c r="BA415" s="13">
        <v>1</v>
      </c>
      <c r="BB415" s="13">
        <v>1</v>
      </c>
      <c r="BC415" s="13">
        <v>1.4</v>
      </c>
      <c r="BD415" s="13" t="s">
        <v>3</v>
      </c>
      <c r="BE415" s="13" t="s">
        <v>3</v>
      </c>
      <c r="BF415" s="13" t="s">
        <v>3</v>
      </c>
      <c r="BG415" s="13" t="s">
        <v>3</v>
      </c>
      <c r="BH415" s="13">
        <v>3</v>
      </c>
      <c r="BI415" s="13">
        <v>1</v>
      </c>
      <c r="BJ415" s="13" t="s">
        <v>475</v>
      </c>
      <c r="BK415" s="13"/>
      <c r="BL415" s="13"/>
      <c r="BM415" s="13">
        <v>500001</v>
      </c>
      <c r="BN415" s="13">
        <v>0</v>
      </c>
      <c r="BO415" s="13" t="s">
        <v>473</v>
      </c>
      <c r="BP415" s="13">
        <v>1</v>
      </c>
      <c r="BQ415" s="13">
        <v>8</v>
      </c>
      <c r="BR415" s="13">
        <v>0</v>
      </c>
      <c r="BS415" s="13">
        <v>1</v>
      </c>
      <c r="BT415" s="13">
        <v>1</v>
      </c>
      <c r="BU415" s="13">
        <v>1</v>
      </c>
      <c r="BV415" s="13">
        <v>1</v>
      </c>
      <c r="BW415" s="13">
        <v>1</v>
      </c>
      <c r="BX415" s="13">
        <v>1</v>
      </c>
      <c r="BY415" s="13" t="s">
        <v>3</v>
      </c>
      <c r="BZ415" s="13">
        <v>0</v>
      </c>
      <c r="CA415" s="13">
        <v>0</v>
      </c>
      <c r="CB415" s="13" t="s">
        <v>3</v>
      </c>
      <c r="CC415" s="13"/>
      <c r="CD415" s="13"/>
      <c r="CE415" s="13">
        <v>0</v>
      </c>
      <c r="CF415" s="13">
        <v>0</v>
      </c>
      <c r="CG415" s="13">
        <v>0</v>
      </c>
      <c r="CH415" s="13">
        <v>34</v>
      </c>
      <c r="CI415" s="13">
        <v>0</v>
      </c>
      <c r="CJ415" s="13">
        <v>0</v>
      </c>
      <c r="CK415" s="13">
        <v>0</v>
      </c>
      <c r="CL415" s="13">
        <v>0</v>
      </c>
      <c r="CM415" s="13">
        <v>0</v>
      </c>
      <c r="CN415" s="13" t="s">
        <v>3</v>
      </c>
      <c r="CO415" s="13">
        <v>0</v>
      </c>
      <c r="CP415" s="13">
        <f t="shared" si="283"/>
        <v>1007.19</v>
      </c>
      <c r="CQ415" s="13">
        <f>ROUND(AL415*BC415,2)</f>
        <v>172.17</v>
      </c>
      <c r="CR415" s="13">
        <f>ROUND(AM415*BB415,2)</f>
        <v>0</v>
      </c>
      <c r="CS415" s="13">
        <f t="shared" si="284"/>
        <v>0</v>
      </c>
      <c r="CT415" s="13">
        <f t="shared" si="285"/>
        <v>0</v>
      </c>
      <c r="CU415" s="13">
        <f t="shared" si="286"/>
        <v>0</v>
      </c>
      <c r="CV415" s="13">
        <f t="shared" si="287"/>
        <v>0</v>
      </c>
      <c r="CW415" s="13">
        <f t="shared" si="288"/>
        <v>0</v>
      </c>
      <c r="CX415" s="13">
        <f t="shared" si="289"/>
        <v>0</v>
      </c>
      <c r="CY415" s="13">
        <f>0</f>
        <v>0</v>
      </c>
      <c r="CZ415" s="13">
        <f>0</f>
        <v>0</v>
      </c>
      <c r="DA415" s="13"/>
      <c r="DB415" s="13"/>
      <c r="DC415" s="13" t="s">
        <v>3</v>
      </c>
      <c r="DD415" s="13" t="s">
        <v>3</v>
      </c>
      <c r="DE415" s="13" t="s">
        <v>3</v>
      </c>
      <c r="DF415" s="13" t="s">
        <v>3</v>
      </c>
      <c r="DG415" s="13" t="s">
        <v>3</v>
      </c>
      <c r="DH415" s="13" t="s">
        <v>3</v>
      </c>
      <c r="DI415" s="13" t="s">
        <v>3</v>
      </c>
      <c r="DJ415" s="13" t="s">
        <v>3</v>
      </c>
      <c r="DK415" s="13" t="s">
        <v>3</v>
      </c>
      <c r="DL415" s="13" t="s">
        <v>3</v>
      </c>
      <c r="DM415" s="13" t="s">
        <v>3</v>
      </c>
      <c r="DN415" s="13">
        <v>0</v>
      </c>
      <c r="DO415" s="13">
        <v>0</v>
      </c>
      <c r="DP415" s="13">
        <v>1</v>
      </c>
      <c r="DQ415" s="13">
        <v>1</v>
      </c>
      <c r="DR415" s="13"/>
      <c r="DS415" s="13"/>
      <c r="DT415" s="13"/>
      <c r="DU415" s="13">
        <v>1009</v>
      </c>
      <c r="DV415" s="13" t="s">
        <v>462</v>
      </c>
      <c r="DW415" s="13" t="s">
        <v>462</v>
      </c>
      <c r="DX415" s="13">
        <v>1</v>
      </c>
      <c r="DY415" s="13"/>
      <c r="DZ415" s="13" t="s">
        <v>3</v>
      </c>
      <c r="EA415" s="13" t="s">
        <v>3</v>
      </c>
      <c r="EB415" s="13" t="s">
        <v>3</v>
      </c>
      <c r="EC415" s="13" t="s">
        <v>3</v>
      </c>
      <c r="ED415" s="13"/>
      <c r="EE415" s="13">
        <v>87477025</v>
      </c>
      <c r="EF415" s="13">
        <v>8</v>
      </c>
      <c r="EG415" s="13" t="s">
        <v>370</v>
      </c>
      <c r="EH415" s="13">
        <v>0</v>
      </c>
      <c r="EI415" s="13" t="s">
        <v>3</v>
      </c>
      <c r="EJ415" s="13">
        <v>1</v>
      </c>
      <c r="EK415" s="13">
        <v>500001</v>
      </c>
      <c r="EL415" s="13" t="s">
        <v>403</v>
      </c>
      <c r="EM415" s="13" t="s">
        <v>404</v>
      </c>
      <c r="EN415" s="13"/>
      <c r="EO415" s="13" t="s">
        <v>3</v>
      </c>
      <c r="EP415" s="13"/>
      <c r="EQ415" s="13">
        <v>131072</v>
      </c>
      <c r="ER415" s="13">
        <v>122.98</v>
      </c>
      <c r="ES415" s="13">
        <v>122.98</v>
      </c>
      <c r="ET415" s="13">
        <v>0</v>
      </c>
      <c r="EU415" s="13">
        <v>0</v>
      </c>
      <c r="EV415" s="13">
        <v>0</v>
      </c>
      <c r="EW415" s="13">
        <v>0</v>
      </c>
      <c r="EX415" s="13">
        <v>0</v>
      </c>
      <c r="EY415" s="13">
        <v>0</v>
      </c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>
        <v>0</v>
      </c>
      <c r="FR415" s="13">
        <v>0</v>
      </c>
      <c r="FS415" s="13">
        <v>0</v>
      </c>
      <c r="FT415" s="13"/>
      <c r="FU415" s="13"/>
      <c r="FV415" s="13"/>
      <c r="FW415" s="13"/>
      <c r="FX415" s="13">
        <v>0</v>
      </c>
      <c r="FY415" s="13">
        <v>0</v>
      </c>
      <c r="FZ415" s="13"/>
      <c r="GA415" s="13" t="s">
        <v>3</v>
      </c>
      <c r="GB415" s="13"/>
      <c r="GC415" s="13"/>
      <c r="GD415" s="13">
        <v>1</v>
      </c>
      <c r="GE415" s="13"/>
      <c r="GF415" s="13">
        <v>-256827891</v>
      </c>
      <c r="GG415" s="13">
        <v>2</v>
      </c>
      <c r="GH415" s="13">
        <v>1</v>
      </c>
      <c r="GI415" s="13">
        <v>2</v>
      </c>
      <c r="GJ415" s="13">
        <v>0</v>
      </c>
      <c r="GK415" s="13">
        <v>0</v>
      </c>
      <c r="GL415" s="13">
        <f t="shared" si="290"/>
        <v>0</v>
      </c>
      <c r="GM415" s="13">
        <f t="shared" si="291"/>
        <v>1007.19</v>
      </c>
      <c r="GN415" s="13">
        <f t="shared" si="292"/>
        <v>1007.19</v>
      </c>
      <c r="GO415" s="13">
        <f t="shared" si="293"/>
        <v>0</v>
      </c>
      <c r="GP415" s="13">
        <f t="shared" si="294"/>
        <v>0</v>
      </c>
      <c r="GQ415" s="13"/>
      <c r="GR415" s="13">
        <v>0</v>
      </c>
      <c r="GS415" s="13">
        <v>3</v>
      </c>
      <c r="GT415" s="13">
        <v>0</v>
      </c>
      <c r="GU415" s="13" t="s">
        <v>3</v>
      </c>
      <c r="GV415" s="13">
        <f t="shared" si="295"/>
        <v>0</v>
      </c>
      <c r="GW415" s="13">
        <v>1</v>
      </c>
      <c r="GX415" s="13">
        <f t="shared" si="296"/>
        <v>0</v>
      </c>
      <c r="GY415" s="13"/>
      <c r="GZ415" s="13"/>
      <c r="HA415" s="13">
        <v>0</v>
      </c>
      <c r="HB415" s="13">
        <v>0</v>
      </c>
      <c r="HC415" s="13">
        <f t="shared" si="297"/>
        <v>0</v>
      </c>
      <c r="HD415" s="13"/>
      <c r="HE415" s="13" t="s">
        <v>3</v>
      </c>
      <c r="HF415" s="13" t="s">
        <v>3</v>
      </c>
      <c r="HG415" s="13"/>
      <c r="HH415" s="13"/>
      <c r="HI415" s="13"/>
      <c r="HJ415" s="13"/>
      <c r="HK415" s="13"/>
      <c r="HL415" s="13"/>
      <c r="HM415" s="13" t="s">
        <v>3</v>
      </c>
      <c r="HN415" s="13" t="s">
        <v>3</v>
      </c>
      <c r="HO415" s="13" t="s">
        <v>3</v>
      </c>
      <c r="HP415" s="13" t="s">
        <v>3</v>
      </c>
      <c r="HQ415" s="13" t="s">
        <v>3</v>
      </c>
      <c r="HR415" s="13"/>
      <c r="HS415" s="13">
        <v>0</v>
      </c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>
        <v>0</v>
      </c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</row>
    <row r="416" spans="1:255" x14ac:dyDescent="0.2">
      <c r="A416" s="11">
        <v>17</v>
      </c>
      <c r="B416" s="11">
        <v>1</v>
      </c>
      <c r="C416" s="11"/>
      <c r="D416" s="11"/>
      <c r="E416" s="11" t="s">
        <v>3</v>
      </c>
      <c r="F416" s="11" t="s">
        <v>359</v>
      </c>
      <c r="G416" s="11" t="s">
        <v>476</v>
      </c>
      <c r="H416" s="11" t="s">
        <v>361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f t="shared" si="262"/>
        <v>0</v>
      </c>
      <c r="O416" s="11">
        <f t="shared" si="263"/>
        <v>0</v>
      </c>
      <c r="P416" s="11">
        <f t="shared" si="264"/>
        <v>0</v>
      </c>
      <c r="Q416" s="11">
        <f t="shared" si="265"/>
        <v>0</v>
      </c>
      <c r="R416" s="11">
        <f t="shared" si="266"/>
        <v>0</v>
      </c>
      <c r="S416" s="11">
        <f t="shared" si="267"/>
        <v>0</v>
      </c>
      <c r="T416" s="11">
        <f t="shared" si="268"/>
        <v>0</v>
      </c>
      <c r="U416" s="11">
        <f t="shared" si="269"/>
        <v>0</v>
      </c>
      <c r="V416" s="11">
        <f t="shared" si="270"/>
        <v>0</v>
      </c>
      <c r="W416" s="11">
        <f t="shared" si="271"/>
        <v>0</v>
      </c>
      <c r="X416" s="11">
        <f t="shared" si="272"/>
        <v>0</v>
      </c>
      <c r="Y416" s="11">
        <f t="shared" si="273"/>
        <v>0</v>
      </c>
      <c r="Z416" s="11"/>
      <c r="AA416" s="11">
        <v>-1</v>
      </c>
      <c r="AB416" s="11">
        <f t="shared" si="274"/>
        <v>35.299999999999997</v>
      </c>
      <c r="AC416" s="11">
        <f t="shared" si="275"/>
        <v>35.299999999999997</v>
      </c>
      <c r="AD416" s="11">
        <f t="shared" si="276"/>
        <v>0</v>
      </c>
      <c r="AE416" s="11">
        <f t="shared" si="277"/>
        <v>0</v>
      </c>
      <c r="AF416" s="11">
        <f t="shared" si="278"/>
        <v>0</v>
      </c>
      <c r="AG416" s="11">
        <f t="shared" si="279"/>
        <v>0</v>
      </c>
      <c r="AH416" s="11">
        <f t="shared" si="280"/>
        <v>0</v>
      </c>
      <c r="AI416" s="11">
        <f t="shared" si="281"/>
        <v>0</v>
      </c>
      <c r="AJ416" s="11">
        <f t="shared" si="282"/>
        <v>0</v>
      </c>
      <c r="AK416" s="11">
        <v>35.299999999999997</v>
      </c>
      <c r="AL416" s="11">
        <v>35.299999999999997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1</v>
      </c>
      <c r="AW416" s="11">
        <v>1</v>
      </c>
      <c r="AX416" s="11"/>
      <c r="AY416" s="11"/>
      <c r="AZ416" s="11">
        <v>1</v>
      </c>
      <c r="BA416" s="11">
        <v>1</v>
      </c>
      <c r="BB416" s="11">
        <v>1</v>
      </c>
      <c r="BC416" s="11">
        <v>1</v>
      </c>
      <c r="BD416" s="11" t="s">
        <v>3</v>
      </c>
      <c r="BE416" s="11" t="s">
        <v>3</v>
      </c>
      <c r="BF416" s="11" t="s">
        <v>3</v>
      </c>
      <c r="BG416" s="11" t="s">
        <v>3</v>
      </c>
      <c r="BH416" s="11">
        <v>3</v>
      </c>
      <c r="BI416" s="11">
        <v>1</v>
      </c>
      <c r="BJ416" s="11" t="s">
        <v>3</v>
      </c>
      <c r="BK416" s="11"/>
      <c r="BL416" s="11"/>
      <c r="BM416" s="11">
        <v>1100</v>
      </c>
      <c r="BN416" s="11">
        <v>0</v>
      </c>
      <c r="BO416" s="11" t="s">
        <v>3</v>
      </c>
      <c r="BP416" s="11">
        <v>0</v>
      </c>
      <c r="BQ416" s="11">
        <v>8</v>
      </c>
      <c r="BR416" s="11">
        <v>0</v>
      </c>
      <c r="BS416" s="11">
        <v>1</v>
      </c>
      <c r="BT416" s="11">
        <v>1</v>
      </c>
      <c r="BU416" s="11">
        <v>1</v>
      </c>
      <c r="BV416" s="11">
        <v>1</v>
      </c>
      <c r="BW416" s="11">
        <v>1</v>
      </c>
      <c r="BX416" s="11">
        <v>1</v>
      </c>
      <c r="BY416" s="11" t="s">
        <v>3</v>
      </c>
      <c r="BZ416" s="11">
        <v>0</v>
      </c>
      <c r="CA416" s="11">
        <v>0</v>
      </c>
      <c r="CB416" s="11" t="s">
        <v>3</v>
      </c>
      <c r="CC416" s="11"/>
      <c r="CD416" s="11"/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 t="s">
        <v>3</v>
      </c>
      <c r="CO416" s="11">
        <v>0</v>
      </c>
      <c r="CP416" s="11">
        <f t="shared" si="283"/>
        <v>0</v>
      </c>
      <c r="CQ416" s="11">
        <f t="shared" ref="CQ416:CQ437" si="298">ROUND(AL416,2)</f>
        <v>35.299999999999997</v>
      </c>
      <c r="CR416" s="11">
        <f t="shared" ref="CR416:CR437" si="299">ROUND(AM416,2)</f>
        <v>0</v>
      </c>
      <c r="CS416" s="11">
        <f t="shared" si="284"/>
        <v>0</v>
      </c>
      <c r="CT416" s="11">
        <f t="shared" si="285"/>
        <v>0</v>
      </c>
      <c r="CU416" s="11">
        <f t="shared" si="286"/>
        <v>0</v>
      </c>
      <c r="CV416" s="11">
        <f t="shared" si="287"/>
        <v>0</v>
      </c>
      <c r="CW416" s="11">
        <f t="shared" si="288"/>
        <v>0</v>
      </c>
      <c r="CX416" s="11">
        <f t="shared" si="289"/>
        <v>0</v>
      </c>
      <c r="CY416" s="11">
        <f t="shared" ref="CY416:CY437" si="300">(((S416+R416)*AT416)/100)</f>
        <v>0</v>
      </c>
      <c r="CZ416" s="11">
        <f t="shared" ref="CZ416:CZ437" si="301">(((S416+R416)*AU416)/100)</f>
        <v>0</v>
      </c>
      <c r="DA416" s="11"/>
      <c r="DB416" s="11"/>
      <c r="DC416" s="11" t="s">
        <v>3</v>
      </c>
      <c r="DD416" s="11" t="s">
        <v>3</v>
      </c>
      <c r="DE416" s="11" t="s">
        <v>3</v>
      </c>
      <c r="DF416" s="11" t="s">
        <v>3</v>
      </c>
      <c r="DG416" s="11" t="s">
        <v>3</v>
      </c>
      <c r="DH416" s="11" t="s">
        <v>3</v>
      </c>
      <c r="DI416" s="11" t="s">
        <v>3</v>
      </c>
      <c r="DJ416" s="11" t="s">
        <v>3</v>
      </c>
      <c r="DK416" s="11" t="s">
        <v>3</v>
      </c>
      <c r="DL416" s="11" t="s">
        <v>3</v>
      </c>
      <c r="DM416" s="11" t="s">
        <v>3</v>
      </c>
      <c r="DN416" s="11">
        <v>0</v>
      </c>
      <c r="DO416" s="11">
        <v>0</v>
      </c>
      <c r="DP416" s="11">
        <v>1</v>
      </c>
      <c r="DQ416" s="11">
        <v>1</v>
      </c>
      <c r="DR416" s="11"/>
      <c r="DS416" s="11"/>
      <c r="DT416" s="11"/>
      <c r="DU416" s="11">
        <v>1010</v>
      </c>
      <c r="DV416" s="11" t="s">
        <v>361</v>
      </c>
      <c r="DW416" s="11" t="s">
        <v>361</v>
      </c>
      <c r="DX416" s="11">
        <v>1</v>
      </c>
      <c r="DY416" s="11"/>
      <c r="DZ416" s="11" t="s">
        <v>3</v>
      </c>
      <c r="EA416" s="11" t="s">
        <v>3</v>
      </c>
      <c r="EB416" s="11" t="s">
        <v>3</v>
      </c>
      <c r="EC416" s="11" t="s">
        <v>3</v>
      </c>
      <c r="ED416" s="11"/>
      <c r="EE416" s="11">
        <v>87477271</v>
      </c>
      <c r="EF416" s="11">
        <v>8</v>
      </c>
      <c r="EG416" s="11" t="s">
        <v>370</v>
      </c>
      <c r="EH416" s="11">
        <v>0</v>
      </c>
      <c r="EI416" s="11" t="s">
        <v>3</v>
      </c>
      <c r="EJ416" s="11">
        <v>1</v>
      </c>
      <c r="EK416" s="11">
        <v>1100</v>
      </c>
      <c r="EL416" s="11" t="s">
        <v>371</v>
      </c>
      <c r="EM416" s="11" t="s">
        <v>372</v>
      </c>
      <c r="EN416" s="11"/>
      <c r="EO416" s="11" t="s">
        <v>3</v>
      </c>
      <c r="EP416" s="11"/>
      <c r="EQ416" s="11">
        <v>132096</v>
      </c>
      <c r="ER416" s="11">
        <v>35.299999999999997</v>
      </c>
      <c r="ES416" s="11">
        <v>35.299999999999997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5</v>
      </c>
      <c r="FA416" s="11"/>
      <c r="FB416" s="11"/>
      <c r="FC416" s="11">
        <v>1</v>
      </c>
      <c r="FD416" s="11">
        <v>18</v>
      </c>
      <c r="FE416" s="11"/>
      <c r="FF416" s="11">
        <v>40.99</v>
      </c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>
        <v>0</v>
      </c>
      <c r="FR416" s="11">
        <v>0</v>
      </c>
      <c r="FS416" s="11">
        <v>0</v>
      </c>
      <c r="FT416" s="11"/>
      <c r="FU416" s="11"/>
      <c r="FV416" s="11"/>
      <c r="FW416" s="11"/>
      <c r="FX416" s="11">
        <v>0</v>
      </c>
      <c r="FY416" s="11">
        <v>0</v>
      </c>
      <c r="FZ416" s="11"/>
      <c r="GA416" s="11" t="s">
        <v>477</v>
      </c>
      <c r="GB416" s="11"/>
      <c r="GC416" s="11"/>
      <c r="GD416" s="11">
        <v>1</v>
      </c>
      <c r="GE416" s="11"/>
      <c r="GF416" s="11">
        <v>-1653708948</v>
      </c>
      <c r="GG416" s="11">
        <v>2</v>
      </c>
      <c r="GH416" s="11">
        <v>3</v>
      </c>
      <c r="GI416" s="11">
        <v>-2</v>
      </c>
      <c r="GJ416" s="11">
        <v>0</v>
      </c>
      <c r="GK416" s="11">
        <v>0</v>
      </c>
      <c r="GL416" s="11">
        <f t="shared" si="290"/>
        <v>0</v>
      </c>
      <c r="GM416" s="11">
        <f t="shared" si="291"/>
        <v>0</v>
      </c>
      <c r="GN416" s="11">
        <f t="shared" si="292"/>
        <v>0</v>
      </c>
      <c r="GO416" s="11">
        <f t="shared" si="293"/>
        <v>0</v>
      </c>
      <c r="GP416" s="11">
        <f t="shared" si="294"/>
        <v>0</v>
      </c>
      <c r="GQ416" s="11"/>
      <c r="GR416" s="11">
        <v>1</v>
      </c>
      <c r="GS416" s="11">
        <v>1</v>
      </c>
      <c r="GT416" s="11">
        <v>0</v>
      </c>
      <c r="GU416" s="11" t="s">
        <v>3</v>
      </c>
      <c r="GV416" s="11">
        <f t="shared" si="295"/>
        <v>0</v>
      </c>
      <c r="GW416" s="11">
        <v>1</v>
      </c>
      <c r="GX416" s="11">
        <f t="shared" si="296"/>
        <v>0</v>
      </c>
      <c r="GY416" s="11"/>
      <c r="GZ416" s="11"/>
      <c r="HA416" s="11">
        <v>0</v>
      </c>
      <c r="HB416" s="11">
        <v>0</v>
      </c>
      <c r="HC416" s="11">
        <f t="shared" si="297"/>
        <v>0</v>
      </c>
      <c r="HD416" s="11"/>
      <c r="HE416" s="11" t="s">
        <v>224</v>
      </c>
      <c r="HF416" s="11" t="s">
        <v>214</v>
      </c>
      <c r="HG416" s="11">
        <f t="shared" ref="HG416:HG437" si="302">ROUND(ROUND(AL416,2)*I416,2)</f>
        <v>0</v>
      </c>
      <c r="HH416" s="11"/>
      <c r="HI416" s="11"/>
      <c r="HJ416" s="11"/>
      <c r="HK416" s="11"/>
      <c r="HL416" s="11"/>
      <c r="HM416" s="11" t="s">
        <v>3</v>
      </c>
      <c r="HN416" s="11" t="s">
        <v>3</v>
      </c>
      <c r="HO416" s="11" t="s">
        <v>3</v>
      </c>
      <c r="HP416" s="11" t="s">
        <v>3</v>
      </c>
      <c r="HQ416" s="11" t="s">
        <v>3</v>
      </c>
      <c r="HR416" s="11"/>
      <c r="HS416" s="11">
        <v>0</v>
      </c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>
        <v>0</v>
      </c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</row>
    <row r="417" spans="1:255" x14ac:dyDescent="0.2">
      <c r="A417" s="13">
        <v>17</v>
      </c>
      <c r="B417" s="13">
        <v>1</v>
      </c>
      <c r="C417" s="13"/>
      <c r="D417" s="13"/>
      <c r="E417" s="13" t="s">
        <v>3</v>
      </c>
      <c r="F417" s="13" t="s">
        <v>359</v>
      </c>
      <c r="G417" s="13" t="s">
        <v>476</v>
      </c>
      <c r="H417" s="13" t="s">
        <v>361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f t="shared" si="262"/>
        <v>0</v>
      </c>
      <c r="O417" s="13">
        <f t="shared" si="263"/>
        <v>0</v>
      </c>
      <c r="P417" s="13">
        <f t="shared" si="264"/>
        <v>0</v>
      </c>
      <c r="Q417" s="13">
        <f t="shared" si="265"/>
        <v>0</v>
      </c>
      <c r="R417" s="13">
        <f t="shared" si="266"/>
        <v>0</v>
      </c>
      <c r="S417" s="13">
        <f t="shared" si="267"/>
        <v>0</v>
      </c>
      <c r="T417" s="13">
        <f t="shared" si="268"/>
        <v>0</v>
      </c>
      <c r="U417" s="13">
        <f t="shared" si="269"/>
        <v>0</v>
      </c>
      <c r="V417" s="13">
        <f t="shared" si="270"/>
        <v>0</v>
      </c>
      <c r="W417" s="13">
        <f t="shared" si="271"/>
        <v>0</v>
      </c>
      <c r="X417" s="13">
        <f t="shared" si="272"/>
        <v>0</v>
      </c>
      <c r="Y417" s="13">
        <f t="shared" si="273"/>
        <v>0</v>
      </c>
      <c r="Z417" s="13"/>
      <c r="AA417" s="13">
        <v>-1</v>
      </c>
      <c r="AB417" s="13">
        <f t="shared" si="274"/>
        <v>35.299999999999997</v>
      </c>
      <c r="AC417" s="13">
        <f t="shared" si="275"/>
        <v>35.299999999999997</v>
      </c>
      <c r="AD417" s="13">
        <f t="shared" si="276"/>
        <v>0</v>
      </c>
      <c r="AE417" s="13">
        <f t="shared" si="277"/>
        <v>0</v>
      </c>
      <c r="AF417" s="13">
        <f t="shared" si="278"/>
        <v>0</v>
      </c>
      <c r="AG417" s="13">
        <f t="shared" si="279"/>
        <v>0</v>
      </c>
      <c r="AH417" s="13">
        <f t="shared" si="280"/>
        <v>0</v>
      </c>
      <c r="AI417" s="13">
        <f t="shared" si="281"/>
        <v>0</v>
      </c>
      <c r="AJ417" s="13">
        <f t="shared" si="282"/>
        <v>0</v>
      </c>
      <c r="AK417" s="13">
        <v>35.299999999999997</v>
      </c>
      <c r="AL417" s="13">
        <v>35.299999999999997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1</v>
      </c>
      <c r="AW417" s="13">
        <v>1</v>
      </c>
      <c r="AX417" s="13"/>
      <c r="AY417" s="13"/>
      <c r="AZ417" s="13">
        <v>1</v>
      </c>
      <c r="BA417" s="13">
        <v>1</v>
      </c>
      <c r="BB417" s="13">
        <v>1</v>
      </c>
      <c r="BC417" s="13">
        <v>1</v>
      </c>
      <c r="BD417" s="13" t="s">
        <v>3</v>
      </c>
      <c r="BE417" s="13" t="s">
        <v>3</v>
      </c>
      <c r="BF417" s="13" t="s">
        <v>3</v>
      </c>
      <c r="BG417" s="13" t="s">
        <v>3</v>
      </c>
      <c r="BH417" s="13">
        <v>3</v>
      </c>
      <c r="BI417" s="13">
        <v>1</v>
      </c>
      <c r="BJ417" s="13" t="s">
        <v>3</v>
      </c>
      <c r="BK417" s="13"/>
      <c r="BL417" s="13"/>
      <c r="BM417" s="13">
        <v>1100</v>
      </c>
      <c r="BN417" s="13">
        <v>0</v>
      </c>
      <c r="BO417" s="13" t="s">
        <v>3</v>
      </c>
      <c r="BP417" s="13">
        <v>0</v>
      </c>
      <c r="BQ417" s="13">
        <v>8</v>
      </c>
      <c r="BR417" s="13">
        <v>0</v>
      </c>
      <c r="BS417" s="13">
        <v>1</v>
      </c>
      <c r="BT417" s="13">
        <v>1</v>
      </c>
      <c r="BU417" s="13">
        <v>1</v>
      </c>
      <c r="BV417" s="13">
        <v>1</v>
      </c>
      <c r="BW417" s="13">
        <v>1</v>
      </c>
      <c r="BX417" s="13">
        <v>1</v>
      </c>
      <c r="BY417" s="13" t="s">
        <v>3</v>
      </c>
      <c r="BZ417" s="13">
        <v>0</v>
      </c>
      <c r="CA417" s="13">
        <v>0</v>
      </c>
      <c r="CB417" s="13" t="s">
        <v>3</v>
      </c>
      <c r="CC417" s="13"/>
      <c r="CD417" s="13"/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3">
        <v>0</v>
      </c>
      <c r="CL417" s="13">
        <v>0</v>
      </c>
      <c r="CM417" s="13">
        <v>0</v>
      </c>
      <c r="CN417" s="13" t="s">
        <v>3</v>
      </c>
      <c r="CO417" s="13">
        <v>0</v>
      </c>
      <c r="CP417" s="13">
        <f t="shared" si="283"/>
        <v>0</v>
      </c>
      <c r="CQ417" s="13">
        <f t="shared" si="298"/>
        <v>35.299999999999997</v>
      </c>
      <c r="CR417" s="13">
        <f t="shared" si="299"/>
        <v>0</v>
      </c>
      <c r="CS417" s="13">
        <f t="shared" si="284"/>
        <v>0</v>
      </c>
      <c r="CT417" s="13">
        <f t="shared" si="285"/>
        <v>0</v>
      </c>
      <c r="CU417" s="13">
        <f t="shared" si="286"/>
        <v>0</v>
      </c>
      <c r="CV417" s="13">
        <f t="shared" si="287"/>
        <v>0</v>
      </c>
      <c r="CW417" s="13">
        <f t="shared" si="288"/>
        <v>0</v>
      </c>
      <c r="CX417" s="13">
        <f t="shared" si="289"/>
        <v>0</v>
      </c>
      <c r="CY417" s="13">
        <f t="shared" si="300"/>
        <v>0</v>
      </c>
      <c r="CZ417" s="13">
        <f t="shared" si="301"/>
        <v>0</v>
      </c>
      <c r="DA417" s="13"/>
      <c r="DB417" s="13"/>
      <c r="DC417" s="13" t="s">
        <v>3</v>
      </c>
      <c r="DD417" s="13" t="s">
        <v>3</v>
      </c>
      <c r="DE417" s="13" t="s">
        <v>3</v>
      </c>
      <c r="DF417" s="13" t="s">
        <v>3</v>
      </c>
      <c r="DG417" s="13" t="s">
        <v>3</v>
      </c>
      <c r="DH417" s="13" t="s">
        <v>3</v>
      </c>
      <c r="DI417" s="13" t="s">
        <v>3</v>
      </c>
      <c r="DJ417" s="13" t="s">
        <v>3</v>
      </c>
      <c r="DK417" s="13" t="s">
        <v>3</v>
      </c>
      <c r="DL417" s="13" t="s">
        <v>3</v>
      </c>
      <c r="DM417" s="13" t="s">
        <v>3</v>
      </c>
      <c r="DN417" s="13">
        <v>0</v>
      </c>
      <c r="DO417" s="13">
        <v>0</v>
      </c>
      <c r="DP417" s="13">
        <v>1</v>
      </c>
      <c r="DQ417" s="13">
        <v>1</v>
      </c>
      <c r="DR417" s="13"/>
      <c r="DS417" s="13"/>
      <c r="DT417" s="13"/>
      <c r="DU417" s="13">
        <v>1010</v>
      </c>
      <c r="DV417" s="13" t="s">
        <v>361</v>
      </c>
      <c r="DW417" s="13" t="s">
        <v>361</v>
      </c>
      <c r="DX417" s="13">
        <v>1</v>
      </c>
      <c r="DY417" s="13"/>
      <c r="DZ417" s="13" t="s">
        <v>3</v>
      </c>
      <c r="EA417" s="13" t="s">
        <v>3</v>
      </c>
      <c r="EB417" s="13" t="s">
        <v>3</v>
      </c>
      <c r="EC417" s="13" t="s">
        <v>3</v>
      </c>
      <c r="ED417" s="13"/>
      <c r="EE417" s="13">
        <v>87477271</v>
      </c>
      <c r="EF417" s="13">
        <v>8</v>
      </c>
      <c r="EG417" s="13" t="s">
        <v>370</v>
      </c>
      <c r="EH417" s="13">
        <v>0</v>
      </c>
      <c r="EI417" s="13" t="s">
        <v>3</v>
      </c>
      <c r="EJ417" s="13">
        <v>1</v>
      </c>
      <c r="EK417" s="13">
        <v>1100</v>
      </c>
      <c r="EL417" s="13" t="s">
        <v>371</v>
      </c>
      <c r="EM417" s="13" t="s">
        <v>372</v>
      </c>
      <c r="EN417" s="13"/>
      <c r="EO417" s="13" t="s">
        <v>3</v>
      </c>
      <c r="EP417" s="13"/>
      <c r="EQ417" s="13">
        <v>132096</v>
      </c>
      <c r="ER417" s="13">
        <v>35.299999999999997</v>
      </c>
      <c r="ES417" s="13">
        <v>35.299999999999997</v>
      </c>
      <c r="ET417" s="13">
        <v>0</v>
      </c>
      <c r="EU417" s="13">
        <v>0</v>
      </c>
      <c r="EV417" s="13">
        <v>0</v>
      </c>
      <c r="EW417" s="13">
        <v>0</v>
      </c>
      <c r="EX417" s="13">
        <v>0</v>
      </c>
      <c r="EY417" s="13">
        <v>0</v>
      </c>
      <c r="EZ417" s="13">
        <v>5</v>
      </c>
      <c r="FA417" s="13"/>
      <c r="FB417" s="13"/>
      <c r="FC417" s="13">
        <v>1</v>
      </c>
      <c r="FD417" s="13">
        <v>18</v>
      </c>
      <c r="FE417" s="13"/>
      <c r="FF417" s="13">
        <v>40.99</v>
      </c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>
        <v>0</v>
      </c>
      <c r="FR417" s="13">
        <v>0</v>
      </c>
      <c r="FS417" s="13">
        <v>0</v>
      </c>
      <c r="FT417" s="13"/>
      <c r="FU417" s="13"/>
      <c r="FV417" s="13"/>
      <c r="FW417" s="13"/>
      <c r="FX417" s="13">
        <v>0</v>
      </c>
      <c r="FY417" s="13">
        <v>0</v>
      </c>
      <c r="FZ417" s="13"/>
      <c r="GA417" s="13" t="s">
        <v>477</v>
      </c>
      <c r="GB417" s="13"/>
      <c r="GC417" s="13"/>
      <c r="GD417" s="13">
        <v>1</v>
      </c>
      <c r="GE417" s="13"/>
      <c r="GF417" s="13">
        <v>-1653708948</v>
      </c>
      <c r="GG417" s="13">
        <v>2</v>
      </c>
      <c r="GH417" s="13">
        <v>3</v>
      </c>
      <c r="GI417" s="13">
        <v>-2</v>
      </c>
      <c r="GJ417" s="13">
        <v>0</v>
      </c>
      <c r="GK417" s="13">
        <v>0</v>
      </c>
      <c r="GL417" s="13">
        <f t="shared" si="290"/>
        <v>0</v>
      </c>
      <c r="GM417" s="13">
        <f t="shared" si="291"/>
        <v>0</v>
      </c>
      <c r="GN417" s="13">
        <f t="shared" si="292"/>
        <v>0</v>
      </c>
      <c r="GO417" s="13">
        <f t="shared" si="293"/>
        <v>0</v>
      </c>
      <c r="GP417" s="13">
        <f t="shared" si="294"/>
        <v>0</v>
      </c>
      <c r="GQ417" s="13"/>
      <c r="GR417" s="13">
        <v>1</v>
      </c>
      <c r="GS417" s="13">
        <v>1</v>
      </c>
      <c r="GT417" s="13">
        <v>0</v>
      </c>
      <c r="GU417" s="13" t="s">
        <v>3</v>
      </c>
      <c r="GV417" s="13">
        <f t="shared" si="295"/>
        <v>0</v>
      </c>
      <c r="GW417" s="13">
        <v>1</v>
      </c>
      <c r="GX417" s="13">
        <f t="shared" si="296"/>
        <v>0</v>
      </c>
      <c r="GY417" s="13"/>
      <c r="GZ417" s="13"/>
      <c r="HA417" s="13">
        <v>0</v>
      </c>
      <c r="HB417" s="13">
        <v>0</v>
      </c>
      <c r="HC417" s="13">
        <f t="shared" si="297"/>
        <v>0</v>
      </c>
      <c r="HD417" s="13"/>
      <c r="HE417" s="13" t="s">
        <v>224</v>
      </c>
      <c r="HF417" s="13" t="s">
        <v>214</v>
      </c>
      <c r="HG417" s="13">
        <f t="shared" si="302"/>
        <v>0</v>
      </c>
      <c r="HH417" s="13"/>
      <c r="HI417" s="13"/>
      <c r="HJ417" s="13"/>
      <c r="HK417" s="13"/>
      <c r="HL417" s="13"/>
      <c r="HM417" s="13" t="s">
        <v>3</v>
      </c>
      <c r="HN417" s="13" t="s">
        <v>3</v>
      </c>
      <c r="HO417" s="13" t="s">
        <v>3</v>
      </c>
      <c r="HP417" s="13" t="s">
        <v>3</v>
      </c>
      <c r="HQ417" s="13" t="s">
        <v>3</v>
      </c>
      <c r="HR417" s="13"/>
      <c r="HS417" s="13">
        <v>0</v>
      </c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>
        <v>0</v>
      </c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</row>
    <row r="418" spans="1:255" x14ac:dyDescent="0.2">
      <c r="A418" s="11">
        <v>17</v>
      </c>
      <c r="B418" s="11">
        <v>1</v>
      </c>
      <c r="C418" s="11"/>
      <c r="D418" s="11"/>
      <c r="E418" s="11" t="s">
        <v>3</v>
      </c>
      <c r="F418" s="11" t="s">
        <v>359</v>
      </c>
      <c r="G418" s="11" t="s">
        <v>478</v>
      </c>
      <c r="H418" s="11" t="s">
        <v>361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f t="shared" si="262"/>
        <v>0</v>
      </c>
      <c r="O418" s="11">
        <f t="shared" si="263"/>
        <v>0</v>
      </c>
      <c r="P418" s="11">
        <f t="shared" si="264"/>
        <v>0</v>
      </c>
      <c r="Q418" s="11">
        <f t="shared" si="265"/>
        <v>0</v>
      </c>
      <c r="R418" s="11">
        <f t="shared" si="266"/>
        <v>0</v>
      </c>
      <c r="S418" s="11">
        <f t="shared" si="267"/>
        <v>0</v>
      </c>
      <c r="T418" s="11">
        <f t="shared" si="268"/>
        <v>0</v>
      </c>
      <c r="U418" s="11">
        <f t="shared" si="269"/>
        <v>0</v>
      </c>
      <c r="V418" s="11">
        <f t="shared" si="270"/>
        <v>0</v>
      </c>
      <c r="W418" s="11">
        <f t="shared" si="271"/>
        <v>0</v>
      </c>
      <c r="X418" s="11">
        <f t="shared" si="272"/>
        <v>0</v>
      </c>
      <c r="Y418" s="11">
        <f t="shared" si="273"/>
        <v>0</v>
      </c>
      <c r="Z418" s="11"/>
      <c r="AA418" s="11">
        <v>-1</v>
      </c>
      <c r="AB418" s="11">
        <f t="shared" si="274"/>
        <v>32.78</v>
      </c>
      <c r="AC418" s="11">
        <f t="shared" si="275"/>
        <v>32.78</v>
      </c>
      <c r="AD418" s="11">
        <f t="shared" si="276"/>
        <v>0</v>
      </c>
      <c r="AE418" s="11">
        <f t="shared" si="277"/>
        <v>0</v>
      </c>
      <c r="AF418" s="11">
        <f t="shared" si="278"/>
        <v>0</v>
      </c>
      <c r="AG418" s="11">
        <f t="shared" si="279"/>
        <v>0</v>
      </c>
      <c r="AH418" s="11">
        <f t="shared" si="280"/>
        <v>0</v>
      </c>
      <c r="AI418" s="11">
        <f t="shared" si="281"/>
        <v>0</v>
      </c>
      <c r="AJ418" s="11">
        <f t="shared" si="282"/>
        <v>0</v>
      </c>
      <c r="AK418" s="11">
        <v>32.78</v>
      </c>
      <c r="AL418" s="11">
        <v>32.78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1</v>
      </c>
      <c r="AW418" s="11">
        <v>1</v>
      </c>
      <c r="AX418" s="11"/>
      <c r="AY418" s="11"/>
      <c r="AZ418" s="11">
        <v>1</v>
      </c>
      <c r="BA418" s="11">
        <v>1</v>
      </c>
      <c r="BB418" s="11">
        <v>1</v>
      </c>
      <c r="BC418" s="11">
        <v>1</v>
      </c>
      <c r="BD418" s="11" t="s">
        <v>3</v>
      </c>
      <c r="BE418" s="11" t="s">
        <v>3</v>
      </c>
      <c r="BF418" s="11" t="s">
        <v>3</v>
      </c>
      <c r="BG418" s="11" t="s">
        <v>3</v>
      </c>
      <c r="BH418" s="11">
        <v>3</v>
      </c>
      <c r="BI418" s="11">
        <v>1</v>
      </c>
      <c r="BJ418" s="11" t="s">
        <v>3</v>
      </c>
      <c r="BK418" s="11"/>
      <c r="BL418" s="11"/>
      <c r="BM418" s="11">
        <v>1100</v>
      </c>
      <c r="BN418" s="11">
        <v>0</v>
      </c>
      <c r="BO418" s="11" t="s">
        <v>3</v>
      </c>
      <c r="BP418" s="11">
        <v>0</v>
      </c>
      <c r="BQ418" s="11">
        <v>8</v>
      </c>
      <c r="BR418" s="11">
        <v>0</v>
      </c>
      <c r="BS418" s="11">
        <v>1</v>
      </c>
      <c r="BT418" s="11">
        <v>1</v>
      </c>
      <c r="BU418" s="11">
        <v>1</v>
      </c>
      <c r="BV418" s="11">
        <v>1</v>
      </c>
      <c r="BW418" s="11">
        <v>1</v>
      </c>
      <c r="BX418" s="11">
        <v>1</v>
      </c>
      <c r="BY418" s="11" t="s">
        <v>3</v>
      </c>
      <c r="BZ418" s="11">
        <v>0</v>
      </c>
      <c r="CA418" s="11">
        <v>0</v>
      </c>
      <c r="CB418" s="11" t="s">
        <v>3</v>
      </c>
      <c r="CC418" s="11"/>
      <c r="CD418" s="11"/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 t="s">
        <v>3</v>
      </c>
      <c r="CO418" s="11">
        <v>0</v>
      </c>
      <c r="CP418" s="11">
        <f t="shared" si="283"/>
        <v>0</v>
      </c>
      <c r="CQ418" s="11">
        <f t="shared" si="298"/>
        <v>32.78</v>
      </c>
      <c r="CR418" s="11">
        <f t="shared" si="299"/>
        <v>0</v>
      </c>
      <c r="CS418" s="11">
        <f t="shared" si="284"/>
        <v>0</v>
      </c>
      <c r="CT418" s="11">
        <f t="shared" si="285"/>
        <v>0</v>
      </c>
      <c r="CU418" s="11">
        <f t="shared" si="286"/>
        <v>0</v>
      </c>
      <c r="CV418" s="11">
        <f t="shared" si="287"/>
        <v>0</v>
      </c>
      <c r="CW418" s="11">
        <f t="shared" si="288"/>
        <v>0</v>
      </c>
      <c r="CX418" s="11">
        <f t="shared" si="289"/>
        <v>0</v>
      </c>
      <c r="CY418" s="11">
        <f t="shared" si="300"/>
        <v>0</v>
      </c>
      <c r="CZ418" s="11">
        <f t="shared" si="301"/>
        <v>0</v>
      </c>
      <c r="DA418" s="11"/>
      <c r="DB418" s="11"/>
      <c r="DC418" s="11" t="s">
        <v>3</v>
      </c>
      <c r="DD418" s="11" t="s">
        <v>3</v>
      </c>
      <c r="DE418" s="11" t="s">
        <v>3</v>
      </c>
      <c r="DF418" s="11" t="s">
        <v>3</v>
      </c>
      <c r="DG418" s="11" t="s">
        <v>3</v>
      </c>
      <c r="DH418" s="11" t="s">
        <v>3</v>
      </c>
      <c r="DI418" s="11" t="s">
        <v>3</v>
      </c>
      <c r="DJ418" s="11" t="s">
        <v>3</v>
      </c>
      <c r="DK418" s="11" t="s">
        <v>3</v>
      </c>
      <c r="DL418" s="11" t="s">
        <v>3</v>
      </c>
      <c r="DM418" s="11" t="s">
        <v>3</v>
      </c>
      <c r="DN418" s="11">
        <v>0</v>
      </c>
      <c r="DO418" s="11">
        <v>0</v>
      </c>
      <c r="DP418" s="11">
        <v>1</v>
      </c>
      <c r="DQ418" s="11">
        <v>1</v>
      </c>
      <c r="DR418" s="11"/>
      <c r="DS418" s="11"/>
      <c r="DT418" s="11"/>
      <c r="DU418" s="11">
        <v>1010</v>
      </c>
      <c r="DV418" s="11" t="s">
        <v>361</v>
      </c>
      <c r="DW418" s="11" t="s">
        <v>361</v>
      </c>
      <c r="DX418" s="11">
        <v>1</v>
      </c>
      <c r="DY418" s="11"/>
      <c r="DZ418" s="11" t="s">
        <v>3</v>
      </c>
      <c r="EA418" s="11" t="s">
        <v>3</v>
      </c>
      <c r="EB418" s="11" t="s">
        <v>3</v>
      </c>
      <c r="EC418" s="11" t="s">
        <v>3</v>
      </c>
      <c r="ED418" s="11"/>
      <c r="EE418" s="11">
        <v>87477271</v>
      </c>
      <c r="EF418" s="11">
        <v>8</v>
      </c>
      <c r="EG418" s="11" t="s">
        <v>370</v>
      </c>
      <c r="EH418" s="11">
        <v>0</v>
      </c>
      <c r="EI418" s="11" t="s">
        <v>3</v>
      </c>
      <c r="EJ418" s="11">
        <v>1</v>
      </c>
      <c r="EK418" s="11">
        <v>1100</v>
      </c>
      <c r="EL418" s="11" t="s">
        <v>371</v>
      </c>
      <c r="EM418" s="11" t="s">
        <v>372</v>
      </c>
      <c r="EN418" s="11"/>
      <c r="EO418" s="11" t="s">
        <v>3</v>
      </c>
      <c r="EP418" s="11"/>
      <c r="EQ418" s="11">
        <v>132096</v>
      </c>
      <c r="ER418" s="11">
        <v>32.78</v>
      </c>
      <c r="ES418" s="11">
        <v>32.78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5</v>
      </c>
      <c r="FA418" s="11"/>
      <c r="FB418" s="11"/>
      <c r="FC418" s="11">
        <v>1</v>
      </c>
      <c r="FD418" s="11">
        <v>18</v>
      </c>
      <c r="FE418" s="11"/>
      <c r="FF418" s="11">
        <v>38.06</v>
      </c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>
        <v>0</v>
      </c>
      <c r="FR418" s="11">
        <v>0</v>
      </c>
      <c r="FS418" s="11">
        <v>0</v>
      </c>
      <c r="FT418" s="11"/>
      <c r="FU418" s="11"/>
      <c r="FV418" s="11"/>
      <c r="FW418" s="11"/>
      <c r="FX418" s="11">
        <v>0</v>
      </c>
      <c r="FY418" s="11">
        <v>0</v>
      </c>
      <c r="FZ418" s="11"/>
      <c r="GA418" s="11" t="s">
        <v>479</v>
      </c>
      <c r="GB418" s="11"/>
      <c r="GC418" s="11"/>
      <c r="GD418" s="11">
        <v>1</v>
      </c>
      <c r="GE418" s="11"/>
      <c r="GF418" s="11">
        <v>681530040</v>
      </c>
      <c r="GG418" s="11">
        <v>2</v>
      </c>
      <c r="GH418" s="11">
        <v>3</v>
      </c>
      <c r="GI418" s="11">
        <v>-2</v>
      </c>
      <c r="GJ418" s="11">
        <v>0</v>
      </c>
      <c r="GK418" s="11">
        <v>0</v>
      </c>
      <c r="GL418" s="11">
        <f t="shared" si="290"/>
        <v>0</v>
      </c>
      <c r="GM418" s="11">
        <f t="shared" si="291"/>
        <v>0</v>
      </c>
      <c r="GN418" s="11">
        <f t="shared" si="292"/>
        <v>0</v>
      </c>
      <c r="GO418" s="11">
        <f t="shared" si="293"/>
        <v>0</v>
      </c>
      <c r="GP418" s="11">
        <f t="shared" si="294"/>
        <v>0</v>
      </c>
      <c r="GQ418" s="11"/>
      <c r="GR418" s="11">
        <v>1</v>
      </c>
      <c r="GS418" s="11">
        <v>1</v>
      </c>
      <c r="GT418" s="11">
        <v>0</v>
      </c>
      <c r="GU418" s="11" t="s">
        <v>3</v>
      </c>
      <c r="GV418" s="11">
        <f t="shared" si="295"/>
        <v>0</v>
      </c>
      <c r="GW418" s="11">
        <v>1</v>
      </c>
      <c r="GX418" s="11">
        <f t="shared" si="296"/>
        <v>0</v>
      </c>
      <c r="GY418" s="11"/>
      <c r="GZ418" s="11"/>
      <c r="HA418" s="11">
        <v>0</v>
      </c>
      <c r="HB418" s="11">
        <v>0</v>
      </c>
      <c r="HC418" s="11">
        <f t="shared" si="297"/>
        <v>0</v>
      </c>
      <c r="HD418" s="11"/>
      <c r="HE418" s="11" t="s">
        <v>224</v>
      </c>
      <c r="HF418" s="11" t="s">
        <v>214</v>
      </c>
      <c r="HG418" s="11">
        <f t="shared" si="302"/>
        <v>0</v>
      </c>
      <c r="HH418" s="11"/>
      <c r="HI418" s="11"/>
      <c r="HJ418" s="11"/>
      <c r="HK418" s="11"/>
      <c r="HL418" s="11"/>
      <c r="HM418" s="11" t="s">
        <v>3</v>
      </c>
      <c r="HN418" s="11" t="s">
        <v>3</v>
      </c>
      <c r="HO418" s="11" t="s">
        <v>3</v>
      </c>
      <c r="HP418" s="11" t="s">
        <v>3</v>
      </c>
      <c r="HQ418" s="11" t="s">
        <v>3</v>
      </c>
      <c r="HR418" s="11"/>
      <c r="HS418" s="11">
        <v>0</v>
      </c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>
        <v>0</v>
      </c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</row>
    <row r="419" spans="1:255" x14ac:dyDescent="0.2">
      <c r="A419" s="13">
        <v>17</v>
      </c>
      <c r="B419" s="13">
        <v>1</v>
      </c>
      <c r="C419" s="13"/>
      <c r="D419" s="13"/>
      <c r="E419" s="13" t="s">
        <v>3</v>
      </c>
      <c r="F419" s="13" t="s">
        <v>359</v>
      </c>
      <c r="G419" s="13" t="s">
        <v>478</v>
      </c>
      <c r="H419" s="13" t="s">
        <v>361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f t="shared" si="262"/>
        <v>0</v>
      </c>
      <c r="O419" s="13">
        <f t="shared" si="263"/>
        <v>0</v>
      </c>
      <c r="P419" s="13">
        <f t="shared" si="264"/>
        <v>0</v>
      </c>
      <c r="Q419" s="13">
        <f t="shared" si="265"/>
        <v>0</v>
      </c>
      <c r="R419" s="13">
        <f t="shared" si="266"/>
        <v>0</v>
      </c>
      <c r="S419" s="13">
        <f t="shared" si="267"/>
        <v>0</v>
      </c>
      <c r="T419" s="13">
        <f t="shared" si="268"/>
        <v>0</v>
      </c>
      <c r="U419" s="13">
        <f t="shared" si="269"/>
        <v>0</v>
      </c>
      <c r="V419" s="13">
        <f t="shared" si="270"/>
        <v>0</v>
      </c>
      <c r="W419" s="13">
        <f t="shared" si="271"/>
        <v>0</v>
      </c>
      <c r="X419" s="13">
        <f t="shared" si="272"/>
        <v>0</v>
      </c>
      <c r="Y419" s="13">
        <f t="shared" si="273"/>
        <v>0</v>
      </c>
      <c r="Z419" s="13"/>
      <c r="AA419" s="13">
        <v>-1</v>
      </c>
      <c r="AB419" s="13">
        <f t="shared" si="274"/>
        <v>32.78</v>
      </c>
      <c r="AC419" s="13">
        <f t="shared" si="275"/>
        <v>32.78</v>
      </c>
      <c r="AD419" s="13">
        <f t="shared" si="276"/>
        <v>0</v>
      </c>
      <c r="AE419" s="13">
        <f t="shared" si="277"/>
        <v>0</v>
      </c>
      <c r="AF419" s="13">
        <f t="shared" si="278"/>
        <v>0</v>
      </c>
      <c r="AG419" s="13">
        <f t="shared" si="279"/>
        <v>0</v>
      </c>
      <c r="AH419" s="13">
        <f t="shared" si="280"/>
        <v>0</v>
      </c>
      <c r="AI419" s="13">
        <f t="shared" si="281"/>
        <v>0</v>
      </c>
      <c r="AJ419" s="13">
        <f t="shared" si="282"/>
        <v>0</v>
      </c>
      <c r="AK419" s="13">
        <v>32.78</v>
      </c>
      <c r="AL419" s="13">
        <v>32.78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1</v>
      </c>
      <c r="AW419" s="13">
        <v>1</v>
      </c>
      <c r="AX419" s="13"/>
      <c r="AY419" s="13"/>
      <c r="AZ419" s="13">
        <v>1</v>
      </c>
      <c r="BA419" s="13">
        <v>1</v>
      </c>
      <c r="BB419" s="13">
        <v>1</v>
      </c>
      <c r="BC419" s="13">
        <v>1</v>
      </c>
      <c r="BD419" s="13" t="s">
        <v>3</v>
      </c>
      <c r="BE419" s="13" t="s">
        <v>3</v>
      </c>
      <c r="BF419" s="13" t="s">
        <v>3</v>
      </c>
      <c r="BG419" s="13" t="s">
        <v>3</v>
      </c>
      <c r="BH419" s="13">
        <v>3</v>
      </c>
      <c r="BI419" s="13">
        <v>1</v>
      </c>
      <c r="BJ419" s="13" t="s">
        <v>3</v>
      </c>
      <c r="BK419" s="13"/>
      <c r="BL419" s="13"/>
      <c r="BM419" s="13">
        <v>1100</v>
      </c>
      <c r="BN419" s="13">
        <v>0</v>
      </c>
      <c r="BO419" s="13" t="s">
        <v>3</v>
      </c>
      <c r="BP419" s="13">
        <v>0</v>
      </c>
      <c r="BQ419" s="13">
        <v>8</v>
      </c>
      <c r="BR419" s="13">
        <v>0</v>
      </c>
      <c r="BS419" s="13">
        <v>1</v>
      </c>
      <c r="BT419" s="13">
        <v>1</v>
      </c>
      <c r="BU419" s="13">
        <v>1</v>
      </c>
      <c r="BV419" s="13">
        <v>1</v>
      </c>
      <c r="BW419" s="13">
        <v>1</v>
      </c>
      <c r="BX419" s="13">
        <v>1</v>
      </c>
      <c r="BY419" s="13" t="s">
        <v>3</v>
      </c>
      <c r="BZ419" s="13">
        <v>0</v>
      </c>
      <c r="CA419" s="13">
        <v>0</v>
      </c>
      <c r="CB419" s="13" t="s">
        <v>3</v>
      </c>
      <c r="CC419" s="13"/>
      <c r="CD419" s="13"/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3">
        <v>0</v>
      </c>
      <c r="CL419" s="13">
        <v>0</v>
      </c>
      <c r="CM419" s="13">
        <v>0</v>
      </c>
      <c r="CN419" s="13" t="s">
        <v>3</v>
      </c>
      <c r="CO419" s="13">
        <v>0</v>
      </c>
      <c r="CP419" s="13">
        <f t="shared" si="283"/>
        <v>0</v>
      </c>
      <c r="CQ419" s="13">
        <f t="shared" si="298"/>
        <v>32.78</v>
      </c>
      <c r="CR419" s="13">
        <f t="shared" si="299"/>
        <v>0</v>
      </c>
      <c r="CS419" s="13">
        <f t="shared" si="284"/>
        <v>0</v>
      </c>
      <c r="CT419" s="13">
        <f t="shared" si="285"/>
        <v>0</v>
      </c>
      <c r="CU419" s="13">
        <f t="shared" si="286"/>
        <v>0</v>
      </c>
      <c r="CV419" s="13">
        <f t="shared" si="287"/>
        <v>0</v>
      </c>
      <c r="CW419" s="13">
        <f t="shared" si="288"/>
        <v>0</v>
      </c>
      <c r="CX419" s="13">
        <f t="shared" si="289"/>
        <v>0</v>
      </c>
      <c r="CY419" s="13">
        <f t="shared" si="300"/>
        <v>0</v>
      </c>
      <c r="CZ419" s="13">
        <f t="shared" si="301"/>
        <v>0</v>
      </c>
      <c r="DA419" s="13"/>
      <c r="DB419" s="13"/>
      <c r="DC419" s="13" t="s">
        <v>3</v>
      </c>
      <c r="DD419" s="13" t="s">
        <v>3</v>
      </c>
      <c r="DE419" s="13" t="s">
        <v>3</v>
      </c>
      <c r="DF419" s="13" t="s">
        <v>3</v>
      </c>
      <c r="DG419" s="13" t="s">
        <v>3</v>
      </c>
      <c r="DH419" s="13" t="s">
        <v>3</v>
      </c>
      <c r="DI419" s="13" t="s">
        <v>3</v>
      </c>
      <c r="DJ419" s="13" t="s">
        <v>3</v>
      </c>
      <c r="DK419" s="13" t="s">
        <v>3</v>
      </c>
      <c r="DL419" s="13" t="s">
        <v>3</v>
      </c>
      <c r="DM419" s="13" t="s">
        <v>3</v>
      </c>
      <c r="DN419" s="13">
        <v>0</v>
      </c>
      <c r="DO419" s="13">
        <v>0</v>
      </c>
      <c r="DP419" s="13">
        <v>1</v>
      </c>
      <c r="DQ419" s="13">
        <v>1</v>
      </c>
      <c r="DR419" s="13"/>
      <c r="DS419" s="13"/>
      <c r="DT419" s="13"/>
      <c r="DU419" s="13">
        <v>1010</v>
      </c>
      <c r="DV419" s="13" t="s">
        <v>361</v>
      </c>
      <c r="DW419" s="13" t="s">
        <v>361</v>
      </c>
      <c r="DX419" s="13">
        <v>1</v>
      </c>
      <c r="DY419" s="13"/>
      <c r="DZ419" s="13" t="s">
        <v>3</v>
      </c>
      <c r="EA419" s="13" t="s">
        <v>3</v>
      </c>
      <c r="EB419" s="13" t="s">
        <v>3</v>
      </c>
      <c r="EC419" s="13" t="s">
        <v>3</v>
      </c>
      <c r="ED419" s="13"/>
      <c r="EE419" s="13">
        <v>87477271</v>
      </c>
      <c r="EF419" s="13">
        <v>8</v>
      </c>
      <c r="EG419" s="13" t="s">
        <v>370</v>
      </c>
      <c r="EH419" s="13">
        <v>0</v>
      </c>
      <c r="EI419" s="13" t="s">
        <v>3</v>
      </c>
      <c r="EJ419" s="13">
        <v>1</v>
      </c>
      <c r="EK419" s="13">
        <v>1100</v>
      </c>
      <c r="EL419" s="13" t="s">
        <v>371</v>
      </c>
      <c r="EM419" s="13" t="s">
        <v>372</v>
      </c>
      <c r="EN419" s="13"/>
      <c r="EO419" s="13" t="s">
        <v>3</v>
      </c>
      <c r="EP419" s="13"/>
      <c r="EQ419" s="13">
        <v>132096</v>
      </c>
      <c r="ER419" s="13">
        <v>32.78</v>
      </c>
      <c r="ES419" s="13">
        <v>32.78</v>
      </c>
      <c r="ET419" s="13">
        <v>0</v>
      </c>
      <c r="EU419" s="13">
        <v>0</v>
      </c>
      <c r="EV419" s="13">
        <v>0</v>
      </c>
      <c r="EW419" s="13">
        <v>0</v>
      </c>
      <c r="EX419" s="13">
        <v>0</v>
      </c>
      <c r="EY419" s="13">
        <v>0</v>
      </c>
      <c r="EZ419" s="13">
        <v>5</v>
      </c>
      <c r="FA419" s="13"/>
      <c r="FB419" s="13"/>
      <c r="FC419" s="13">
        <v>1</v>
      </c>
      <c r="FD419" s="13">
        <v>18</v>
      </c>
      <c r="FE419" s="13"/>
      <c r="FF419" s="13">
        <v>38.06</v>
      </c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>
        <v>0</v>
      </c>
      <c r="FR419" s="13">
        <v>0</v>
      </c>
      <c r="FS419" s="13">
        <v>0</v>
      </c>
      <c r="FT419" s="13"/>
      <c r="FU419" s="13"/>
      <c r="FV419" s="13"/>
      <c r="FW419" s="13"/>
      <c r="FX419" s="13">
        <v>0</v>
      </c>
      <c r="FY419" s="13">
        <v>0</v>
      </c>
      <c r="FZ419" s="13"/>
      <c r="GA419" s="13" t="s">
        <v>479</v>
      </c>
      <c r="GB419" s="13"/>
      <c r="GC419" s="13"/>
      <c r="GD419" s="13">
        <v>1</v>
      </c>
      <c r="GE419" s="13"/>
      <c r="GF419" s="13">
        <v>681530040</v>
      </c>
      <c r="GG419" s="13">
        <v>2</v>
      </c>
      <c r="GH419" s="13">
        <v>3</v>
      </c>
      <c r="GI419" s="13">
        <v>-2</v>
      </c>
      <c r="GJ419" s="13">
        <v>0</v>
      </c>
      <c r="GK419" s="13">
        <v>0</v>
      </c>
      <c r="GL419" s="13">
        <f t="shared" si="290"/>
        <v>0</v>
      </c>
      <c r="GM419" s="13">
        <f t="shared" si="291"/>
        <v>0</v>
      </c>
      <c r="GN419" s="13">
        <f t="shared" si="292"/>
        <v>0</v>
      </c>
      <c r="GO419" s="13">
        <f t="shared" si="293"/>
        <v>0</v>
      </c>
      <c r="GP419" s="13">
        <f t="shared" si="294"/>
        <v>0</v>
      </c>
      <c r="GQ419" s="13"/>
      <c r="GR419" s="13">
        <v>1</v>
      </c>
      <c r="GS419" s="13">
        <v>1</v>
      </c>
      <c r="GT419" s="13">
        <v>0</v>
      </c>
      <c r="GU419" s="13" t="s">
        <v>3</v>
      </c>
      <c r="GV419" s="13">
        <f t="shared" si="295"/>
        <v>0</v>
      </c>
      <c r="GW419" s="13">
        <v>1</v>
      </c>
      <c r="GX419" s="13">
        <f t="shared" si="296"/>
        <v>0</v>
      </c>
      <c r="GY419" s="13"/>
      <c r="GZ419" s="13"/>
      <c r="HA419" s="13">
        <v>0</v>
      </c>
      <c r="HB419" s="13">
        <v>0</v>
      </c>
      <c r="HC419" s="13">
        <f t="shared" si="297"/>
        <v>0</v>
      </c>
      <c r="HD419" s="13"/>
      <c r="HE419" s="13" t="s">
        <v>224</v>
      </c>
      <c r="HF419" s="13" t="s">
        <v>214</v>
      </c>
      <c r="HG419" s="13">
        <f t="shared" si="302"/>
        <v>0</v>
      </c>
      <c r="HH419" s="13"/>
      <c r="HI419" s="13"/>
      <c r="HJ419" s="13"/>
      <c r="HK419" s="13"/>
      <c r="HL419" s="13"/>
      <c r="HM419" s="13" t="s">
        <v>3</v>
      </c>
      <c r="HN419" s="13" t="s">
        <v>3</v>
      </c>
      <c r="HO419" s="13" t="s">
        <v>3</v>
      </c>
      <c r="HP419" s="13" t="s">
        <v>3</v>
      </c>
      <c r="HQ419" s="13" t="s">
        <v>3</v>
      </c>
      <c r="HR419" s="13"/>
      <c r="HS419" s="13">
        <v>0</v>
      </c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>
        <v>0</v>
      </c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</row>
    <row r="420" spans="1:255" x14ac:dyDescent="0.2">
      <c r="A420" s="11">
        <v>17</v>
      </c>
      <c r="B420" s="11">
        <v>1</v>
      </c>
      <c r="C420" s="11"/>
      <c r="D420" s="11"/>
      <c r="E420" s="11" t="s">
        <v>3</v>
      </c>
      <c r="F420" s="11" t="s">
        <v>359</v>
      </c>
      <c r="G420" s="11" t="s">
        <v>480</v>
      </c>
      <c r="H420" s="11" t="s">
        <v>361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f t="shared" si="262"/>
        <v>0</v>
      </c>
      <c r="O420" s="11">
        <f t="shared" si="263"/>
        <v>0</v>
      </c>
      <c r="P420" s="11">
        <f t="shared" si="264"/>
        <v>0</v>
      </c>
      <c r="Q420" s="11">
        <f t="shared" si="265"/>
        <v>0</v>
      </c>
      <c r="R420" s="11">
        <f t="shared" si="266"/>
        <v>0</v>
      </c>
      <c r="S420" s="11">
        <f t="shared" si="267"/>
        <v>0</v>
      </c>
      <c r="T420" s="11">
        <f t="shared" si="268"/>
        <v>0</v>
      </c>
      <c r="U420" s="11">
        <f t="shared" si="269"/>
        <v>0</v>
      </c>
      <c r="V420" s="11">
        <f t="shared" si="270"/>
        <v>0</v>
      </c>
      <c r="W420" s="11">
        <f t="shared" si="271"/>
        <v>0</v>
      </c>
      <c r="X420" s="11">
        <f t="shared" si="272"/>
        <v>0</v>
      </c>
      <c r="Y420" s="11">
        <f t="shared" si="273"/>
        <v>0</v>
      </c>
      <c r="Z420" s="11"/>
      <c r="AA420" s="11">
        <v>-1</v>
      </c>
      <c r="AB420" s="11">
        <f t="shared" si="274"/>
        <v>417.55</v>
      </c>
      <c r="AC420" s="11">
        <f t="shared" si="275"/>
        <v>417.55</v>
      </c>
      <c r="AD420" s="11">
        <f t="shared" si="276"/>
        <v>0</v>
      </c>
      <c r="AE420" s="11">
        <f t="shared" si="277"/>
        <v>0</v>
      </c>
      <c r="AF420" s="11">
        <f t="shared" si="278"/>
        <v>0</v>
      </c>
      <c r="AG420" s="11">
        <f t="shared" si="279"/>
        <v>0</v>
      </c>
      <c r="AH420" s="11">
        <f t="shared" si="280"/>
        <v>0</v>
      </c>
      <c r="AI420" s="11">
        <f t="shared" si="281"/>
        <v>0</v>
      </c>
      <c r="AJ420" s="11">
        <f t="shared" si="282"/>
        <v>0</v>
      </c>
      <c r="AK420" s="11">
        <v>417.55</v>
      </c>
      <c r="AL420" s="11">
        <v>417.55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1</v>
      </c>
      <c r="AW420" s="11">
        <v>1</v>
      </c>
      <c r="AX420" s="11"/>
      <c r="AY420" s="11"/>
      <c r="AZ420" s="11">
        <v>1</v>
      </c>
      <c r="BA420" s="11">
        <v>1</v>
      </c>
      <c r="BB420" s="11">
        <v>1</v>
      </c>
      <c r="BC420" s="11">
        <v>1</v>
      </c>
      <c r="BD420" s="11" t="s">
        <v>3</v>
      </c>
      <c r="BE420" s="11" t="s">
        <v>3</v>
      </c>
      <c r="BF420" s="11" t="s">
        <v>3</v>
      </c>
      <c r="BG420" s="11" t="s">
        <v>3</v>
      </c>
      <c r="BH420" s="11">
        <v>3</v>
      </c>
      <c r="BI420" s="11">
        <v>1</v>
      </c>
      <c r="BJ420" s="11" t="s">
        <v>3</v>
      </c>
      <c r="BK420" s="11"/>
      <c r="BL420" s="11"/>
      <c r="BM420" s="11">
        <v>1100</v>
      </c>
      <c r="BN420" s="11">
        <v>0</v>
      </c>
      <c r="BO420" s="11" t="s">
        <v>3</v>
      </c>
      <c r="BP420" s="11">
        <v>0</v>
      </c>
      <c r="BQ420" s="11">
        <v>8</v>
      </c>
      <c r="BR420" s="11">
        <v>0</v>
      </c>
      <c r="BS420" s="11">
        <v>1</v>
      </c>
      <c r="BT420" s="11">
        <v>1</v>
      </c>
      <c r="BU420" s="11">
        <v>1</v>
      </c>
      <c r="BV420" s="11">
        <v>1</v>
      </c>
      <c r="BW420" s="11">
        <v>1</v>
      </c>
      <c r="BX420" s="11">
        <v>1</v>
      </c>
      <c r="BY420" s="11" t="s">
        <v>3</v>
      </c>
      <c r="BZ420" s="11">
        <v>0</v>
      </c>
      <c r="CA420" s="11">
        <v>0</v>
      </c>
      <c r="CB420" s="11" t="s">
        <v>3</v>
      </c>
      <c r="CC420" s="11"/>
      <c r="CD420" s="11"/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 t="s">
        <v>3</v>
      </c>
      <c r="CO420" s="11">
        <v>0</v>
      </c>
      <c r="CP420" s="11">
        <f t="shared" si="283"/>
        <v>0</v>
      </c>
      <c r="CQ420" s="11">
        <f t="shared" si="298"/>
        <v>417.55</v>
      </c>
      <c r="CR420" s="11">
        <f t="shared" si="299"/>
        <v>0</v>
      </c>
      <c r="CS420" s="11">
        <f t="shared" si="284"/>
        <v>0</v>
      </c>
      <c r="CT420" s="11">
        <f t="shared" si="285"/>
        <v>0</v>
      </c>
      <c r="CU420" s="11">
        <f t="shared" si="286"/>
        <v>0</v>
      </c>
      <c r="CV420" s="11">
        <f t="shared" si="287"/>
        <v>0</v>
      </c>
      <c r="CW420" s="11">
        <f t="shared" si="288"/>
        <v>0</v>
      </c>
      <c r="CX420" s="11">
        <f t="shared" si="289"/>
        <v>0</v>
      </c>
      <c r="CY420" s="11">
        <f t="shared" si="300"/>
        <v>0</v>
      </c>
      <c r="CZ420" s="11">
        <f t="shared" si="301"/>
        <v>0</v>
      </c>
      <c r="DA420" s="11"/>
      <c r="DB420" s="11"/>
      <c r="DC420" s="11" t="s">
        <v>3</v>
      </c>
      <c r="DD420" s="11" t="s">
        <v>3</v>
      </c>
      <c r="DE420" s="11" t="s">
        <v>3</v>
      </c>
      <c r="DF420" s="11" t="s">
        <v>3</v>
      </c>
      <c r="DG420" s="11" t="s">
        <v>3</v>
      </c>
      <c r="DH420" s="11" t="s">
        <v>3</v>
      </c>
      <c r="DI420" s="11" t="s">
        <v>3</v>
      </c>
      <c r="DJ420" s="11" t="s">
        <v>3</v>
      </c>
      <c r="DK420" s="11" t="s">
        <v>3</v>
      </c>
      <c r="DL420" s="11" t="s">
        <v>3</v>
      </c>
      <c r="DM420" s="11" t="s">
        <v>3</v>
      </c>
      <c r="DN420" s="11">
        <v>0</v>
      </c>
      <c r="DO420" s="11">
        <v>0</v>
      </c>
      <c r="DP420" s="11">
        <v>1</v>
      </c>
      <c r="DQ420" s="11">
        <v>1</v>
      </c>
      <c r="DR420" s="11"/>
      <c r="DS420" s="11"/>
      <c r="DT420" s="11"/>
      <c r="DU420" s="11">
        <v>1010</v>
      </c>
      <c r="DV420" s="11" t="s">
        <v>361</v>
      </c>
      <c r="DW420" s="11" t="s">
        <v>361</v>
      </c>
      <c r="DX420" s="11">
        <v>1</v>
      </c>
      <c r="DY420" s="11"/>
      <c r="DZ420" s="11" t="s">
        <v>3</v>
      </c>
      <c r="EA420" s="11" t="s">
        <v>3</v>
      </c>
      <c r="EB420" s="11" t="s">
        <v>3</v>
      </c>
      <c r="EC420" s="11" t="s">
        <v>3</v>
      </c>
      <c r="ED420" s="11"/>
      <c r="EE420" s="11">
        <v>87477271</v>
      </c>
      <c r="EF420" s="11">
        <v>8</v>
      </c>
      <c r="EG420" s="11" t="s">
        <v>370</v>
      </c>
      <c r="EH420" s="11">
        <v>0</v>
      </c>
      <c r="EI420" s="11" t="s">
        <v>3</v>
      </c>
      <c r="EJ420" s="11">
        <v>1</v>
      </c>
      <c r="EK420" s="11">
        <v>1100</v>
      </c>
      <c r="EL420" s="11" t="s">
        <v>371</v>
      </c>
      <c r="EM420" s="11" t="s">
        <v>372</v>
      </c>
      <c r="EN420" s="11"/>
      <c r="EO420" s="11" t="s">
        <v>3</v>
      </c>
      <c r="EP420" s="11"/>
      <c r="EQ420" s="11">
        <v>132096</v>
      </c>
      <c r="ER420" s="11">
        <v>417.55</v>
      </c>
      <c r="ES420" s="11">
        <v>417.55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5</v>
      </c>
      <c r="FA420" s="11"/>
      <c r="FB420" s="11"/>
      <c r="FC420" s="11">
        <v>0</v>
      </c>
      <c r="FD420" s="11">
        <v>18</v>
      </c>
      <c r="FE420" s="11"/>
      <c r="FF420" s="11">
        <v>397.44</v>
      </c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>
        <v>0</v>
      </c>
      <c r="FR420" s="11">
        <v>0</v>
      </c>
      <c r="FS420" s="11">
        <v>0</v>
      </c>
      <c r="FT420" s="11"/>
      <c r="FU420" s="11"/>
      <c r="FV420" s="11"/>
      <c r="FW420" s="11"/>
      <c r="FX420" s="11">
        <v>0</v>
      </c>
      <c r="FY420" s="11">
        <v>0</v>
      </c>
      <c r="FZ420" s="11"/>
      <c r="GA420" s="11" t="s">
        <v>481</v>
      </c>
      <c r="GB420" s="11"/>
      <c r="GC420" s="11"/>
      <c r="GD420" s="11">
        <v>1</v>
      </c>
      <c r="GE420" s="11"/>
      <c r="GF420" s="11">
        <v>742238812</v>
      </c>
      <c r="GG420" s="11">
        <v>2</v>
      </c>
      <c r="GH420" s="11">
        <v>3</v>
      </c>
      <c r="GI420" s="11">
        <v>-2</v>
      </c>
      <c r="GJ420" s="11">
        <v>0</v>
      </c>
      <c r="GK420" s="11">
        <v>0</v>
      </c>
      <c r="GL420" s="11">
        <f t="shared" si="290"/>
        <v>0</v>
      </c>
      <c r="GM420" s="11">
        <f t="shared" si="291"/>
        <v>0</v>
      </c>
      <c r="GN420" s="11">
        <f t="shared" si="292"/>
        <v>0</v>
      </c>
      <c r="GO420" s="11">
        <f t="shared" si="293"/>
        <v>0</v>
      </c>
      <c r="GP420" s="11">
        <f t="shared" si="294"/>
        <v>0</v>
      </c>
      <c r="GQ420" s="11"/>
      <c r="GR420" s="11">
        <v>1</v>
      </c>
      <c r="GS420" s="11">
        <v>1</v>
      </c>
      <c r="GT420" s="11">
        <v>0</v>
      </c>
      <c r="GU420" s="11" t="s">
        <v>3</v>
      </c>
      <c r="GV420" s="11">
        <f t="shared" si="295"/>
        <v>0</v>
      </c>
      <c r="GW420" s="11">
        <v>1</v>
      </c>
      <c r="GX420" s="11">
        <f t="shared" si="296"/>
        <v>0</v>
      </c>
      <c r="GY420" s="11"/>
      <c r="GZ420" s="11"/>
      <c r="HA420" s="11">
        <v>0</v>
      </c>
      <c r="HB420" s="11">
        <v>0</v>
      </c>
      <c r="HC420" s="11">
        <f t="shared" si="297"/>
        <v>0</v>
      </c>
      <c r="HD420" s="11"/>
      <c r="HE420" s="11" t="s">
        <v>224</v>
      </c>
      <c r="HF420" s="11" t="s">
        <v>214</v>
      </c>
      <c r="HG420" s="11">
        <f t="shared" si="302"/>
        <v>0</v>
      </c>
      <c r="HH420" s="11"/>
      <c r="HI420" s="11"/>
      <c r="HJ420" s="11"/>
      <c r="HK420" s="11"/>
      <c r="HL420" s="11"/>
      <c r="HM420" s="11" t="s">
        <v>3</v>
      </c>
      <c r="HN420" s="11" t="s">
        <v>3</v>
      </c>
      <c r="HO420" s="11" t="s">
        <v>3</v>
      </c>
      <c r="HP420" s="11" t="s">
        <v>3</v>
      </c>
      <c r="HQ420" s="11" t="s">
        <v>3</v>
      </c>
      <c r="HR420" s="11"/>
      <c r="HS420" s="11">
        <v>0</v>
      </c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>
        <v>0</v>
      </c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</row>
    <row r="421" spans="1:255" x14ac:dyDescent="0.2">
      <c r="A421" s="13">
        <v>17</v>
      </c>
      <c r="B421" s="13">
        <v>1</v>
      </c>
      <c r="C421" s="13"/>
      <c r="D421" s="13"/>
      <c r="E421" s="13" t="s">
        <v>3</v>
      </c>
      <c r="F421" s="13" t="s">
        <v>359</v>
      </c>
      <c r="G421" s="13" t="s">
        <v>480</v>
      </c>
      <c r="H421" s="13" t="s">
        <v>361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f t="shared" si="262"/>
        <v>0</v>
      </c>
      <c r="O421" s="13">
        <f t="shared" si="263"/>
        <v>0</v>
      </c>
      <c r="P421" s="13">
        <f t="shared" si="264"/>
        <v>0</v>
      </c>
      <c r="Q421" s="13">
        <f t="shared" si="265"/>
        <v>0</v>
      </c>
      <c r="R421" s="13">
        <f t="shared" si="266"/>
        <v>0</v>
      </c>
      <c r="S421" s="13">
        <f t="shared" si="267"/>
        <v>0</v>
      </c>
      <c r="T421" s="13">
        <f t="shared" si="268"/>
        <v>0</v>
      </c>
      <c r="U421" s="13">
        <f t="shared" si="269"/>
        <v>0</v>
      </c>
      <c r="V421" s="13">
        <f t="shared" si="270"/>
        <v>0</v>
      </c>
      <c r="W421" s="13">
        <f t="shared" si="271"/>
        <v>0</v>
      </c>
      <c r="X421" s="13">
        <f t="shared" si="272"/>
        <v>0</v>
      </c>
      <c r="Y421" s="13">
        <f t="shared" si="273"/>
        <v>0</v>
      </c>
      <c r="Z421" s="13"/>
      <c r="AA421" s="13">
        <v>-1</v>
      </c>
      <c r="AB421" s="13">
        <f t="shared" si="274"/>
        <v>417.55</v>
      </c>
      <c r="AC421" s="13">
        <f t="shared" si="275"/>
        <v>417.55</v>
      </c>
      <c r="AD421" s="13">
        <f t="shared" si="276"/>
        <v>0</v>
      </c>
      <c r="AE421" s="13">
        <f t="shared" si="277"/>
        <v>0</v>
      </c>
      <c r="AF421" s="13">
        <f t="shared" si="278"/>
        <v>0</v>
      </c>
      <c r="AG421" s="13">
        <f t="shared" si="279"/>
        <v>0</v>
      </c>
      <c r="AH421" s="13">
        <f t="shared" si="280"/>
        <v>0</v>
      </c>
      <c r="AI421" s="13">
        <f t="shared" si="281"/>
        <v>0</v>
      </c>
      <c r="AJ421" s="13">
        <f t="shared" si="282"/>
        <v>0</v>
      </c>
      <c r="AK421" s="13">
        <v>417.55</v>
      </c>
      <c r="AL421" s="13">
        <v>417.55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1</v>
      </c>
      <c r="AW421" s="13">
        <v>1</v>
      </c>
      <c r="AX421" s="13"/>
      <c r="AY421" s="13"/>
      <c r="AZ421" s="13">
        <v>1</v>
      </c>
      <c r="BA421" s="13">
        <v>1</v>
      </c>
      <c r="BB421" s="13">
        <v>1</v>
      </c>
      <c r="BC421" s="13">
        <v>1</v>
      </c>
      <c r="BD421" s="13" t="s">
        <v>3</v>
      </c>
      <c r="BE421" s="13" t="s">
        <v>3</v>
      </c>
      <c r="BF421" s="13" t="s">
        <v>3</v>
      </c>
      <c r="BG421" s="13" t="s">
        <v>3</v>
      </c>
      <c r="BH421" s="13">
        <v>3</v>
      </c>
      <c r="BI421" s="13">
        <v>1</v>
      </c>
      <c r="BJ421" s="13" t="s">
        <v>3</v>
      </c>
      <c r="BK421" s="13"/>
      <c r="BL421" s="13"/>
      <c r="BM421" s="13">
        <v>1100</v>
      </c>
      <c r="BN421" s="13">
        <v>0</v>
      </c>
      <c r="BO421" s="13" t="s">
        <v>3</v>
      </c>
      <c r="BP421" s="13">
        <v>0</v>
      </c>
      <c r="BQ421" s="13">
        <v>8</v>
      </c>
      <c r="BR421" s="13">
        <v>0</v>
      </c>
      <c r="BS421" s="13">
        <v>1</v>
      </c>
      <c r="BT421" s="13">
        <v>1</v>
      </c>
      <c r="BU421" s="13">
        <v>1</v>
      </c>
      <c r="BV421" s="13">
        <v>1</v>
      </c>
      <c r="BW421" s="13">
        <v>1</v>
      </c>
      <c r="BX421" s="13">
        <v>1</v>
      </c>
      <c r="BY421" s="13" t="s">
        <v>3</v>
      </c>
      <c r="BZ421" s="13">
        <v>0</v>
      </c>
      <c r="CA421" s="13">
        <v>0</v>
      </c>
      <c r="CB421" s="13" t="s">
        <v>3</v>
      </c>
      <c r="CC421" s="13"/>
      <c r="CD421" s="13"/>
      <c r="CE421" s="13">
        <v>0</v>
      </c>
      <c r="CF421" s="13">
        <v>0</v>
      </c>
      <c r="CG421" s="13">
        <v>0</v>
      </c>
      <c r="CH421" s="13">
        <v>0</v>
      </c>
      <c r="CI421" s="13">
        <v>0</v>
      </c>
      <c r="CJ421" s="13">
        <v>0</v>
      </c>
      <c r="CK421" s="13">
        <v>0</v>
      </c>
      <c r="CL421" s="13">
        <v>0</v>
      </c>
      <c r="CM421" s="13">
        <v>0</v>
      </c>
      <c r="CN421" s="13" t="s">
        <v>3</v>
      </c>
      <c r="CO421" s="13">
        <v>0</v>
      </c>
      <c r="CP421" s="13">
        <f t="shared" si="283"/>
        <v>0</v>
      </c>
      <c r="CQ421" s="13">
        <f t="shared" si="298"/>
        <v>417.55</v>
      </c>
      <c r="CR421" s="13">
        <f t="shared" si="299"/>
        <v>0</v>
      </c>
      <c r="CS421" s="13">
        <f t="shared" si="284"/>
        <v>0</v>
      </c>
      <c r="CT421" s="13">
        <f t="shared" si="285"/>
        <v>0</v>
      </c>
      <c r="CU421" s="13">
        <f t="shared" si="286"/>
        <v>0</v>
      </c>
      <c r="CV421" s="13">
        <f t="shared" si="287"/>
        <v>0</v>
      </c>
      <c r="CW421" s="13">
        <f t="shared" si="288"/>
        <v>0</v>
      </c>
      <c r="CX421" s="13">
        <f t="shared" si="289"/>
        <v>0</v>
      </c>
      <c r="CY421" s="13">
        <f t="shared" si="300"/>
        <v>0</v>
      </c>
      <c r="CZ421" s="13">
        <f t="shared" si="301"/>
        <v>0</v>
      </c>
      <c r="DA421" s="13"/>
      <c r="DB421" s="13"/>
      <c r="DC421" s="13" t="s">
        <v>3</v>
      </c>
      <c r="DD421" s="13" t="s">
        <v>3</v>
      </c>
      <c r="DE421" s="13" t="s">
        <v>3</v>
      </c>
      <c r="DF421" s="13" t="s">
        <v>3</v>
      </c>
      <c r="DG421" s="13" t="s">
        <v>3</v>
      </c>
      <c r="DH421" s="13" t="s">
        <v>3</v>
      </c>
      <c r="DI421" s="13" t="s">
        <v>3</v>
      </c>
      <c r="DJ421" s="13" t="s">
        <v>3</v>
      </c>
      <c r="DK421" s="13" t="s">
        <v>3</v>
      </c>
      <c r="DL421" s="13" t="s">
        <v>3</v>
      </c>
      <c r="DM421" s="13" t="s">
        <v>3</v>
      </c>
      <c r="DN421" s="13">
        <v>0</v>
      </c>
      <c r="DO421" s="13">
        <v>0</v>
      </c>
      <c r="DP421" s="13">
        <v>1</v>
      </c>
      <c r="DQ421" s="13">
        <v>1</v>
      </c>
      <c r="DR421" s="13"/>
      <c r="DS421" s="13"/>
      <c r="DT421" s="13"/>
      <c r="DU421" s="13">
        <v>1010</v>
      </c>
      <c r="DV421" s="13" t="s">
        <v>361</v>
      </c>
      <c r="DW421" s="13" t="s">
        <v>361</v>
      </c>
      <c r="DX421" s="13">
        <v>1</v>
      </c>
      <c r="DY421" s="13"/>
      <c r="DZ421" s="13" t="s">
        <v>3</v>
      </c>
      <c r="EA421" s="13" t="s">
        <v>3</v>
      </c>
      <c r="EB421" s="13" t="s">
        <v>3</v>
      </c>
      <c r="EC421" s="13" t="s">
        <v>3</v>
      </c>
      <c r="ED421" s="13"/>
      <c r="EE421" s="13">
        <v>87477271</v>
      </c>
      <c r="EF421" s="13">
        <v>8</v>
      </c>
      <c r="EG421" s="13" t="s">
        <v>370</v>
      </c>
      <c r="EH421" s="13">
        <v>0</v>
      </c>
      <c r="EI421" s="13" t="s">
        <v>3</v>
      </c>
      <c r="EJ421" s="13">
        <v>1</v>
      </c>
      <c r="EK421" s="13">
        <v>1100</v>
      </c>
      <c r="EL421" s="13" t="s">
        <v>371</v>
      </c>
      <c r="EM421" s="13" t="s">
        <v>372</v>
      </c>
      <c r="EN421" s="13"/>
      <c r="EO421" s="13" t="s">
        <v>3</v>
      </c>
      <c r="EP421" s="13"/>
      <c r="EQ421" s="13">
        <v>132096</v>
      </c>
      <c r="ER421" s="13">
        <v>417.55</v>
      </c>
      <c r="ES421" s="13">
        <v>417.55</v>
      </c>
      <c r="ET421" s="13">
        <v>0</v>
      </c>
      <c r="EU421" s="13">
        <v>0</v>
      </c>
      <c r="EV421" s="13">
        <v>0</v>
      </c>
      <c r="EW421" s="13">
        <v>0</v>
      </c>
      <c r="EX421" s="13">
        <v>0</v>
      </c>
      <c r="EY421" s="13">
        <v>0</v>
      </c>
      <c r="EZ421" s="13">
        <v>5</v>
      </c>
      <c r="FA421" s="13"/>
      <c r="FB421" s="13"/>
      <c r="FC421" s="13">
        <v>0</v>
      </c>
      <c r="FD421" s="13">
        <v>18</v>
      </c>
      <c r="FE421" s="13"/>
      <c r="FF421" s="13">
        <v>397.44</v>
      </c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>
        <v>0</v>
      </c>
      <c r="FR421" s="13">
        <v>0</v>
      </c>
      <c r="FS421" s="13">
        <v>0</v>
      </c>
      <c r="FT421" s="13"/>
      <c r="FU421" s="13"/>
      <c r="FV421" s="13"/>
      <c r="FW421" s="13"/>
      <c r="FX421" s="13">
        <v>0</v>
      </c>
      <c r="FY421" s="13">
        <v>0</v>
      </c>
      <c r="FZ421" s="13"/>
      <c r="GA421" s="13" t="s">
        <v>481</v>
      </c>
      <c r="GB421" s="13"/>
      <c r="GC421" s="13"/>
      <c r="GD421" s="13">
        <v>1</v>
      </c>
      <c r="GE421" s="13"/>
      <c r="GF421" s="13">
        <v>742238812</v>
      </c>
      <c r="GG421" s="13">
        <v>2</v>
      </c>
      <c r="GH421" s="13">
        <v>3</v>
      </c>
      <c r="GI421" s="13">
        <v>-2</v>
      </c>
      <c r="GJ421" s="13">
        <v>0</v>
      </c>
      <c r="GK421" s="13">
        <v>0</v>
      </c>
      <c r="GL421" s="13">
        <f t="shared" si="290"/>
        <v>0</v>
      </c>
      <c r="GM421" s="13">
        <f t="shared" si="291"/>
        <v>0</v>
      </c>
      <c r="GN421" s="13">
        <f t="shared" si="292"/>
        <v>0</v>
      </c>
      <c r="GO421" s="13">
        <f t="shared" si="293"/>
        <v>0</v>
      </c>
      <c r="GP421" s="13">
        <f t="shared" si="294"/>
        <v>0</v>
      </c>
      <c r="GQ421" s="13"/>
      <c r="GR421" s="13">
        <v>1</v>
      </c>
      <c r="GS421" s="13">
        <v>1</v>
      </c>
      <c r="GT421" s="13">
        <v>0</v>
      </c>
      <c r="GU421" s="13" t="s">
        <v>3</v>
      </c>
      <c r="GV421" s="13">
        <f t="shared" si="295"/>
        <v>0</v>
      </c>
      <c r="GW421" s="13">
        <v>1</v>
      </c>
      <c r="GX421" s="13">
        <f t="shared" si="296"/>
        <v>0</v>
      </c>
      <c r="GY421" s="13"/>
      <c r="GZ421" s="13"/>
      <c r="HA421" s="13">
        <v>0</v>
      </c>
      <c r="HB421" s="13">
        <v>0</v>
      </c>
      <c r="HC421" s="13">
        <f t="shared" si="297"/>
        <v>0</v>
      </c>
      <c r="HD421" s="13"/>
      <c r="HE421" s="13" t="s">
        <v>224</v>
      </c>
      <c r="HF421" s="13" t="s">
        <v>214</v>
      </c>
      <c r="HG421" s="13">
        <f t="shared" si="302"/>
        <v>0</v>
      </c>
      <c r="HH421" s="13"/>
      <c r="HI421" s="13"/>
      <c r="HJ421" s="13"/>
      <c r="HK421" s="13"/>
      <c r="HL421" s="13"/>
      <c r="HM421" s="13" t="s">
        <v>3</v>
      </c>
      <c r="HN421" s="13" t="s">
        <v>3</v>
      </c>
      <c r="HO421" s="13" t="s">
        <v>3</v>
      </c>
      <c r="HP421" s="13" t="s">
        <v>3</v>
      </c>
      <c r="HQ421" s="13" t="s">
        <v>3</v>
      </c>
      <c r="HR421" s="13"/>
      <c r="HS421" s="13">
        <v>0</v>
      </c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>
        <v>0</v>
      </c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</row>
    <row r="422" spans="1:255" x14ac:dyDescent="0.2">
      <c r="A422" s="11">
        <v>17</v>
      </c>
      <c r="B422" s="11">
        <v>1</v>
      </c>
      <c r="C422" s="11"/>
      <c r="D422" s="11"/>
      <c r="E422" s="11" t="s">
        <v>3</v>
      </c>
      <c r="F422" s="11" t="s">
        <v>359</v>
      </c>
      <c r="G422" s="11" t="s">
        <v>482</v>
      </c>
      <c r="H422" s="11" t="s">
        <v>361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f t="shared" si="262"/>
        <v>0</v>
      </c>
      <c r="O422" s="11">
        <f t="shared" si="263"/>
        <v>0</v>
      </c>
      <c r="P422" s="11">
        <f t="shared" si="264"/>
        <v>0</v>
      </c>
      <c r="Q422" s="11">
        <f t="shared" si="265"/>
        <v>0</v>
      </c>
      <c r="R422" s="11">
        <f t="shared" si="266"/>
        <v>0</v>
      </c>
      <c r="S422" s="11">
        <f t="shared" si="267"/>
        <v>0</v>
      </c>
      <c r="T422" s="11">
        <f t="shared" si="268"/>
        <v>0</v>
      </c>
      <c r="U422" s="11">
        <f t="shared" si="269"/>
        <v>0</v>
      </c>
      <c r="V422" s="11">
        <f t="shared" si="270"/>
        <v>0</v>
      </c>
      <c r="W422" s="11">
        <f t="shared" si="271"/>
        <v>0</v>
      </c>
      <c r="X422" s="11">
        <f t="shared" si="272"/>
        <v>0</v>
      </c>
      <c r="Y422" s="11">
        <f t="shared" si="273"/>
        <v>0</v>
      </c>
      <c r="Z422" s="11"/>
      <c r="AA422" s="11">
        <v>-1</v>
      </c>
      <c r="AB422" s="11">
        <f t="shared" si="274"/>
        <v>1304.44</v>
      </c>
      <c r="AC422" s="11">
        <f t="shared" si="275"/>
        <v>1304.44</v>
      </c>
      <c r="AD422" s="11">
        <f t="shared" si="276"/>
        <v>0</v>
      </c>
      <c r="AE422" s="11">
        <f t="shared" si="277"/>
        <v>0</v>
      </c>
      <c r="AF422" s="11">
        <f t="shared" si="278"/>
        <v>0</v>
      </c>
      <c r="AG422" s="11">
        <f t="shared" si="279"/>
        <v>0</v>
      </c>
      <c r="AH422" s="11">
        <f t="shared" si="280"/>
        <v>0</v>
      </c>
      <c r="AI422" s="11">
        <f t="shared" si="281"/>
        <v>0</v>
      </c>
      <c r="AJ422" s="11">
        <f t="shared" si="282"/>
        <v>0</v>
      </c>
      <c r="AK422" s="11">
        <v>1304.44</v>
      </c>
      <c r="AL422" s="11">
        <v>1304.44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1</v>
      </c>
      <c r="AW422" s="11">
        <v>1</v>
      </c>
      <c r="AX422" s="11"/>
      <c r="AY422" s="11"/>
      <c r="AZ422" s="11">
        <v>1</v>
      </c>
      <c r="BA422" s="11">
        <v>1</v>
      </c>
      <c r="BB422" s="11">
        <v>1</v>
      </c>
      <c r="BC422" s="11">
        <v>1</v>
      </c>
      <c r="BD422" s="11" t="s">
        <v>3</v>
      </c>
      <c r="BE422" s="11" t="s">
        <v>3</v>
      </c>
      <c r="BF422" s="11" t="s">
        <v>3</v>
      </c>
      <c r="BG422" s="11" t="s">
        <v>3</v>
      </c>
      <c r="BH422" s="11">
        <v>3</v>
      </c>
      <c r="BI422" s="11">
        <v>1</v>
      </c>
      <c r="BJ422" s="11" t="s">
        <v>3</v>
      </c>
      <c r="BK422" s="11"/>
      <c r="BL422" s="11"/>
      <c r="BM422" s="11">
        <v>1100</v>
      </c>
      <c r="BN422" s="11">
        <v>0</v>
      </c>
      <c r="BO422" s="11" t="s">
        <v>3</v>
      </c>
      <c r="BP422" s="11">
        <v>0</v>
      </c>
      <c r="BQ422" s="11">
        <v>8</v>
      </c>
      <c r="BR422" s="11">
        <v>0</v>
      </c>
      <c r="BS422" s="11">
        <v>1</v>
      </c>
      <c r="BT422" s="11">
        <v>1</v>
      </c>
      <c r="BU422" s="11">
        <v>1</v>
      </c>
      <c r="BV422" s="11">
        <v>1</v>
      </c>
      <c r="BW422" s="11">
        <v>1</v>
      </c>
      <c r="BX422" s="11">
        <v>1</v>
      </c>
      <c r="BY422" s="11" t="s">
        <v>3</v>
      </c>
      <c r="BZ422" s="11">
        <v>0</v>
      </c>
      <c r="CA422" s="11">
        <v>0</v>
      </c>
      <c r="CB422" s="11" t="s">
        <v>3</v>
      </c>
      <c r="CC422" s="11"/>
      <c r="CD422" s="11"/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 t="s">
        <v>3</v>
      </c>
      <c r="CO422" s="11">
        <v>0</v>
      </c>
      <c r="CP422" s="11">
        <f t="shared" si="283"/>
        <v>0</v>
      </c>
      <c r="CQ422" s="11">
        <f t="shared" si="298"/>
        <v>1304.44</v>
      </c>
      <c r="CR422" s="11">
        <f t="shared" si="299"/>
        <v>0</v>
      </c>
      <c r="CS422" s="11">
        <f t="shared" si="284"/>
        <v>0</v>
      </c>
      <c r="CT422" s="11">
        <f t="shared" si="285"/>
        <v>0</v>
      </c>
      <c r="CU422" s="11">
        <f t="shared" si="286"/>
        <v>0</v>
      </c>
      <c r="CV422" s="11">
        <f t="shared" si="287"/>
        <v>0</v>
      </c>
      <c r="CW422" s="11">
        <f t="shared" si="288"/>
        <v>0</v>
      </c>
      <c r="CX422" s="11">
        <f t="shared" si="289"/>
        <v>0</v>
      </c>
      <c r="CY422" s="11">
        <f t="shared" si="300"/>
        <v>0</v>
      </c>
      <c r="CZ422" s="11">
        <f t="shared" si="301"/>
        <v>0</v>
      </c>
      <c r="DA422" s="11"/>
      <c r="DB422" s="11"/>
      <c r="DC422" s="11" t="s">
        <v>3</v>
      </c>
      <c r="DD422" s="11" t="s">
        <v>3</v>
      </c>
      <c r="DE422" s="11" t="s">
        <v>3</v>
      </c>
      <c r="DF422" s="11" t="s">
        <v>3</v>
      </c>
      <c r="DG422" s="11" t="s">
        <v>3</v>
      </c>
      <c r="DH422" s="11" t="s">
        <v>3</v>
      </c>
      <c r="DI422" s="11" t="s">
        <v>3</v>
      </c>
      <c r="DJ422" s="11" t="s">
        <v>3</v>
      </c>
      <c r="DK422" s="11" t="s">
        <v>3</v>
      </c>
      <c r="DL422" s="11" t="s">
        <v>3</v>
      </c>
      <c r="DM422" s="11" t="s">
        <v>3</v>
      </c>
      <c r="DN422" s="11">
        <v>0</v>
      </c>
      <c r="DO422" s="11">
        <v>0</v>
      </c>
      <c r="DP422" s="11">
        <v>1</v>
      </c>
      <c r="DQ422" s="11">
        <v>1</v>
      </c>
      <c r="DR422" s="11"/>
      <c r="DS422" s="11"/>
      <c r="DT422" s="11"/>
      <c r="DU422" s="11">
        <v>1010</v>
      </c>
      <c r="DV422" s="11" t="s">
        <v>361</v>
      </c>
      <c r="DW422" s="11" t="s">
        <v>361</v>
      </c>
      <c r="DX422" s="11">
        <v>1</v>
      </c>
      <c r="DY422" s="11"/>
      <c r="DZ422" s="11" t="s">
        <v>3</v>
      </c>
      <c r="EA422" s="11" t="s">
        <v>3</v>
      </c>
      <c r="EB422" s="11" t="s">
        <v>3</v>
      </c>
      <c r="EC422" s="11" t="s">
        <v>3</v>
      </c>
      <c r="ED422" s="11"/>
      <c r="EE422" s="11">
        <v>87477271</v>
      </c>
      <c r="EF422" s="11">
        <v>8</v>
      </c>
      <c r="EG422" s="11" t="s">
        <v>370</v>
      </c>
      <c r="EH422" s="11">
        <v>0</v>
      </c>
      <c r="EI422" s="11" t="s">
        <v>3</v>
      </c>
      <c r="EJ422" s="11">
        <v>1</v>
      </c>
      <c r="EK422" s="11">
        <v>1100</v>
      </c>
      <c r="EL422" s="11" t="s">
        <v>371</v>
      </c>
      <c r="EM422" s="11" t="s">
        <v>372</v>
      </c>
      <c r="EN422" s="11"/>
      <c r="EO422" s="11" t="s">
        <v>3</v>
      </c>
      <c r="EP422" s="11"/>
      <c r="EQ422" s="11">
        <v>132096</v>
      </c>
      <c r="ER422" s="11">
        <v>1304.44</v>
      </c>
      <c r="ES422" s="11">
        <v>1304.44</v>
      </c>
      <c r="ET422" s="11">
        <v>0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5</v>
      </c>
      <c r="FA422" s="11"/>
      <c r="FB422" s="11"/>
      <c r="FC422" s="11">
        <v>0</v>
      </c>
      <c r="FD422" s="11">
        <v>18</v>
      </c>
      <c r="FE422" s="11"/>
      <c r="FF422" s="11">
        <v>1241.6099999999999</v>
      </c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>
        <v>0</v>
      </c>
      <c r="FR422" s="11">
        <v>0</v>
      </c>
      <c r="FS422" s="11">
        <v>0</v>
      </c>
      <c r="FT422" s="11"/>
      <c r="FU422" s="11"/>
      <c r="FV422" s="11"/>
      <c r="FW422" s="11"/>
      <c r="FX422" s="11">
        <v>0</v>
      </c>
      <c r="FY422" s="11">
        <v>0</v>
      </c>
      <c r="FZ422" s="11"/>
      <c r="GA422" s="11" t="s">
        <v>483</v>
      </c>
      <c r="GB422" s="11"/>
      <c r="GC422" s="11"/>
      <c r="GD422" s="11">
        <v>1</v>
      </c>
      <c r="GE422" s="11"/>
      <c r="GF422" s="11">
        <v>919867039</v>
      </c>
      <c r="GG422" s="11">
        <v>2</v>
      </c>
      <c r="GH422" s="11">
        <v>3</v>
      </c>
      <c r="GI422" s="11">
        <v>-2</v>
      </c>
      <c r="GJ422" s="11">
        <v>0</v>
      </c>
      <c r="GK422" s="11">
        <v>0</v>
      </c>
      <c r="GL422" s="11">
        <f t="shared" si="290"/>
        <v>0</v>
      </c>
      <c r="GM422" s="11">
        <f t="shared" si="291"/>
        <v>0</v>
      </c>
      <c r="GN422" s="11">
        <f t="shared" si="292"/>
        <v>0</v>
      </c>
      <c r="GO422" s="11">
        <f t="shared" si="293"/>
        <v>0</v>
      </c>
      <c r="GP422" s="11">
        <f t="shared" si="294"/>
        <v>0</v>
      </c>
      <c r="GQ422" s="11"/>
      <c r="GR422" s="11">
        <v>1</v>
      </c>
      <c r="GS422" s="11">
        <v>1</v>
      </c>
      <c r="GT422" s="11">
        <v>0</v>
      </c>
      <c r="GU422" s="11" t="s">
        <v>3</v>
      </c>
      <c r="GV422" s="11">
        <f t="shared" si="295"/>
        <v>0</v>
      </c>
      <c r="GW422" s="11">
        <v>1</v>
      </c>
      <c r="GX422" s="11">
        <f t="shared" si="296"/>
        <v>0</v>
      </c>
      <c r="GY422" s="11"/>
      <c r="GZ422" s="11"/>
      <c r="HA422" s="11">
        <v>0</v>
      </c>
      <c r="HB422" s="11">
        <v>0</v>
      </c>
      <c r="HC422" s="11">
        <f t="shared" si="297"/>
        <v>0</v>
      </c>
      <c r="HD422" s="11"/>
      <c r="HE422" s="11" t="s">
        <v>224</v>
      </c>
      <c r="HF422" s="11" t="s">
        <v>214</v>
      </c>
      <c r="HG422" s="11">
        <f t="shared" si="302"/>
        <v>0</v>
      </c>
      <c r="HH422" s="11"/>
      <c r="HI422" s="11"/>
      <c r="HJ422" s="11"/>
      <c r="HK422" s="11"/>
      <c r="HL422" s="11"/>
      <c r="HM422" s="11" t="s">
        <v>3</v>
      </c>
      <c r="HN422" s="11" t="s">
        <v>3</v>
      </c>
      <c r="HO422" s="11" t="s">
        <v>3</v>
      </c>
      <c r="HP422" s="11" t="s">
        <v>3</v>
      </c>
      <c r="HQ422" s="11" t="s">
        <v>3</v>
      </c>
      <c r="HR422" s="11"/>
      <c r="HS422" s="11">
        <v>0</v>
      </c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>
        <v>0</v>
      </c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</row>
    <row r="423" spans="1:255" x14ac:dyDescent="0.2">
      <c r="A423" s="13">
        <v>17</v>
      </c>
      <c r="B423" s="13">
        <v>1</v>
      </c>
      <c r="C423" s="13"/>
      <c r="D423" s="13"/>
      <c r="E423" s="13" t="s">
        <v>3</v>
      </c>
      <c r="F423" s="13" t="s">
        <v>359</v>
      </c>
      <c r="G423" s="13" t="s">
        <v>482</v>
      </c>
      <c r="H423" s="13" t="s">
        <v>361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f t="shared" si="262"/>
        <v>0</v>
      </c>
      <c r="O423" s="13">
        <f t="shared" si="263"/>
        <v>0</v>
      </c>
      <c r="P423" s="13">
        <f t="shared" si="264"/>
        <v>0</v>
      </c>
      <c r="Q423" s="13">
        <f t="shared" si="265"/>
        <v>0</v>
      </c>
      <c r="R423" s="13">
        <f t="shared" si="266"/>
        <v>0</v>
      </c>
      <c r="S423" s="13">
        <f t="shared" si="267"/>
        <v>0</v>
      </c>
      <c r="T423" s="13">
        <f t="shared" si="268"/>
        <v>0</v>
      </c>
      <c r="U423" s="13">
        <f t="shared" si="269"/>
        <v>0</v>
      </c>
      <c r="V423" s="13">
        <f t="shared" si="270"/>
        <v>0</v>
      </c>
      <c r="W423" s="13">
        <f t="shared" si="271"/>
        <v>0</v>
      </c>
      <c r="X423" s="13">
        <f t="shared" si="272"/>
        <v>0</v>
      </c>
      <c r="Y423" s="13">
        <f t="shared" si="273"/>
        <v>0</v>
      </c>
      <c r="Z423" s="13"/>
      <c r="AA423" s="13">
        <v>-1</v>
      </c>
      <c r="AB423" s="13">
        <f t="shared" si="274"/>
        <v>1304.44</v>
      </c>
      <c r="AC423" s="13">
        <f t="shared" si="275"/>
        <v>1304.44</v>
      </c>
      <c r="AD423" s="13">
        <f t="shared" si="276"/>
        <v>0</v>
      </c>
      <c r="AE423" s="13">
        <f t="shared" si="277"/>
        <v>0</v>
      </c>
      <c r="AF423" s="13">
        <f t="shared" si="278"/>
        <v>0</v>
      </c>
      <c r="AG423" s="13">
        <f t="shared" si="279"/>
        <v>0</v>
      </c>
      <c r="AH423" s="13">
        <f t="shared" si="280"/>
        <v>0</v>
      </c>
      <c r="AI423" s="13">
        <f t="shared" si="281"/>
        <v>0</v>
      </c>
      <c r="AJ423" s="13">
        <f t="shared" si="282"/>
        <v>0</v>
      </c>
      <c r="AK423" s="13">
        <v>1304.44</v>
      </c>
      <c r="AL423" s="13">
        <v>1304.44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1</v>
      </c>
      <c r="AW423" s="13">
        <v>1</v>
      </c>
      <c r="AX423" s="13"/>
      <c r="AY423" s="13"/>
      <c r="AZ423" s="13">
        <v>1</v>
      </c>
      <c r="BA423" s="13">
        <v>1</v>
      </c>
      <c r="BB423" s="13">
        <v>1</v>
      </c>
      <c r="BC423" s="13">
        <v>1</v>
      </c>
      <c r="BD423" s="13" t="s">
        <v>3</v>
      </c>
      <c r="BE423" s="13" t="s">
        <v>3</v>
      </c>
      <c r="BF423" s="13" t="s">
        <v>3</v>
      </c>
      <c r="BG423" s="13" t="s">
        <v>3</v>
      </c>
      <c r="BH423" s="13">
        <v>3</v>
      </c>
      <c r="BI423" s="13">
        <v>1</v>
      </c>
      <c r="BJ423" s="13" t="s">
        <v>3</v>
      </c>
      <c r="BK423" s="13"/>
      <c r="BL423" s="13"/>
      <c r="BM423" s="13">
        <v>1100</v>
      </c>
      <c r="BN423" s="13">
        <v>0</v>
      </c>
      <c r="BO423" s="13" t="s">
        <v>3</v>
      </c>
      <c r="BP423" s="13">
        <v>0</v>
      </c>
      <c r="BQ423" s="13">
        <v>8</v>
      </c>
      <c r="BR423" s="13">
        <v>0</v>
      </c>
      <c r="BS423" s="13">
        <v>1</v>
      </c>
      <c r="BT423" s="13">
        <v>1</v>
      </c>
      <c r="BU423" s="13">
        <v>1</v>
      </c>
      <c r="BV423" s="13">
        <v>1</v>
      </c>
      <c r="BW423" s="13">
        <v>1</v>
      </c>
      <c r="BX423" s="13">
        <v>1</v>
      </c>
      <c r="BY423" s="13" t="s">
        <v>3</v>
      </c>
      <c r="BZ423" s="13">
        <v>0</v>
      </c>
      <c r="CA423" s="13">
        <v>0</v>
      </c>
      <c r="CB423" s="13" t="s">
        <v>3</v>
      </c>
      <c r="CC423" s="13"/>
      <c r="CD423" s="13"/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3">
        <v>0</v>
      </c>
      <c r="CL423" s="13">
        <v>0</v>
      </c>
      <c r="CM423" s="13">
        <v>0</v>
      </c>
      <c r="CN423" s="13" t="s">
        <v>3</v>
      </c>
      <c r="CO423" s="13">
        <v>0</v>
      </c>
      <c r="CP423" s="13">
        <f t="shared" si="283"/>
        <v>0</v>
      </c>
      <c r="CQ423" s="13">
        <f t="shared" si="298"/>
        <v>1304.44</v>
      </c>
      <c r="CR423" s="13">
        <f t="shared" si="299"/>
        <v>0</v>
      </c>
      <c r="CS423" s="13">
        <f t="shared" si="284"/>
        <v>0</v>
      </c>
      <c r="CT423" s="13">
        <f t="shared" si="285"/>
        <v>0</v>
      </c>
      <c r="CU423" s="13">
        <f t="shared" si="286"/>
        <v>0</v>
      </c>
      <c r="CV423" s="13">
        <f t="shared" si="287"/>
        <v>0</v>
      </c>
      <c r="CW423" s="13">
        <f t="shared" si="288"/>
        <v>0</v>
      </c>
      <c r="CX423" s="13">
        <f t="shared" si="289"/>
        <v>0</v>
      </c>
      <c r="CY423" s="13">
        <f t="shared" si="300"/>
        <v>0</v>
      </c>
      <c r="CZ423" s="13">
        <f t="shared" si="301"/>
        <v>0</v>
      </c>
      <c r="DA423" s="13"/>
      <c r="DB423" s="13"/>
      <c r="DC423" s="13" t="s">
        <v>3</v>
      </c>
      <c r="DD423" s="13" t="s">
        <v>3</v>
      </c>
      <c r="DE423" s="13" t="s">
        <v>3</v>
      </c>
      <c r="DF423" s="13" t="s">
        <v>3</v>
      </c>
      <c r="DG423" s="13" t="s">
        <v>3</v>
      </c>
      <c r="DH423" s="13" t="s">
        <v>3</v>
      </c>
      <c r="DI423" s="13" t="s">
        <v>3</v>
      </c>
      <c r="DJ423" s="13" t="s">
        <v>3</v>
      </c>
      <c r="DK423" s="13" t="s">
        <v>3</v>
      </c>
      <c r="DL423" s="13" t="s">
        <v>3</v>
      </c>
      <c r="DM423" s="13" t="s">
        <v>3</v>
      </c>
      <c r="DN423" s="13">
        <v>0</v>
      </c>
      <c r="DO423" s="13">
        <v>0</v>
      </c>
      <c r="DP423" s="13">
        <v>1</v>
      </c>
      <c r="DQ423" s="13">
        <v>1</v>
      </c>
      <c r="DR423" s="13"/>
      <c r="DS423" s="13"/>
      <c r="DT423" s="13"/>
      <c r="DU423" s="13">
        <v>1010</v>
      </c>
      <c r="DV423" s="13" t="s">
        <v>361</v>
      </c>
      <c r="DW423" s="13" t="s">
        <v>361</v>
      </c>
      <c r="DX423" s="13">
        <v>1</v>
      </c>
      <c r="DY423" s="13"/>
      <c r="DZ423" s="13" t="s">
        <v>3</v>
      </c>
      <c r="EA423" s="13" t="s">
        <v>3</v>
      </c>
      <c r="EB423" s="13" t="s">
        <v>3</v>
      </c>
      <c r="EC423" s="13" t="s">
        <v>3</v>
      </c>
      <c r="ED423" s="13"/>
      <c r="EE423" s="13">
        <v>87477271</v>
      </c>
      <c r="EF423" s="13">
        <v>8</v>
      </c>
      <c r="EG423" s="13" t="s">
        <v>370</v>
      </c>
      <c r="EH423" s="13">
        <v>0</v>
      </c>
      <c r="EI423" s="13" t="s">
        <v>3</v>
      </c>
      <c r="EJ423" s="13">
        <v>1</v>
      </c>
      <c r="EK423" s="13">
        <v>1100</v>
      </c>
      <c r="EL423" s="13" t="s">
        <v>371</v>
      </c>
      <c r="EM423" s="13" t="s">
        <v>372</v>
      </c>
      <c r="EN423" s="13"/>
      <c r="EO423" s="13" t="s">
        <v>3</v>
      </c>
      <c r="EP423" s="13"/>
      <c r="EQ423" s="13">
        <v>132096</v>
      </c>
      <c r="ER423" s="13">
        <v>1304.44</v>
      </c>
      <c r="ES423" s="13">
        <v>1304.44</v>
      </c>
      <c r="ET423" s="13">
        <v>0</v>
      </c>
      <c r="EU423" s="13">
        <v>0</v>
      </c>
      <c r="EV423" s="13">
        <v>0</v>
      </c>
      <c r="EW423" s="13">
        <v>0</v>
      </c>
      <c r="EX423" s="13">
        <v>0</v>
      </c>
      <c r="EY423" s="13">
        <v>0</v>
      </c>
      <c r="EZ423" s="13">
        <v>5</v>
      </c>
      <c r="FA423" s="13"/>
      <c r="FB423" s="13"/>
      <c r="FC423" s="13">
        <v>0</v>
      </c>
      <c r="FD423" s="13">
        <v>18</v>
      </c>
      <c r="FE423" s="13"/>
      <c r="FF423" s="13">
        <v>1241.6099999999999</v>
      </c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>
        <v>0</v>
      </c>
      <c r="FR423" s="13">
        <v>0</v>
      </c>
      <c r="FS423" s="13">
        <v>0</v>
      </c>
      <c r="FT423" s="13"/>
      <c r="FU423" s="13"/>
      <c r="FV423" s="13"/>
      <c r="FW423" s="13"/>
      <c r="FX423" s="13">
        <v>0</v>
      </c>
      <c r="FY423" s="13">
        <v>0</v>
      </c>
      <c r="FZ423" s="13"/>
      <c r="GA423" s="13" t="s">
        <v>483</v>
      </c>
      <c r="GB423" s="13"/>
      <c r="GC423" s="13"/>
      <c r="GD423" s="13">
        <v>1</v>
      </c>
      <c r="GE423" s="13"/>
      <c r="GF423" s="13">
        <v>919867039</v>
      </c>
      <c r="GG423" s="13">
        <v>2</v>
      </c>
      <c r="GH423" s="13">
        <v>3</v>
      </c>
      <c r="GI423" s="13">
        <v>-2</v>
      </c>
      <c r="GJ423" s="13">
        <v>0</v>
      </c>
      <c r="GK423" s="13">
        <v>0</v>
      </c>
      <c r="GL423" s="13">
        <f t="shared" si="290"/>
        <v>0</v>
      </c>
      <c r="GM423" s="13">
        <f t="shared" si="291"/>
        <v>0</v>
      </c>
      <c r="GN423" s="13">
        <f t="shared" si="292"/>
        <v>0</v>
      </c>
      <c r="GO423" s="13">
        <f t="shared" si="293"/>
        <v>0</v>
      </c>
      <c r="GP423" s="13">
        <f t="shared" si="294"/>
        <v>0</v>
      </c>
      <c r="GQ423" s="13"/>
      <c r="GR423" s="13">
        <v>1</v>
      </c>
      <c r="GS423" s="13">
        <v>1</v>
      </c>
      <c r="GT423" s="13">
        <v>0</v>
      </c>
      <c r="GU423" s="13" t="s">
        <v>3</v>
      </c>
      <c r="GV423" s="13">
        <f t="shared" si="295"/>
        <v>0</v>
      </c>
      <c r="GW423" s="13">
        <v>1</v>
      </c>
      <c r="GX423" s="13">
        <f t="shared" si="296"/>
        <v>0</v>
      </c>
      <c r="GY423" s="13"/>
      <c r="GZ423" s="13"/>
      <c r="HA423" s="13">
        <v>0</v>
      </c>
      <c r="HB423" s="13">
        <v>0</v>
      </c>
      <c r="HC423" s="13">
        <f t="shared" si="297"/>
        <v>0</v>
      </c>
      <c r="HD423" s="13"/>
      <c r="HE423" s="13" t="s">
        <v>224</v>
      </c>
      <c r="HF423" s="13" t="s">
        <v>214</v>
      </c>
      <c r="HG423" s="13">
        <f t="shared" si="302"/>
        <v>0</v>
      </c>
      <c r="HH423" s="13"/>
      <c r="HI423" s="13"/>
      <c r="HJ423" s="13"/>
      <c r="HK423" s="13"/>
      <c r="HL423" s="13"/>
      <c r="HM423" s="13" t="s">
        <v>3</v>
      </c>
      <c r="HN423" s="13" t="s">
        <v>3</v>
      </c>
      <c r="HO423" s="13" t="s">
        <v>3</v>
      </c>
      <c r="HP423" s="13" t="s">
        <v>3</v>
      </c>
      <c r="HQ423" s="13" t="s">
        <v>3</v>
      </c>
      <c r="HR423" s="13"/>
      <c r="HS423" s="13">
        <v>0</v>
      </c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>
        <v>0</v>
      </c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</row>
    <row r="424" spans="1:255" x14ac:dyDescent="0.2">
      <c r="A424" s="11">
        <v>17</v>
      </c>
      <c r="B424" s="11">
        <v>1</v>
      </c>
      <c r="C424" s="11"/>
      <c r="D424" s="11"/>
      <c r="E424" s="11" t="s">
        <v>3</v>
      </c>
      <c r="F424" s="11" t="s">
        <v>359</v>
      </c>
      <c r="G424" s="11" t="s">
        <v>397</v>
      </c>
      <c r="H424" s="11" t="s">
        <v>361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f t="shared" si="262"/>
        <v>0</v>
      </c>
      <c r="O424" s="11">
        <f t="shared" si="263"/>
        <v>0</v>
      </c>
      <c r="P424" s="11">
        <f t="shared" si="264"/>
        <v>0</v>
      </c>
      <c r="Q424" s="11">
        <f t="shared" si="265"/>
        <v>0</v>
      </c>
      <c r="R424" s="11">
        <f t="shared" si="266"/>
        <v>0</v>
      </c>
      <c r="S424" s="11">
        <f t="shared" si="267"/>
        <v>0</v>
      </c>
      <c r="T424" s="11">
        <f t="shared" si="268"/>
        <v>0</v>
      </c>
      <c r="U424" s="11">
        <f t="shared" si="269"/>
        <v>0</v>
      </c>
      <c r="V424" s="11">
        <f t="shared" si="270"/>
        <v>0</v>
      </c>
      <c r="W424" s="11">
        <f t="shared" si="271"/>
        <v>0</v>
      </c>
      <c r="X424" s="11">
        <f t="shared" si="272"/>
        <v>0</v>
      </c>
      <c r="Y424" s="11">
        <f t="shared" si="273"/>
        <v>0</v>
      </c>
      <c r="Z424" s="11"/>
      <c r="AA424" s="11">
        <v>-1</v>
      </c>
      <c r="AB424" s="11">
        <f t="shared" si="274"/>
        <v>792.14</v>
      </c>
      <c r="AC424" s="11">
        <f t="shared" si="275"/>
        <v>792.14</v>
      </c>
      <c r="AD424" s="11">
        <f t="shared" si="276"/>
        <v>0</v>
      </c>
      <c r="AE424" s="11">
        <f t="shared" si="277"/>
        <v>0</v>
      </c>
      <c r="AF424" s="11">
        <f t="shared" si="278"/>
        <v>0</v>
      </c>
      <c r="AG424" s="11">
        <f t="shared" si="279"/>
        <v>0</v>
      </c>
      <c r="AH424" s="11">
        <f t="shared" si="280"/>
        <v>0</v>
      </c>
      <c r="AI424" s="11">
        <f t="shared" si="281"/>
        <v>0</v>
      </c>
      <c r="AJ424" s="11">
        <f t="shared" si="282"/>
        <v>0</v>
      </c>
      <c r="AK424" s="11">
        <v>792.14</v>
      </c>
      <c r="AL424" s="11">
        <v>792.14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1</v>
      </c>
      <c r="AW424" s="11">
        <v>1</v>
      </c>
      <c r="AX424" s="11"/>
      <c r="AY424" s="11"/>
      <c r="AZ424" s="11">
        <v>1</v>
      </c>
      <c r="BA424" s="11">
        <v>1</v>
      </c>
      <c r="BB424" s="11">
        <v>1</v>
      </c>
      <c r="BC424" s="11">
        <v>1</v>
      </c>
      <c r="BD424" s="11" t="s">
        <v>3</v>
      </c>
      <c r="BE424" s="11" t="s">
        <v>3</v>
      </c>
      <c r="BF424" s="11" t="s">
        <v>3</v>
      </c>
      <c r="BG424" s="11" t="s">
        <v>3</v>
      </c>
      <c r="BH424" s="11">
        <v>3</v>
      </c>
      <c r="BI424" s="11">
        <v>1</v>
      </c>
      <c r="BJ424" s="11" t="s">
        <v>3</v>
      </c>
      <c r="BK424" s="11"/>
      <c r="BL424" s="11"/>
      <c r="BM424" s="11">
        <v>1100</v>
      </c>
      <c r="BN424" s="11">
        <v>0</v>
      </c>
      <c r="BO424" s="11" t="s">
        <v>3</v>
      </c>
      <c r="BP424" s="11">
        <v>0</v>
      </c>
      <c r="BQ424" s="11">
        <v>8</v>
      </c>
      <c r="BR424" s="11">
        <v>0</v>
      </c>
      <c r="BS424" s="11">
        <v>1</v>
      </c>
      <c r="BT424" s="11">
        <v>1</v>
      </c>
      <c r="BU424" s="11">
        <v>1</v>
      </c>
      <c r="BV424" s="11">
        <v>1</v>
      </c>
      <c r="BW424" s="11">
        <v>1</v>
      </c>
      <c r="BX424" s="11">
        <v>1</v>
      </c>
      <c r="BY424" s="11" t="s">
        <v>3</v>
      </c>
      <c r="BZ424" s="11">
        <v>0</v>
      </c>
      <c r="CA424" s="11">
        <v>0</v>
      </c>
      <c r="CB424" s="11" t="s">
        <v>3</v>
      </c>
      <c r="CC424" s="11"/>
      <c r="CD424" s="11"/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 t="s">
        <v>3</v>
      </c>
      <c r="CO424" s="11">
        <v>0</v>
      </c>
      <c r="CP424" s="11">
        <f t="shared" si="283"/>
        <v>0</v>
      </c>
      <c r="CQ424" s="11">
        <f t="shared" si="298"/>
        <v>792.14</v>
      </c>
      <c r="CR424" s="11">
        <f t="shared" si="299"/>
        <v>0</v>
      </c>
      <c r="CS424" s="11">
        <f t="shared" si="284"/>
        <v>0</v>
      </c>
      <c r="CT424" s="11">
        <f t="shared" si="285"/>
        <v>0</v>
      </c>
      <c r="CU424" s="11">
        <f t="shared" si="286"/>
        <v>0</v>
      </c>
      <c r="CV424" s="11">
        <f t="shared" si="287"/>
        <v>0</v>
      </c>
      <c r="CW424" s="11">
        <f t="shared" si="288"/>
        <v>0</v>
      </c>
      <c r="CX424" s="11">
        <f t="shared" si="289"/>
        <v>0</v>
      </c>
      <c r="CY424" s="11">
        <f t="shared" si="300"/>
        <v>0</v>
      </c>
      <c r="CZ424" s="11">
        <f t="shared" si="301"/>
        <v>0</v>
      </c>
      <c r="DA424" s="11"/>
      <c r="DB424" s="11"/>
      <c r="DC424" s="11" t="s">
        <v>3</v>
      </c>
      <c r="DD424" s="11" t="s">
        <v>3</v>
      </c>
      <c r="DE424" s="11" t="s">
        <v>3</v>
      </c>
      <c r="DF424" s="11" t="s">
        <v>3</v>
      </c>
      <c r="DG424" s="11" t="s">
        <v>3</v>
      </c>
      <c r="DH424" s="11" t="s">
        <v>3</v>
      </c>
      <c r="DI424" s="11" t="s">
        <v>3</v>
      </c>
      <c r="DJ424" s="11" t="s">
        <v>3</v>
      </c>
      <c r="DK424" s="11" t="s">
        <v>3</v>
      </c>
      <c r="DL424" s="11" t="s">
        <v>3</v>
      </c>
      <c r="DM424" s="11" t="s">
        <v>3</v>
      </c>
      <c r="DN424" s="11">
        <v>0</v>
      </c>
      <c r="DO424" s="11">
        <v>0</v>
      </c>
      <c r="DP424" s="11">
        <v>1</v>
      </c>
      <c r="DQ424" s="11">
        <v>1</v>
      </c>
      <c r="DR424" s="11"/>
      <c r="DS424" s="11"/>
      <c r="DT424" s="11"/>
      <c r="DU424" s="11">
        <v>1010</v>
      </c>
      <c r="DV424" s="11" t="s">
        <v>361</v>
      </c>
      <c r="DW424" s="11" t="s">
        <v>361</v>
      </c>
      <c r="DX424" s="11">
        <v>1</v>
      </c>
      <c r="DY424" s="11"/>
      <c r="DZ424" s="11" t="s">
        <v>3</v>
      </c>
      <c r="EA424" s="11" t="s">
        <v>3</v>
      </c>
      <c r="EB424" s="11" t="s">
        <v>3</v>
      </c>
      <c r="EC424" s="11" t="s">
        <v>3</v>
      </c>
      <c r="ED424" s="11"/>
      <c r="EE424" s="11">
        <v>87477271</v>
      </c>
      <c r="EF424" s="11">
        <v>8</v>
      </c>
      <c r="EG424" s="11" t="s">
        <v>370</v>
      </c>
      <c r="EH424" s="11">
        <v>0</v>
      </c>
      <c r="EI424" s="11" t="s">
        <v>3</v>
      </c>
      <c r="EJ424" s="11">
        <v>1</v>
      </c>
      <c r="EK424" s="11">
        <v>1100</v>
      </c>
      <c r="EL424" s="11" t="s">
        <v>371</v>
      </c>
      <c r="EM424" s="11" t="s">
        <v>372</v>
      </c>
      <c r="EN424" s="11"/>
      <c r="EO424" s="11" t="s">
        <v>3</v>
      </c>
      <c r="EP424" s="11"/>
      <c r="EQ424" s="11">
        <v>132096</v>
      </c>
      <c r="ER424" s="11">
        <v>792.14</v>
      </c>
      <c r="ES424" s="11">
        <v>792.14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5</v>
      </c>
      <c r="FA424" s="11"/>
      <c r="FB424" s="11"/>
      <c r="FC424" s="11">
        <v>0</v>
      </c>
      <c r="FD424" s="11">
        <v>18</v>
      </c>
      <c r="FE424" s="11"/>
      <c r="FF424" s="11">
        <v>753.99</v>
      </c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>
        <v>0</v>
      </c>
      <c r="FR424" s="11">
        <v>0</v>
      </c>
      <c r="FS424" s="11">
        <v>0</v>
      </c>
      <c r="FT424" s="11"/>
      <c r="FU424" s="11"/>
      <c r="FV424" s="11"/>
      <c r="FW424" s="11"/>
      <c r="FX424" s="11">
        <v>0</v>
      </c>
      <c r="FY424" s="11">
        <v>0</v>
      </c>
      <c r="FZ424" s="11"/>
      <c r="GA424" s="11" t="s">
        <v>484</v>
      </c>
      <c r="GB424" s="11"/>
      <c r="GC424" s="11"/>
      <c r="GD424" s="11">
        <v>1</v>
      </c>
      <c r="GE424" s="11"/>
      <c r="GF424" s="11">
        <v>-954271782</v>
      </c>
      <c r="GG424" s="11">
        <v>2</v>
      </c>
      <c r="GH424" s="11">
        <v>3</v>
      </c>
      <c r="GI424" s="11">
        <v>-2</v>
      </c>
      <c r="GJ424" s="11">
        <v>0</v>
      </c>
      <c r="GK424" s="11">
        <v>0</v>
      </c>
      <c r="GL424" s="11">
        <f t="shared" si="290"/>
        <v>0</v>
      </c>
      <c r="GM424" s="11">
        <f t="shared" si="291"/>
        <v>0</v>
      </c>
      <c r="GN424" s="11">
        <f t="shared" si="292"/>
        <v>0</v>
      </c>
      <c r="GO424" s="11">
        <f t="shared" si="293"/>
        <v>0</v>
      </c>
      <c r="GP424" s="11">
        <f t="shared" si="294"/>
        <v>0</v>
      </c>
      <c r="GQ424" s="11"/>
      <c r="GR424" s="11">
        <v>1</v>
      </c>
      <c r="GS424" s="11">
        <v>1</v>
      </c>
      <c r="GT424" s="11">
        <v>0</v>
      </c>
      <c r="GU424" s="11" t="s">
        <v>3</v>
      </c>
      <c r="GV424" s="11">
        <f t="shared" si="295"/>
        <v>0</v>
      </c>
      <c r="GW424" s="11">
        <v>1</v>
      </c>
      <c r="GX424" s="11">
        <f t="shared" si="296"/>
        <v>0</v>
      </c>
      <c r="GY424" s="11"/>
      <c r="GZ424" s="11"/>
      <c r="HA424" s="11">
        <v>0</v>
      </c>
      <c r="HB424" s="11">
        <v>0</v>
      </c>
      <c r="HC424" s="11">
        <f t="shared" si="297"/>
        <v>0</v>
      </c>
      <c r="HD424" s="11"/>
      <c r="HE424" s="11" t="s">
        <v>224</v>
      </c>
      <c r="HF424" s="11" t="s">
        <v>214</v>
      </c>
      <c r="HG424" s="11">
        <f t="shared" si="302"/>
        <v>0</v>
      </c>
      <c r="HH424" s="11"/>
      <c r="HI424" s="11"/>
      <c r="HJ424" s="11"/>
      <c r="HK424" s="11"/>
      <c r="HL424" s="11"/>
      <c r="HM424" s="11" t="s">
        <v>3</v>
      </c>
      <c r="HN424" s="11" t="s">
        <v>3</v>
      </c>
      <c r="HO424" s="11" t="s">
        <v>3</v>
      </c>
      <c r="HP424" s="11" t="s">
        <v>3</v>
      </c>
      <c r="HQ424" s="11" t="s">
        <v>3</v>
      </c>
      <c r="HR424" s="11"/>
      <c r="HS424" s="11">
        <v>0</v>
      </c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>
        <v>0</v>
      </c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</row>
    <row r="425" spans="1:255" x14ac:dyDescent="0.2">
      <c r="A425" s="13">
        <v>17</v>
      </c>
      <c r="B425" s="13">
        <v>1</v>
      </c>
      <c r="C425" s="13"/>
      <c r="D425" s="13"/>
      <c r="E425" s="13" t="s">
        <v>3</v>
      </c>
      <c r="F425" s="13" t="s">
        <v>359</v>
      </c>
      <c r="G425" s="13" t="s">
        <v>397</v>
      </c>
      <c r="H425" s="13" t="s">
        <v>361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f t="shared" si="262"/>
        <v>0</v>
      </c>
      <c r="O425" s="13">
        <f t="shared" si="263"/>
        <v>0</v>
      </c>
      <c r="P425" s="13">
        <f t="shared" si="264"/>
        <v>0</v>
      </c>
      <c r="Q425" s="13">
        <f t="shared" si="265"/>
        <v>0</v>
      </c>
      <c r="R425" s="13">
        <f t="shared" si="266"/>
        <v>0</v>
      </c>
      <c r="S425" s="13">
        <f t="shared" si="267"/>
        <v>0</v>
      </c>
      <c r="T425" s="13">
        <f t="shared" si="268"/>
        <v>0</v>
      </c>
      <c r="U425" s="13">
        <f t="shared" si="269"/>
        <v>0</v>
      </c>
      <c r="V425" s="13">
        <f t="shared" si="270"/>
        <v>0</v>
      </c>
      <c r="W425" s="13">
        <f t="shared" si="271"/>
        <v>0</v>
      </c>
      <c r="X425" s="13">
        <f t="shared" si="272"/>
        <v>0</v>
      </c>
      <c r="Y425" s="13">
        <f t="shared" si="273"/>
        <v>0</v>
      </c>
      <c r="Z425" s="13"/>
      <c r="AA425" s="13">
        <v>-1</v>
      </c>
      <c r="AB425" s="13">
        <f t="shared" si="274"/>
        <v>792.14</v>
      </c>
      <c r="AC425" s="13">
        <f t="shared" si="275"/>
        <v>792.14</v>
      </c>
      <c r="AD425" s="13">
        <f t="shared" si="276"/>
        <v>0</v>
      </c>
      <c r="AE425" s="13">
        <f t="shared" si="277"/>
        <v>0</v>
      </c>
      <c r="AF425" s="13">
        <f t="shared" si="278"/>
        <v>0</v>
      </c>
      <c r="AG425" s="13">
        <f t="shared" si="279"/>
        <v>0</v>
      </c>
      <c r="AH425" s="13">
        <f t="shared" si="280"/>
        <v>0</v>
      </c>
      <c r="AI425" s="13">
        <f t="shared" si="281"/>
        <v>0</v>
      </c>
      <c r="AJ425" s="13">
        <f t="shared" si="282"/>
        <v>0</v>
      </c>
      <c r="AK425" s="13">
        <v>792.14</v>
      </c>
      <c r="AL425" s="13">
        <v>792.14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1</v>
      </c>
      <c r="AW425" s="13">
        <v>1</v>
      </c>
      <c r="AX425" s="13"/>
      <c r="AY425" s="13"/>
      <c r="AZ425" s="13">
        <v>1</v>
      </c>
      <c r="BA425" s="13">
        <v>1</v>
      </c>
      <c r="BB425" s="13">
        <v>1</v>
      </c>
      <c r="BC425" s="13">
        <v>1</v>
      </c>
      <c r="BD425" s="13" t="s">
        <v>3</v>
      </c>
      <c r="BE425" s="13" t="s">
        <v>3</v>
      </c>
      <c r="BF425" s="13" t="s">
        <v>3</v>
      </c>
      <c r="BG425" s="13" t="s">
        <v>3</v>
      </c>
      <c r="BH425" s="13">
        <v>3</v>
      </c>
      <c r="BI425" s="13">
        <v>1</v>
      </c>
      <c r="BJ425" s="13" t="s">
        <v>3</v>
      </c>
      <c r="BK425" s="13"/>
      <c r="BL425" s="13"/>
      <c r="BM425" s="13">
        <v>1100</v>
      </c>
      <c r="BN425" s="13">
        <v>0</v>
      </c>
      <c r="BO425" s="13" t="s">
        <v>3</v>
      </c>
      <c r="BP425" s="13">
        <v>0</v>
      </c>
      <c r="BQ425" s="13">
        <v>8</v>
      </c>
      <c r="BR425" s="13">
        <v>0</v>
      </c>
      <c r="BS425" s="13">
        <v>1</v>
      </c>
      <c r="BT425" s="13">
        <v>1</v>
      </c>
      <c r="BU425" s="13">
        <v>1</v>
      </c>
      <c r="BV425" s="13">
        <v>1</v>
      </c>
      <c r="BW425" s="13">
        <v>1</v>
      </c>
      <c r="BX425" s="13">
        <v>1</v>
      </c>
      <c r="BY425" s="13" t="s">
        <v>3</v>
      </c>
      <c r="BZ425" s="13">
        <v>0</v>
      </c>
      <c r="CA425" s="13">
        <v>0</v>
      </c>
      <c r="CB425" s="13" t="s">
        <v>3</v>
      </c>
      <c r="CC425" s="13"/>
      <c r="CD425" s="13"/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3">
        <v>0</v>
      </c>
      <c r="CL425" s="13">
        <v>0</v>
      </c>
      <c r="CM425" s="13">
        <v>0</v>
      </c>
      <c r="CN425" s="13" t="s">
        <v>3</v>
      </c>
      <c r="CO425" s="13">
        <v>0</v>
      </c>
      <c r="CP425" s="13">
        <f t="shared" si="283"/>
        <v>0</v>
      </c>
      <c r="CQ425" s="13">
        <f t="shared" si="298"/>
        <v>792.14</v>
      </c>
      <c r="CR425" s="13">
        <f t="shared" si="299"/>
        <v>0</v>
      </c>
      <c r="CS425" s="13">
        <f t="shared" si="284"/>
        <v>0</v>
      </c>
      <c r="CT425" s="13">
        <f t="shared" si="285"/>
        <v>0</v>
      </c>
      <c r="CU425" s="13">
        <f t="shared" si="286"/>
        <v>0</v>
      </c>
      <c r="CV425" s="13">
        <f t="shared" si="287"/>
        <v>0</v>
      </c>
      <c r="CW425" s="13">
        <f t="shared" si="288"/>
        <v>0</v>
      </c>
      <c r="CX425" s="13">
        <f t="shared" si="289"/>
        <v>0</v>
      </c>
      <c r="CY425" s="13">
        <f t="shared" si="300"/>
        <v>0</v>
      </c>
      <c r="CZ425" s="13">
        <f t="shared" si="301"/>
        <v>0</v>
      </c>
      <c r="DA425" s="13"/>
      <c r="DB425" s="13"/>
      <c r="DC425" s="13" t="s">
        <v>3</v>
      </c>
      <c r="DD425" s="13" t="s">
        <v>3</v>
      </c>
      <c r="DE425" s="13" t="s">
        <v>3</v>
      </c>
      <c r="DF425" s="13" t="s">
        <v>3</v>
      </c>
      <c r="DG425" s="13" t="s">
        <v>3</v>
      </c>
      <c r="DH425" s="13" t="s">
        <v>3</v>
      </c>
      <c r="DI425" s="13" t="s">
        <v>3</v>
      </c>
      <c r="DJ425" s="13" t="s">
        <v>3</v>
      </c>
      <c r="DK425" s="13" t="s">
        <v>3</v>
      </c>
      <c r="DL425" s="13" t="s">
        <v>3</v>
      </c>
      <c r="DM425" s="13" t="s">
        <v>3</v>
      </c>
      <c r="DN425" s="13">
        <v>0</v>
      </c>
      <c r="DO425" s="13">
        <v>0</v>
      </c>
      <c r="DP425" s="13">
        <v>1</v>
      </c>
      <c r="DQ425" s="13">
        <v>1</v>
      </c>
      <c r="DR425" s="13"/>
      <c r="DS425" s="13"/>
      <c r="DT425" s="13"/>
      <c r="DU425" s="13">
        <v>1010</v>
      </c>
      <c r="DV425" s="13" t="s">
        <v>361</v>
      </c>
      <c r="DW425" s="13" t="s">
        <v>361</v>
      </c>
      <c r="DX425" s="13">
        <v>1</v>
      </c>
      <c r="DY425" s="13"/>
      <c r="DZ425" s="13" t="s">
        <v>3</v>
      </c>
      <c r="EA425" s="13" t="s">
        <v>3</v>
      </c>
      <c r="EB425" s="13" t="s">
        <v>3</v>
      </c>
      <c r="EC425" s="13" t="s">
        <v>3</v>
      </c>
      <c r="ED425" s="13"/>
      <c r="EE425" s="13">
        <v>87477271</v>
      </c>
      <c r="EF425" s="13">
        <v>8</v>
      </c>
      <c r="EG425" s="13" t="s">
        <v>370</v>
      </c>
      <c r="EH425" s="13">
        <v>0</v>
      </c>
      <c r="EI425" s="13" t="s">
        <v>3</v>
      </c>
      <c r="EJ425" s="13">
        <v>1</v>
      </c>
      <c r="EK425" s="13">
        <v>1100</v>
      </c>
      <c r="EL425" s="13" t="s">
        <v>371</v>
      </c>
      <c r="EM425" s="13" t="s">
        <v>372</v>
      </c>
      <c r="EN425" s="13"/>
      <c r="EO425" s="13" t="s">
        <v>3</v>
      </c>
      <c r="EP425" s="13"/>
      <c r="EQ425" s="13">
        <v>132096</v>
      </c>
      <c r="ER425" s="13">
        <v>792.14</v>
      </c>
      <c r="ES425" s="13">
        <v>792.14</v>
      </c>
      <c r="ET425" s="13">
        <v>0</v>
      </c>
      <c r="EU425" s="13">
        <v>0</v>
      </c>
      <c r="EV425" s="13">
        <v>0</v>
      </c>
      <c r="EW425" s="13">
        <v>0</v>
      </c>
      <c r="EX425" s="13">
        <v>0</v>
      </c>
      <c r="EY425" s="13">
        <v>0</v>
      </c>
      <c r="EZ425" s="13">
        <v>5</v>
      </c>
      <c r="FA425" s="13"/>
      <c r="FB425" s="13"/>
      <c r="FC425" s="13">
        <v>0</v>
      </c>
      <c r="FD425" s="13">
        <v>18</v>
      </c>
      <c r="FE425" s="13"/>
      <c r="FF425" s="13">
        <v>753.99</v>
      </c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>
        <v>0</v>
      </c>
      <c r="FR425" s="13">
        <v>0</v>
      </c>
      <c r="FS425" s="13">
        <v>0</v>
      </c>
      <c r="FT425" s="13"/>
      <c r="FU425" s="13"/>
      <c r="FV425" s="13"/>
      <c r="FW425" s="13"/>
      <c r="FX425" s="13">
        <v>0</v>
      </c>
      <c r="FY425" s="13">
        <v>0</v>
      </c>
      <c r="FZ425" s="13"/>
      <c r="GA425" s="13" t="s">
        <v>484</v>
      </c>
      <c r="GB425" s="13"/>
      <c r="GC425" s="13"/>
      <c r="GD425" s="13">
        <v>1</v>
      </c>
      <c r="GE425" s="13"/>
      <c r="GF425" s="13">
        <v>-954271782</v>
      </c>
      <c r="GG425" s="13">
        <v>2</v>
      </c>
      <c r="GH425" s="13">
        <v>3</v>
      </c>
      <c r="GI425" s="13">
        <v>-2</v>
      </c>
      <c r="GJ425" s="13">
        <v>0</v>
      </c>
      <c r="GK425" s="13">
        <v>0</v>
      </c>
      <c r="GL425" s="13">
        <f t="shared" si="290"/>
        <v>0</v>
      </c>
      <c r="GM425" s="13">
        <f t="shared" si="291"/>
        <v>0</v>
      </c>
      <c r="GN425" s="13">
        <f t="shared" si="292"/>
        <v>0</v>
      </c>
      <c r="GO425" s="13">
        <f t="shared" si="293"/>
        <v>0</v>
      </c>
      <c r="GP425" s="13">
        <f t="shared" si="294"/>
        <v>0</v>
      </c>
      <c r="GQ425" s="13"/>
      <c r="GR425" s="13">
        <v>1</v>
      </c>
      <c r="GS425" s="13">
        <v>1</v>
      </c>
      <c r="GT425" s="13">
        <v>0</v>
      </c>
      <c r="GU425" s="13" t="s">
        <v>3</v>
      </c>
      <c r="GV425" s="13">
        <f t="shared" si="295"/>
        <v>0</v>
      </c>
      <c r="GW425" s="13">
        <v>1</v>
      </c>
      <c r="GX425" s="13">
        <f t="shared" si="296"/>
        <v>0</v>
      </c>
      <c r="GY425" s="13"/>
      <c r="GZ425" s="13"/>
      <c r="HA425" s="13">
        <v>0</v>
      </c>
      <c r="HB425" s="13">
        <v>0</v>
      </c>
      <c r="HC425" s="13">
        <f t="shared" si="297"/>
        <v>0</v>
      </c>
      <c r="HD425" s="13"/>
      <c r="HE425" s="13" t="s">
        <v>224</v>
      </c>
      <c r="HF425" s="13" t="s">
        <v>214</v>
      </c>
      <c r="HG425" s="13">
        <f t="shared" si="302"/>
        <v>0</v>
      </c>
      <c r="HH425" s="13"/>
      <c r="HI425" s="13"/>
      <c r="HJ425" s="13"/>
      <c r="HK425" s="13"/>
      <c r="HL425" s="13"/>
      <c r="HM425" s="13" t="s">
        <v>3</v>
      </c>
      <c r="HN425" s="13" t="s">
        <v>3</v>
      </c>
      <c r="HO425" s="13" t="s">
        <v>3</v>
      </c>
      <c r="HP425" s="13" t="s">
        <v>3</v>
      </c>
      <c r="HQ425" s="13" t="s">
        <v>3</v>
      </c>
      <c r="HR425" s="13"/>
      <c r="HS425" s="13">
        <v>0</v>
      </c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>
        <v>0</v>
      </c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</row>
    <row r="426" spans="1:255" x14ac:dyDescent="0.2">
      <c r="A426" s="11">
        <v>17</v>
      </c>
      <c r="B426" s="11">
        <v>1</v>
      </c>
      <c r="C426" s="11"/>
      <c r="D426" s="11"/>
      <c r="E426" s="11" t="s">
        <v>3</v>
      </c>
      <c r="F426" s="11" t="s">
        <v>359</v>
      </c>
      <c r="G426" s="11" t="s">
        <v>485</v>
      </c>
      <c r="H426" s="11" t="s">
        <v>361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f t="shared" si="262"/>
        <v>0</v>
      </c>
      <c r="O426" s="11">
        <f t="shared" si="263"/>
        <v>0</v>
      </c>
      <c r="P426" s="11">
        <f t="shared" si="264"/>
        <v>0</v>
      </c>
      <c r="Q426" s="11">
        <f t="shared" si="265"/>
        <v>0</v>
      </c>
      <c r="R426" s="11">
        <f t="shared" si="266"/>
        <v>0</v>
      </c>
      <c r="S426" s="11">
        <f t="shared" si="267"/>
        <v>0</v>
      </c>
      <c r="T426" s="11">
        <f t="shared" si="268"/>
        <v>0</v>
      </c>
      <c r="U426" s="11">
        <f t="shared" si="269"/>
        <v>0</v>
      </c>
      <c r="V426" s="11">
        <f t="shared" si="270"/>
        <v>0</v>
      </c>
      <c r="W426" s="11">
        <f t="shared" si="271"/>
        <v>0</v>
      </c>
      <c r="X426" s="11">
        <f t="shared" si="272"/>
        <v>0</v>
      </c>
      <c r="Y426" s="11">
        <f t="shared" si="273"/>
        <v>0</v>
      </c>
      <c r="Z426" s="11"/>
      <c r="AA426" s="11">
        <v>-1</v>
      </c>
      <c r="AB426" s="11">
        <f t="shared" si="274"/>
        <v>91.76</v>
      </c>
      <c r="AC426" s="11">
        <f t="shared" si="275"/>
        <v>91.76</v>
      </c>
      <c r="AD426" s="11">
        <f t="shared" si="276"/>
        <v>0</v>
      </c>
      <c r="AE426" s="11">
        <f t="shared" si="277"/>
        <v>0</v>
      </c>
      <c r="AF426" s="11">
        <f t="shared" si="278"/>
        <v>0</v>
      </c>
      <c r="AG426" s="11">
        <f t="shared" si="279"/>
        <v>0</v>
      </c>
      <c r="AH426" s="11">
        <f t="shared" si="280"/>
        <v>0</v>
      </c>
      <c r="AI426" s="11">
        <f t="shared" si="281"/>
        <v>0</v>
      </c>
      <c r="AJ426" s="11">
        <f t="shared" si="282"/>
        <v>0</v>
      </c>
      <c r="AK426" s="11">
        <v>91.76</v>
      </c>
      <c r="AL426" s="11">
        <v>91.76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1</v>
      </c>
      <c r="AW426" s="11">
        <v>1</v>
      </c>
      <c r="AX426" s="11"/>
      <c r="AY426" s="11"/>
      <c r="AZ426" s="11">
        <v>1</v>
      </c>
      <c r="BA426" s="11">
        <v>1</v>
      </c>
      <c r="BB426" s="11">
        <v>1</v>
      </c>
      <c r="BC426" s="11">
        <v>1</v>
      </c>
      <c r="BD426" s="11" t="s">
        <v>3</v>
      </c>
      <c r="BE426" s="11" t="s">
        <v>3</v>
      </c>
      <c r="BF426" s="11" t="s">
        <v>3</v>
      </c>
      <c r="BG426" s="11" t="s">
        <v>3</v>
      </c>
      <c r="BH426" s="11">
        <v>3</v>
      </c>
      <c r="BI426" s="11">
        <v>1</v>
      </c>
      <c r="BJ426" s="11" t="s">
        <v>3</v>
      </c>
      <c r="BK426" s="11"/>
      <c r="BL426" s="11"/>
      <c r="BM426" s="11">
        <v>1100</v>
      </c>
      <c r="BN426" s="11">
        <v>0</v>
      </c>
      <c r="BO426" s="11" t="s">
        <v>3</v>
      </c>
      <c r="BP426" s="11">
        <v>0</v>
      </c>
      <c r="BQ426" s="11">
        <v>8</v>
      </c>
      <c r="BR426" s="11">
        <v>0</v>
      </c>
      <c r="BS426" s="11">
        <v>1</v>
      </c>
      <c r="BT426" s="11">
        <v>1</v>
      </c>
      <c r="BU426" s="11">
        <v>1</v>
      </c>
      <c r="BV426" s="11">
        <v>1</v>
      </c>
      <c r="BW426" s="11">
        <v>1</v>
      </c>
      <c r="BX426" s="11">
        <v>1</v>
      </c>
      <c r="BY426" s="11" t="s">
        <v>3</v>
      </c>
      <c r="BZ426" s="11">
        <v>0</v>
      </c>
      <c r="CA426" s="11">
        <v>0</v>
      </c>
      <c r="CB426" s="11" t="s">
        <v>3</v>
      </c>
      <c r="CC426" s="11"/>
      <c r="CD426" s="11"/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 t="s">
        <v>3</v>
      </c>
      <c r="CO426" s="11">
        <v>0</v>
      </c>
      <c r="CP426" s="11">
        <f t="shared" si="283"/>
        <v>0</v>
      </c>
      <c r="CQ426" s="11">
        <f t="shared" si="298"/>
        <v>91.76</v>
      </c>
      <c r="CR426" s="11">
        <f t="shared" si="299"/>
        <v>0</v>
      </c>
      <c r="CS426" s="11">
        <f t="shared" si="284"/>
        <v>0</v>
      </c>
      <c r="CT426" s="11">
        <f t="shared" si="285"/>
        <v>0</v>
      </c>
      <c r="CU426" s="11">
        <f t="shared" si="286"/>
        <v>0</v>
      </c>
      <c r="CV426" s="11">
        <f t="shared" si="287"/>
        <v>0</v>
      </c>
      <c r="CW426" s="11">
        <f t="shared" si="288"/>
        <v>0</v>
      </c>
      <c r="CX426" s="11">
        <f t="shared" si="289"/>
        <v>0</v>
      </c>
      <c r="CY426" s="11">
        <f t="shared" si="300"/>
        <v>0</v>
      </c>
      <c r="CZ426" s="11">
        <f t="shared" si="301"/>
        <v>0</v>
      </c>
      <c r="DA426" s="11"/>
      <c r="DB426" s="11"/>
      <c r="DC426" s="11" t="s">
        <v>3</v>
      </c>
      <c r="DD426" s="11" t="s">
        <v>3</v>
      </c>
      <c r="DE426" s="11" t="s">
        <v>3</v>
      </c>
      <c r="DF426" s="11" t="s">
        <v>3</v>
      </c>
      <c r="DG426" s="11" t="s">
        <v>3</v>
      </c>
      <c r="DH426" s="11" t="s">
        <v>3</v>
      </c>
      <c r="DI426" s="11" t="s">
        <v>3</v>
      </c>
      <c r="DJ426" s="11" t="s">
        <v>3</v>
      </c>
      <c r="DK426" s="11" t="s">
        <v>3</v>
      </c>
      <c r="DL426" s="11" t="s">
        <v>3</v>
      </c>
      <c r="DM426" s="11" t="s">
        <v>3</v>
      </c>
      <c r="DN426" s="11">
        <v>0</v>
      </c>
      <c r="DO426" s="11">
        <v>0</v>
      </c>
      <c r="DP426" s="11">
        <v>1</v>
      </c>
      <c r="DQ426" s="11">
        <v>1</v>
      </c>
      <c r="DR426" s="11"/>
      <c r="DS426" s="11"/>
      <c r="DT426" s="11"/>
      <c r="DU426" s="11">
        <v>1010</v>
      </c>
      <c r="DV426" s="11" t="s">
        <v>361</v>
      </c>
      <c r="DW426" s="11" t="s">
        <v>361</v>
      </c>
      <c r="DX426" s="11">
        <v>1</v>
      </c>
      <c r="DY426" s="11"/>
      <c r="DZ426" s="11" t="s">
        <v>3</v>
      </c>
      <c r="EA426" s="11" t="s">
        <v>3</v>
      </c>
      <c r="EB426" s="11" t="s">
        <v>3</v>
      </c>
      <c r="EC426" s="11" t="s">
        <v>3</v>
      </c>
      <c r="ED426" s="11"/>
      <c r="EE426" s="11">
        <v>87477271</v>
      </c>
      <c r="EF426" s="11">
        <v>8</v>
      </c>
      <c r="EG426" s="11" t="s">
        <v>370</v>
      </c>
      <c r="EH426" s="11">
        <v>0</v>
      </c>
      <c r="EI426" s="11" t="s">
        <v>3</v>
      </c>
      <c r="EJ426" s="11">
        <v>1</v>
      </c>
      <c r="EK426" s="11">
        <v>1100</v>
      </c>
      <c r="EL426" s="11" t="s">
        <v>371</v>
      </c>
      <c r="EM426" s="11" t="s">
        <v>372</v>
      </c>
      <c r="EN426" s="11"/>
      <c r="EO426" s="11" t="s">
        <v>3</v>
      </c>
      <c r="EP426" s="11"/>
      <c r="EQ426" s="11">
        <v>132096</v>
      </c>
      <c r="ER426" s="11">
        <v>91.76</v>
      </c>
      <c r="ES426" s="11">
        <v>91.76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5</v>
      </c>
      <c r="FA426" s="11"/>
      <c r="FB426" s="11"/>
      <c r="FC426" s="11">
        <v>0</v>
      </c>
      <c r="FD426" s="11">
        <v>18</v>
      </c>
      <c r="FE426" s="11"/>
      <c r="FF426" s="11">
        <v>87.34</v>
      </c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>
        <v>0</v>
      </c>
      <c r="FR426" s="11">
        <v>0</v>
      </c>
      <c r="FS426" s="11">
        <v>0</v>
      </c>
      <c r="FT426" s="11"/>
      <c r="FU426" s="11"/>
      <c r="FV426" s="11"/>
      <c r="FW426" s="11"/>
      <c r="FX426" s="11">
        <v>0</v>
      </c>
      <c r="FY426" s="11">
        <v>0</v>
      </c>
      <c r="FZ426" s="11"/>
      <c r="GA426" s="11" t="s">
        <v>486</v>
      </c>
      <c r="GB426" s="11"/>
      <c r="GC426" s="11"/>
      <c r="GD426" s="11">
        <v>1</v>
      </c>
      <c r="GE426" s="11"/>
      <c r="GF426" s="11">
        <v>-1494280209</v>
      </c>
      <c r="GG426" s="11">
        <v>2</v>
      </c>
      <c r="GH426" s="11">
        <v>3</v>
      </c>
      <c r="GI426" s="11">
        <v>-2</v>
      </c>
      <c r="GJ426" s="11">
        <v>0</v>
      </c>
      <c r="GK426" s="11">
        <v>0</v>
      </c>
      <c r="GL426" s="11">
        <f t="shared" si="290"/>
        <v>0</v>
      </c>
      <c r="GM426" s="11">
        <f t="shared" si="291"/>
        <v>0</v>
      </c>
      <c r="GN426" s="11">
        <f t="shared" si="292"/>
        <v>0</v>
      </c>
      <c r="GO426" s="11">
        <f t="shared" si="293"/>
        <v>0</v>
      </c>
      <c r="GP426" s="11">
        <f t="shared" si="294"/>
        <v>0</v>
      </c>
      <c r="GQ426" s="11"/>
      <c r="GR426" s="11">
        <v>1</v>
      </c>
      <c r="GS426" s="11">
        <v>1</v>
      </c>
      <c r="GT426" s="11">
        <v>0</v>
      </c>
      <c r="GU426" s="11" t="s">
        <v>3</v>
      </c>
      <c r="GV426" s="11">
        <f t="shared" si="295"/>
        <v>0</v>
      </c>
      <c r="GW426" s="11">
        <v>1</v>
      </c>
      <c r="GX426" s="11">
        <f t="shared" si="296"/>
        <v>0</v>
      </c>
      <c r="GY426" s="11"/>
      <c r="GZ426" s="11"/>
      <c r="HA426" s="11">
        <v>0</v>
      </c>
      <c r="HB426" s="11">
        <v>0</v>
      </c>
      <c r="HC426" s="11">
        <f t="shared" si="297"/>
        <v>0</v>
      </c>
      <c r="HD426" s="11"/>
      <c r="HE426" s="11" t="s">
        <v>224</v>
      </c>
      <c r="HF426" s="11" t="s">
        <v>214</v>
      </c>
      <c r="HG426" s="11">
        <f t="shared" si="302"/>
        <v>0</v>
      </c>
      <c r="HH426" s="11"/>
      <c r="HI426" s="11"/>
      <c r="HJ426" s="11"/>
      <c r="HK426" s="11"/>
      <c r="HL426" s="11"/>
      <c r="HM426" s="11" t="s">
        <v>3</v>
      </c>
      <c r="HN426" s="11" t="s">
        <v>3</v>
      </c>
      <c r="HO426" s="11" t="s">
        <v>3</v>
      </c>
      <c r="HP426" s="11" t="s">
        <v>3</v>
      </c>
      <c r="HQ426" s="11" t="s">
        <v>3</v>
      </c>
      <c r="HR426" s="11"/>
      <c r="HS426" s="11">
        <v>0</v>
      </c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>
        <v>0</v>
      </c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</row>
    <row r="427" spans="1:255" x14ac:dyDescent="0.2">
      <c r="A427" s="13">
        <v>17</v>
      </c>
      <c r="B427" s="13">
        <v>1</v>
      </c>
      <c r="C427" s="13"/>
      <c r="D427" s="13"/>
      <c r="E427" s="13" t="s">
        <v>3</v>
      </c>
      <c r="F427" s="13" t="s">
        <v>359</v>
      </c>
      <c r="G427" s="13" t="s">
        <v>485</v>
      </c>
      <c r="H427" s="13" t="s">
        <v>361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f t="shared" si="262"/>
        <v>0</v>
      </c>
      <c r="O427" s="13">
        <f t="shared" si="263"/>
        <v>0</v>
      </c>
      <c r="P427" s="13">
        <f t="shared" si="264"/>
        <v>0</v>
      </c>
      <c r="Q427" s="13">
        <f t="shared" si="265"/>
        <v>0</v>
      </c>
      <c r="R427" s="13">
        <f t="shared" si="266"/>
        <v>0</v>
      </c>
      <c r="S427" s="13">
        <f t="shared" si="267"/>
        <v>0</v>
      </c>
      <c r="T427" s="13">
        <f t="shared" si="268"/>
        <v>0</v>
      </c>
      <c r="U427" s="13">
        <f t="shared" si="269"/>
        <v>0</v>
      </c>
      <c r="V427" s="13">
        <f t="shared" si="270"/>
        <v>0</v>
      </c>
      <c r="W427" s="13">
        <f t="shared" si="271"/>
        <v>0</v>
      </c>
      <c r="X427" s="13">
        <f t="shared" si="272"/>
        <v>0</v>
      </c>
      <c r="Y427" s="13">
        <f t="shared" si="273"/>
        <v>0</v>
      </c>
      <c r="Z427" s="13"/>
      <c r="AA427" s="13">
        <v>-1</v>
      </c>
      <c r="AB427" s="13">
        <f t="shared" si="274"/>
        <v>91.76</v>
      </c>
      <c r="AC427" s="13">
        <f t="shared" si="275"/>
        <v>91.76</v>
      </c>
      <c r="AD427" s="13">
        <f t="shared" si="276"/>
        <v>0</v>
      </c>
      <c r="AE427" s="13">
        <f t="shared" si="277"/>
        <v>0</v>
      </c>
      <c r="AF427" s="13">
        <f t="shared" si="278"/>
        <v>0</v>
      </c>
      <c r="AG427" s="13">
        <f t="shared" si="279"/>
        <v>0</v>
      </c>
      <c r="AH427" s="13">
        <f t="shared" si="280"/>
        <v>0</v>
      </c>
      <c r="AI427" s="13">
        <f t="shared" si="281"/>
        <v>0</v>
      </c>
      <c r="AJ427" s="13">
        <f t="shared" si="282"/>
        <v>0</v>
      </c>
      <c r="AK427" s="13">
        <v>91.76</v>
      </c>
      <c r="AL427" s="13">
        <v>91.76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1</v>
      </c>
      <c r="AW427" s="13">
        <v>1</v>
      </c>
      <c r="AX427" s="13"/>
      <c r="AY427" s="13"/>
      <c r="AZ427" s="13">
        <v>1</v>
      </c>
      <c r="BA427" s="13">
        <v>1</v>
      </c>
      <c r="BB427" s="13">
        <v>1</v>
      </c>
      <c r="BC427" s="13">
        <v>1</v>
      </c>
      <c r="BD427" s="13" t="s">
        <v>3</v>
      </c>
      <c r="BE427" s="13" t="s">
        <v>3</v>
      </c>
      <c r="BF427" s="13" t="s">
        <v>3</v>
      </c>
      <c r="BG427" s="13" t="s">
        <v>3</v>
      </c>
      <c r="BH427" s="13">
        <v>3</v>
      </c>
      <c r="BI427" s="13">
        <v>1</v>
      </c>
      <c r="BJ427" s="13" t="s">
        <v>3</v>
      </c>
      <c r="BK427" s="13"/>
      <c r="BL427" s="13"/>
      <c r="BM427" s="13">
        <v>1100</v>
      </c>
      <c r="BN427" s="13">
        <v>0</v>
      </c>
      <c r="BO427" s="13" t="s">
        <v>3</v>
      </c>
      <c r="BP427" s="13">
        <v>0</v>
      </c>
      <c r="BQ427" s="13">
        <v>8</v>
      </c>
      <c r="BR427" s="13">
        <v>0</v>
      </c>
      <c r="BS427" s="13">
        <v>1</v>
      </c>
      <c r="BT427" s="13">
        <v>1</v>
      </c>
      <c r="BU427" s="13">
        <v>1</v>
      </c>
      <c r="BV427" s="13">
        <v>1</v>
      </c>
      <c r="BW427" s="13">
        <v>1</v>
      </c>
      <c r="BX427" s="13">
        <v>1</v>
      </c>
      <c r="BY427" s="13" t="s">
        <v>3</v>
      </c>
      <c r="BZ427" s="13">
        <v>0</v>
      </c>
      <c r="CA427" s="13">
        <v>0</v>
      </c>
      <c r="CB427" s="13" t="s">
        <v>3</v>
      </c>
      <c r="CC427" s="13"/>
      <c r="CD427" s="13"/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3">
        <v>0</v>
      </c>
      <c r="CL427" s="13">
        <v>0</v>
      </c>
      <c r="CM427" s="13">
        <v>0</v>
      </c>
      <c r="CN427" s="13" t="s">
        <v>3</v>
      </c>
      <c r="CO427" s="13">
        <v>0</v>
      </c>
      <c r="CP427" s="13">
        <f t="shared" si="283"/>
        <v>0</v>
      </c>
      <c r="CQ427" s="13">
        <f t="shared" si="298"/>
        <v>91.76</v>
      </c>
      <c r="CR427" s="13">
        <f t="shared" si="299"/>
        <v>0</v>
      </c>
      <c r="CS427" s="13">
        <f t="shared" si="284"/>
        <v>0</v>
      </c>
      <c r="CT427" s="13">
        <f t="shared" si="285"/>
        <v>0</v>
      </c>
      <c r="CU427" s="13">
        <f t="shared" si="286"/>
        <v>0</v>
      </c>
      <c r="CV427" s="13">
        <f t="shared" si="287"/>
        <v>0</v>
      </c>
      <c r="CW427" s="13">
        <f t="shared" si="288"/>
        <v>0</v>
      </c>
      <c r="CX427" s="13">
        <f t="shared" si="289"/>
        <v>0</v>
      </c>
      <c r="CY427" s="13">
        <f t="shared" si="300"/>
        <v>0</v>
      </c>
      <c r="CZ427" s="13">
        <f t="shared" si="301"/>
        <v>0</v>
      </c>
      <c r="DA427" s="13"/>
      <c r="DB427" s="13"/>
      <c r="DC427" s="13" t="s">
        <v>3</v>
      </c>
      <c r="DD427" s="13" t="s">
        <v>3</v>
      </c>
      <c r="DE427" s="13" t="s">
        <v>3</v>
      </c>
      <c r="DF427" s="13" t="s">
        <v>3</v>
      </c>
      <c r="DG427" s="13" t="s">
        <v>3</v>
      </c>
      <c r="DH427" s="13" t="s">
        <v>3</v>
      </c>
      <c r="DI427" s="13" t="s">
        <v>3</v>
      </c>
      <c r="DJ427" s="13" t="s">
        <v>3</v>
      </c>
      <c r="DK427" s="13" t="s">
        <v>3</v>
      </c>
      <c r="DL427" s="13" t="s">
        <v>3</v>
      </c>
      <c r="DM427" s="13" t="s">
        <v>3</v>
      </c>
      <c r="DN427" s="13">
        <v>0</v>
      </c>
      <c r="DO427" s="13">
        <v>0</v>
      </c>
      <c r="DP427" s="13">
        <v>1</v>
      </c>
      <c r="DQ427" s="13">
        <v>1</v>
      </c>
      <c r="DR427" s="13"/>
      <c r="DS427" s="13"/>
      <c r="DT427" s="13"/>
      <c r="DU427" s="13">
        <v>1010</v>
      </c>
      <c r="DV427" s="13" t="s">
        <v>361</v>
      </c>
      <c r="DW427" s="13" t="s">
        <v>361</v>
      </c>
      <c r="DX427" s="13">
        <v>1</v>
      </c>
      <c r="DY427" s="13"/>
      <c r="DZ427" s="13" t="s">
        <v>3</v>
      </c>
      <c r="EA427" s="13" t="s">
        <v>3</v>
      </c>
      <c r="EB427" s="13" t="s">
        <v>3</v>
      </c>
      <c r="EC427" s="13" t="s">
        <v>3</v>
      </c>
      <c r="ED427" s="13"/>
      <c r="EE427" s="13">
        <v>87477271</v>
      </c>
      <c r="EF427" s="13">
        <v>8</v>
      </c>
      <c r="EG427" s="13" t="s">
        <v>370</v>
      </c>
      <c r="EH427" s="13">
        <v>0</v>
      </c>
      <c r="EI427" s="13" t="s">
        <v>3</v>
      </c>
      <c r="EJ427" s="13">
        <v>1</v>
      </c>
      <c r="EK427" s="13">
        <v>1100</v>
      </c>
      <c r="EL427" s="13" t="s">
        <v>371</v>
      </c>
      <c r="EM427" s="13" t="s">
        <v>372</v>
      </c>
      <c r="EN427" s="13"/>
      <c r="EO427" s="13" t="s">
        <v>3</v>
      </c>
      <c r="EP427" s="13"/>
      <c r="EQ427" s="13">
        <v>132096</v>
      </c>
      <c r="ER427" s="13">
        <v>91.76</v>
      </c>
      <c r="ES427" s="13">
        <v>91.76</v>
      </c>
      <c r="ET427" s="13">
        <v>0</v>
      </c>
      <c r="EU427" s="13">
        <v>0</v>
      </c>
      <c r="EV427" s="13">
        <v>0</v>
      </c>
      <c r="EW427" s="13">
        <v>0</v>
      </c>
      <c r="EX427" s="13">
        <v>0</v>
      </c>
      <c r="EY427" s="13">
        <v>0</v>
      </c>
      <c r="EZ427" s="13">
        <v>5</v>
      </c>
      <c r="FA427" s="13"/>
      <c r="FB427" s="13"/>
      <c r="FC427" s="13">
        <v>0</v>
      </c>
      <c r="FD427" s="13">
        <v>18</v>
      </c>
      <c r="FE427" s="13"/>
      <c r="FF427" s="13">
        <v>87.34</v>
      </c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>
        <v>0</v>
      </c>
      <c r="FR427" s="13">
        <v>0</v>
      </c>
      <c r="FS427" s="13">
        <v>0</v>
      </c>
      <c r="FT427" s="13"/>
      <c r="FU427" s="13"/>
      <c r="FV427" s="13"/>
      <c r="FW427" s="13"/>
      <c r="FX427" s="13">
        <v>0</v>
      </c>
      <c r="FY427" s="13">
        <v>0</v>
      </c>
      <c r="FZ427" s="13"/>
      <c r="GA427" s="13" t="s">
        <v>486</v>
      </c>
      <c r="GB427" s="13"/>
      <c r="GC427" s="13"/>
      <c r="GD427" s="13">
        <v>1</v>
      </c>
      <c r="GE427" s="13"/>
      <c r="GF427" s="13">
        <v>-1494280209</v>
      </c>
      <c r="GG427" s="13">
        <v>2</v>
      </c>
      <c r="GH427" s="13">
        <v>3</v>
      </c>
      <c r="GI427" s="13">
        <v>-2</v>
      </c>
      <c r="GJ427" s="13">
        <v>0</v>
      </c>
      <c r="GK427" s="13">
        <v>0</v>
      </c>
      <c r="GL427" s="13">
        <f t="shared" si="290"/>
        <v>0</v>
      </c>
      <c r="GM427" s="13">
        <f t="shared" si="291"/>
        <v>0</v>
      </c>
      <c r="GN427" s="13">
        <f t="shared" si="292"/>
        <v>0</v>
      </c>
      <c r="GO427" s="13">
        <f t="shared" si="293"/>
        <v>0</v>
      </c>
      <c r="GP427" s="13">
        <f t="shared" si="294"/>
        <v>0</v>
      </c>
      <c r="GQ427" s="13"/>
      <c r="GR427" s="13">
        <v>1</v>
      </c>
      <c r="GS427" s="13">
        <v>1</v>
      </c>
      <c r="GT427" s="13">
        <v>0</v>
      </c>
      <c r="GU427" s="13" t="s">
        <v>3</v>
      </c>
      <c r="GV427" s="13">
        <f t="shared" si="295"/>
        <v>0</v>
      </c>
      <c r="GW427" s="13">
        <v>1</v>
      </c>
      <c r="GX427" s="13">
        <f t="shared" si="296"/>
        <v>0</v>
      </c>
      <c r="GY427" s="13"/>
      <c r="GZ427" s="13"/>
      <c r="HA427" s="13">
        <v>0</v>
      </c>
      <c r="HB427" s="13">
        <v>0</v>
      </c>
      <c r="HC427" s="13">
        <f t="shared" si="297"/>
        <v>0</v>
      </c>
      <c r="HD427" s="13"/>
      <c r="HE427" s="13" t="s">
        <v>224</v>
      </c>
      <c r="HF427" s="13" t="s">
        <v>214</v>
      </c>
      <c r="HG427" s="13">
        <f t="shared" si="302"/>
        <v>0</v>
      </c>
      <c r="HH427" s="13"/>
      <c r="HI427" s="13"/>
      <c r="HJ427" s="13"/>
      <c r="HK427" s="13"/>
      <c r="HL427" s="13"/>
      <c r="HM427" s="13" t="s">
        <v>3</v>
      </c>
      <c r="HN427" s="13" t="s">
        <v>3</v>
      </c>
      <c r="HO427" s="13" t="s">
        <v>3</v>
      </c>
      <c r="HP427" s="13" t="s">
        <v>3</v>
      </c>
      <c r="HQ427" s="13" t="s">
        <v>3</v>
      </c>
      <c r="HR427" s="13"/>
      <c r="HS427" s="13">
        <v>0</v>
      </c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>
        <v>0</v>
      </c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</row>
    <row r="428" spans="1:255" x14ac:dyDescent="0.2">
      <c r="A428" s="11">
        <v>17</v>
      </c>
      <c r="B428" s="11">
        <v>1</v>
      </c>
      <c r="C428" s="11"/>
      <c r="D428" s="11"/>
      <c r="E428" s="11" t="s">
        <v>3</v>
      </c>
      <c r="F428" s="11" t="s">
        <v>487</v>
      </c>
      <c r="G428" s="11" t="s">
        <v>488</v>
      </c>
      <c r="H428" s="11" t="s">
        <v>369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f t="shared" si="262"/>
        <v>0</v>
      </c>
      <c r="O428" s="11">
        <f t="shared" si="263"/>
        <v>0</v>
      </c>
      <c r="P428" s="11">
        <f t="shared" si="264"/>
        <v>0</v>
      </c>
      <c r="Q428" s="11">
        <f t="shared" si="265"/>
        <v>0</v>
      </c>
      <c r="R428" s="11">
        <f t="shared" si="266"/>
        <v>0</v>
      </c>
      <c r="S428" s="11">
        <f t="shared" si="267"/>
        <v>0</v>
      </c>
      <c r="T428" s="11">
        <f t="shared" si="268"/>
        <v>0</v>
      </c>
      <c r="U428" s="11">
        <f t="shared" si="269"/>
        <v>0</v>
      </c>
      <c r="V428" s="11">
        <f t="shared" si="270"/>
        <v>0</v>
      </c>
      <c r="W428" s="11">
        <f t="shared" si="271"/>
        <v>0</v>
      </c>
      <c r="X428" s="11">
        <f t="shared" si="272"/>
        <v>0</v>
      </c>
      <c r="Y428" s="11">
        <f t="shared" si="273"/>
        <v>0</v>
      </c>
      <c r="Z428" s="11"/>
      <c r="AA428" s="11">
        <v>-1</v>
      </c>
      <c r="AB428" s="11">
        <f t="shared" si="274"/>
        <v>342.71</v>
      </c>
      <c r="AC428" s="11">
        <f t="shared" si="275"/>
        <v>342.71</v>
      </c>
      <c r="AD428" s="11">
        <f t="shared" si="276"/>
        <v>0</v>
      </c>
      <c r="AE428" s="11">
        <f t="shared" si="277"/>
        <v>0</v>
      </c>
      <c r="AF428" s="11">
        <f t="shared" si="278"/>
        <v>0</v>
      </c>
      <c r="AG428" s="11">
        <f t="shared" si="279"/>
        <v>0</v>
      </c>
      <c r="AH428" s="11">
        <f t="shared" si="280"/>
        <v>0</v>
      </c>
      <c r="AI428" s="11">
        <f t="shared" si="281"/>
        <v>0</v>
      </c>
      <c r="AJ428" s="11">
        <f t="shared" si="282"/>
        <v>0</v>
      </c>
      <c r="AK428" s="11">
        <v>342.71</v>
      </c>
      <c r="AL428" s="11">
        <v>342.71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1</v>
      </c>
      <c r="AW428" s="11">
        <v>1</v>
      </c>
      <c r="AX428" s="11"/>
      <c r="AY428" s="11"/>
      <c r="AZ428" s="11">
        <v>1</v>
      </c>
      <c r="BA428" s="11">
        <v>1</v>
      </c>
      <c r="BB428" s="11">
        <v>1</v>
      </c>
      <c r="BC428" s="11">
        <v>1</v>
      </c>
      <c r="BD428" s="11" t="s">
        <v>3</v>
      </c>
      <c r="BE428" s="11" t="s">
        <v>3</v>
      </c>
      <c r="BF428" s="11" t="s">
        <v>3</v>
      </c>
      <c r="BG428" s="11" t="s">
        <v>3</v>
      </c>
      <c r="BH428" s="11">
        <v>3</v>
      </c>
      <c r="BI428" s="11">
        <v>1</v>
      </c>
      <c r="BJ428" s="11" t="s">
        <v>3</v>
      </c>
      <c r="BK428" s="11"/>
      <c r="BL428" s="11"/>
      <c r="BM428" s="11">
        <v>1100</v>
      </c>
      <c r="BN428" s="11">
        <v>0</v>
      </c>
      <c r="BO428" s="11" t="s">
        <v>3</v>
      </c>
      <c r="BP428" s="11">
        <v>0</v>
      </c>
      <c r="BQ428" s="11">
        <v>8</v>
      </c>
      <c r="BR428" s="11">
        <v>0</v>
      </c>
      <c r="BS428" s="11">
        <v>1</v>
      </c>
      <c r="BT428" s="11">
        <v>1</v>
      </c>
      <c r="BU428" s="11">
        <v>1</v>
      </c>
      <c r="BV428" s="11">
        <v>1</v>
      </c>
      <c r="BW428" s="11">
        <v>1</v>
      </c>
      <c r="BX428" s="11">
        <v>1</v>
      </c>
      <c r="BY428" s="11" t="s">
        <v>3</v>
      </c>
      <c r="BZ428" s="11">
        <v>0</v>
      </c>
      <c r="CA428" s="11">
        <v>0</v>
      </c>
      <c r="CB428" s="11" t="s">
        <v>3</v>
      </c>
      <c r="CC428" s="11"/>
      <c r="CD428" s="11"/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 t="s">
        <v>3</v>
      </c>
      <c r="CO428" s="11">
        <v>0</v>
      </c>
      <c r="CP428" s="11">
        <f t="shared" si="283"/>
        <v>0</v>
      </c>
      <c r="CQ428" s="11">
        <f t="shared" si="298"/>
        <v>342.71</v>
      </c>
      <c r="CR428" s="11">
        <f t="shared" si="299"/>
        <v>0</v>
      </c>
      <c r="CS428" s="11">
        <f t="shared" si="284"/>
        <v>0</v>
      </c>
      <c r="CT428" s="11">
        <f t="shared" si="285"/>
        <v>0</v>
      </c>
      <c r="CU428" s="11">
        <f t="shared" si="286"/>
        <v>0</v>
      </c>
      <c r="CV428" s="11">
        <f t="shared" si="287"/>
        <v>0</v>
      </c>
      <c r="CW428" s="11">
        <f t="shared" si="288"/>
        <v>0</v>
      </c>
      <c r="CX428" s="11">
        <f t="shared" si="289"/>
        <v>0</v>
      </c>
      <c r="CY428" s="11">
        <f t="shared" si="300"/>
        <v>0</v>
      </c>
      <c r="CZ428" s="11">
        <f t="shared" si="301"/>
        <v>0</v>
      </c>
      <c r="DA428" s="11"/>
      <c r="DB428" s="11"/>
      <c r="DC428" s="11" t="s">
        <v>3</v>
      </c>
      <c r="DD428" s="11" t="s">
        <v>3</v>
      </c>
      <c r="DE428" s="11" t="s">
        <v>3</v>
      </c>
      <c r="DF428" s="11" t="s">
        <v>3</v>
      </c>
      <c r="DG428" s="11" t="s">
        <v>3</v>
      </c>
      <c r="DH428" s="11" t="s">
        <v>3</v>
      </c>
      <c r="DI428" s="11" t="s">
        <v>3</v>
      </c>
      <c r="DJ428" s="11" t="s">
        <v>3</v>
      </c>
      <c r="DK428" s="11" t="s">
        <v>3</v>
      </c>
      <c r="DL428" s="11" t="s">
        <v>3</v>
      </c>
      <c r="DM428" s="11" t="s">
        <v>3</v>
      </c>
      <c r="DN428" s="11">
        <v>0</v>
      </c>
      <c r="DO428" s="11">
        <v>0</v>
      </c>
      <c r="DP428" s="11">
        <v>1</v>
      </c>
      <c r="DQ428" s="11">
        <v>1</v>
      </c>
      <c r="DR428" s="11"/>
      <c r="DS428" s="11"/>
      <c r="DT428" s="11"/>
      <c r="DU428" s="11">
        <v>1003</v>
      </c>
      <c r="DV428" s="11" t="s">
        <v>369</v>
      </c>
      <c r="DW428" s="11" t="s">
        <v>369</v>
      </c>
      <c r="DX428" s="11">
        <v>1</v>
      </c>
      <c r="DY428" s="11"/>
      <c r="DZ428" s="11" t="s">
        <v>3</v>
      </c>
      <c r="EA428" s="11" t="s">
        <v>3</v>
      </c>
      <c r="EB428" s="11" t="s">
        <v>3</v>
      </c>
      <c r="EC428" s="11" t="s">
        <v>3</v>
      </c>
      <c r="ED428" s="11"/>
      <c r="EE428" s="11">
        <v>87477271</v>
      </c>
      <c r="EF428" s="11">
        <v>8</v>
      </c>
      <c r="EG428" s="11" t="s">
        <v>370</v>
      </c>
      <c r="EH428" s="11">
        <v>0</v>
      </c>
      <c r="EI428" s="11" t="s">
        <v>3</v>
      </c>
      <c r="EJ428" s="11">
        <v>1</v>
      </c>
      <c r="EK428" s="11">
        <v>1100</v>
      </c>
      <c r="EL428" s="11" t="s">
        <v>371</v>
      </c>
      <c r="EM428" s="11" t="s">
        <v>372</v>
      </c>
      <c r="EN428" s="11"/>
      <c r="EO428" s="11" t="s">
        <v>3</v>
      </c>
      <c r="EP428" s="11"/>
      <c r="EQ428" s="11">
        <v>132096</v>
      </c>
      <c r="ER428" s="11">
        <v>342.71</v>
      </c>
      <c r="ES428" s="11">
        <v>342.71</v>
      </c>
      <c r="ET428" s="11">
        <v>0</v>
      </c>
      <c r="EU428" s="11">
        <v>0</v>
      </c>
      <c r="EV428" s="11">
        <v>0</v>
      </c>
      <c r="EW428" s="11">
        <v>0</v>
      </c>
      <c r="EX428" s="11">
        <v>0</v>
      </c>
      <c r="EY428" s="11">
        <v>0</v>
      </c>
      <c r="EZ428" s="11">
        <v>5</v>
      </c>
      <c r="FA428" s="11"/>
      <c r="FB428" s="11"/>
      <c r="FC428" s="11">
        <v>0</v>
      </c>
      <c r="FD428" s="11">
        <v>18</v>
      </c>
      <c r="FE428" s="11"/>
      <c r="FF428" s="11">
        <v>326.2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>
        <v>0</v>
      </c>
      <c r="FR428" s="11">
        <v>0</v>
      </c>
      <c r="FS428" s="11">
        <v>0</v>
      </c>
      <c r="FT428" s="11"/>
      <c r="FU428" s="11"/>
      <c r="FV428" s="11"/>
      <c r="FW428" s="11"/>
      <c r="FX428" s="11">
        <v>0</v>
      </c>
      <c r="FY428" s="11">
        <v>0</v>
      </c>
      <c r="FZ428" s="11"/>
      <c r="GA428" s="11" t="s">
        <v>489</v>
      </c>
      <c r="GB428" s="11"/>
      <c r="GC428" s="11"/>
      <c r="GD428" s="11">
        <v>1</v>
      </c>
      <c r="GE428" s="11"/>
      <c r="GF428" s="11">
        <v>-1939916068</v>
      </c>
      <c r="GG428" s="11">
        <v>2</v>
      </c>
      <c r="GH428" s="11">
        <v>3</v>
      </c>
      <c r="GI428" s="11">
        <v>-2</v>
      </c>
      <c r="GJ428" s="11">
        <v>0</v>
      </c>
      <c r="GK428" s="11">
        <v>0</v>
      </c>
      <c r="GL428" s="11">
        <f t="shared" si="290"/>
        <v>0</v>
      </c>
      <c r="GM428" s="11">
        <f t="shared" si="291"/>
        <v>0</v>
      </c>
      <c r="GN428" s="11">
        <f t="shared" si="292"/>
        <v>0</v>
      </c>
      <c r="GO428" s="11">
        <f t="shared" si="293"/>
        <v>0</v>
      </c>
      <c r="GP428" s="11">
        <f t="shared" si="294"/>
        <v>0</v>
      </c>
      <c r="GQ428" s="11"/>
      <c r="GR428" s="11">
        <v>1</v>
      </c>
      <c r="GS428" s="11">
        <v>1</v>
      </c>
      <c r="GT428" s="11">
        <v>0</v>
      </c>
      <c r="GU428" s="11" t="s">
        <v>3</v>
      </c>
      <c r="GV428" s="11">
        <f t="shared" si="295"/>
        <v>0</v>
      </c>
      <c r="GW428" s="11">
        <v>1</v>
      </c>
      <c r="GX428" s="11">
        <f t="shared" si="296"/>
        <v>0</v>
      </c>
      <c r="GY428" s="11"/>
      <c r="GZ428" s="11"/>
      <c r="HA428" s="11">
        <v>0</v>
      </c>
      <c r="HB428" s="11">
        <v>0</v>
      </c>
      <c r="HC428" s="11">
        <f t="shared" si="297"/>
        <v>0</v>
      </c>
      <c r="HD428" s="11"/>
      <c r="HE428" s="11" t="s">
        <v>224</v>
      </c>
      <c r="HF428" s="11" t="s">
        <v>214</v>
      </c>
      <c r="HG428" s="11">
        <f t="shared" si="302"/>
        <v>0</v>
      </c>
      <c r="HH428" s="11"/>
      <c r="HI428" s="11"/>
      <c r="HJ428" s="11"/>
      <c r="HK428" s="11"/>
      <c r="HL428" s="11"/>
      <c r="HM428" s="11" t="s">
        <v>3</v>
      </c>
      <c r="HN428" s="11" t="s">
        <v>3</v>
      </c>
      <c r="HO428" s="11" t="s">
        <v>3</v>
      </c>
      <c r="HP428" s="11" t="s">
        <v>3</v>
      </c>
      <c r="HQ428" s="11" t="s">
        <v>3</v>
      </c>
      <c r="HR428" s="11"/>
      <c r="HS428" s="11">
        <v>0</v>
      </c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>
        <v>0</v>
      </c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</row>
    <row r="429" spans="1:255" x14ac:dyDescent="0.2">
      <c r="A429" s="13">
        <v>17</v>
      </c>
      <c r="B429" s="13">
        <v>1</v>
      </c>
      <c r="C429" s="13"/>
      <c r="D429" s="13"/>
      <c r="E429" s="13" t="s">
        <v>3</v>
      </c>
      <c r="F429" s="13" t="s">
        <v>487</v>
      </c>
      <c r="G429" s="13" t="s">
        <v>488</v>
      </c>
      <c r="H429" s="13" t="s">
        <v>369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f t="shared" si="262"/>
        <v>0</v>
      </c>
      <c r="O429" s="13">
        <f t="shared" si="263"/>
        <v>0</v>
      </c>
      <c r="P429" s="13">
        <f t="shared" si="264"/>
        <v>0</v>
      </c>
      <c r="Q429" s="13">
        <f t="shared" si="265"/>
        <v>0</v>
      </c>
      <c r="R429" s="13">
        <f t="shared" si="266"/>
        <v>0</v>
      </c>
      <c r="S429" s="13">
        <f t="shared" si="267"/>
        <v>0</v>
      </c>
      <c r="T429" s="13">
        <f t="shared" si="268"/>
        <v>0</v>
      </c>
      <c r="U429" s="13">
        <f t="shared" si="269"/>
        <v>0</v>
      </c>
      <c r="V429" s="13">
        <f t="shared" si="270"/>
        <v>0</v>
      </c>
      <c r="W429" s="13">
        <f t="shared" si="271"/>
        <v>0</v>
      </c>
      <c r="X429" s="13">
        <f t="shared" si="272"/>
        <v>0</v>
      </c>
      <c r="Y429" s="13">
        <f t="shared" si="273"/>
        <v>0</v>
      </c>
      <c r="Z429" s="13"/>
      <c r="AA429" s="13">
        <v>-1</v>
      </c>
      <c r="AB429" s="13">
        <f t="shared" si="274"/>
        <v>342.71</v>
      </c>
      <c r="AC429" s="13">
        <f t="shared" si="275"/>
        <v>342.71</v>
      </c>
      <c r="AD429" s="13">
        <f t="shared" si="276"/>
        <v>0</v>
      </c>
      <c r="AE429" s="13">
        <f t="shared" si="277"/>
        <v>0</v>
      </c>
      <c r="AF429" s="13">
        <f t="shared" si="278"/>
        <v>0</v>
      </c>
      <c r="AG429" s="13">
        <f t="shared" si="279"/>
        <v>0</v>
      </c>
      <c r="AH429" s="13">
        <f t="shared" si="280"/>
        <v>0</v>
      </c>
      <c r="AI429" s="13">
        <f t="shared" si="281"/>
        <v>0</v>
      </c>
      <c r="AJ429" s="13">
        <f t="shared" si="282"/>
        <v>0</v>
      </c>
      <c r="AK429" s="13">
        <v>342.71</v>
      </c>
      <c r="AL429" s="13">
        <v>342.71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1</v>
      </c>
      <c r="AW429" s="13">
        <v>1</v>
      </c>
      <c r="AX429" s="13"/>
      <c r="AY429" s="13"/>
      <c r="AZ429" s="13">
        <v>1</v>
      </c>
      <c r="BA429" s="13">
        <v>1</v>
      </c>
      <c r="BB429" s="13">
        <v>1</v>
      </c>
      <c r="BC429" s="13">
        <v>1</v>
      </c>
      <c r="BD429" s="13" t="s">
        <v>3</v>
      </c>
      <c r="BE429" s="13" t="s">
        <v>3</v>
      </c>
      <c r="BF429" s="13" t="s">
        <v>3</v>
      </c>
      <c r="BG429" s="13" t="s">
        <v>3</v>
      </c>
      <c r="BH429" s="13">
        <v>3</v>
      </c>
      <c r="BI429" s="13">
        <v>1</v>
      </c>
      <c r="BJ429" s="13" t="s">
        <v>3</v>
      </c>
      <c r="BK429" s="13"/>
      <c r="BL429" s="13"/>
      <c r="BM429" s="13">
        <v>1100</v>
      </c>
      <c r="BN429" s="13">
        <v>0</v>
      </c>
      <c r="BO429" s="13" t="s">
        <v>3</v>
      </c>
      <c r="BP429" s="13">
        <v>0</v>
      </c>
      <c r="BQ429" s="13">
        <v>8</v>
      </c>
      <c r="BR429" s="13">
        <v>0</v>
      </c>
      <c r="BS429" s="13">
        <v>1</v>
      </c>
      <c r="BT429" s="13">
        <v>1</v>
      </c>
      <c r="BU429" s="13">
        <v>1</v>
      </c>
      <c r="BV429" s="13">
        <v>1</v>
      </c>
      <c r="BW429" s="13">
        <v>1</v>
      </c>
      <c r="BX429" s="13">
        <v>1</v>
      </c>
      <c r="BY429" s="13" t="s">
        <v>3</v>
      </c>
      <c r="BZ429" s="13">
        <v>0</v>
      </c>
      <c r="CA429" s="13">
        <v>0</v>
      </c>
      <c r="CB429" s="13" t="s">
        <v>3</v>
      </c>
      <c r="CC429" s="13"/>
      <c r="CD429" s="13"/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3">
        <v>0</v>
      </c>
      <c r="CL429" s="13">
        <v>0</v>
      </c>
      <c r="CM429" s="13">
        <v>0</v>
      </c>
      <c r="CN429" s="13" t="s">
        <v>3</v>
      </c>
      <c r="CO429" s="13">
        <v>0</v>
      </c>
      <c r="CP429" s="13">
        <f t="shared" si="283"/>
        <v>0</v>
      </c>
      <c r="CQ429" s="13">
        <f t="shared" si="298"/>
        <v>342.71</v>
      </c>
      <c r="CR429" s="13">
        <f t="shared" si="299"/>
        <v>0</v>
      </c>
      <c r="CS429" s="13">
        <f t="shared" si="284"/>
        <v>0</v>
      </c>
      <c r="CT429" s="13">
        <f t="shared" si="285"/>
        <v>0</v>
      </c>
      <c r="CU429" s="13">
        <f t="shared" si="286"/>
        <v>0</v>
      </c>
      <c r="CV429" s="13">
        <f t="shared" si="287"/>
        <v>0</v>
      </c>
      <c r="CW429" s="13">
        <f t="shared" si="288"/>
        <v>0</v>
      </c>
      <c r="CX429" s="13">
        <f t="shared" si="289"/>
        <v>0</v>
      </c>
      <c r="CY429" s="13">
        <f t="shared" si="300"/>
        <v>0</v>
      </c>
      <c r="CZ429" s="13">
        <f t="shared" si="301"/>
        <v>0</v>
      </c>
      <c r="DA429" s="13"/>
      <c r="DB429" s="13"/>
      <c r="DC429" s="13" t="s">
        <v>3</v>
      </c>
      <c r="DD429" s="13" t="s">
        <v>3</v>
      </c>
      <c r="DE429" s="13" t="s">
        <v>3</v>
      </c>
      <c r="DF429" s="13" t="s">
        <v>3</v>
      </c>
      <c r="DG429" s="13" t="s">
        <v>3</v>
      </c>
      <c r="DH429" s="13" t="s">
        <v>3</v>
      </c>
      <c r="DI429" s="13" t="s">
        <v>3</v>
      </c>
      <c r="DJ429" s="13" t="s">
        <v>3</v>
      </c>
      <c r="DK429" s="13" t="s">
        <v>3</v>
      </c>
      <c r="DL429" s="13" t="s">
        <v>3</v>
      </c>
      <c r="DM429" s="13" t="s">
        <v>3</v>
      </c>
      <c r="DN429" s="13">
        <v>0</v>
      </c>
      <c r="DO429" s="13">
        <v>0</v>
      </c>
      <c r="DP429" s="13">
        <v>1</v>
      </c>
      <c r="DQ429" s="13">
        <v>1</v>
      </c>
      <c r="DR429" s="13"/>
      <c r="DS429" s="13"/>
      <c r="DT429" s="13"/>
      <c r="DU429" s="13">
        <v>1003</v>
      </c>
      <c r="DV429" s="13" t="s">
        <v>369</v>
      </c>
      <c r="DW429" s="13" t="s">
        <v>369</v>
      </c>
      <c r="DX429" s="13">
        <v>1</v>
      </c>
      <c r="DY429" s="13"/>
      <c r="DZ429" s="13" t="s">
        <v>3</v>
      </c>
      <c r="EA429" s="13" t="s">
        <v>3</v>
      </c>
      <c r="EB429" s="13" t="s">
        <v>3</v>
      </c>
      <c r="EC429" s="13" t="s">
        <v>3</v>
      </c>
      <c r="ED429" s="13"/>
      <c r="EE429" s="13">
        <v>87477271</v>
      </c>
      <c r="EF429" s="13">
        <v>8</v>
      </c>
      <c r="EG429" s="13" t="s">
        <v>370</v>
      </c>
      <c r="EH429" s="13">
        <v>0</v>
      </c>
      <c r="EI429" s="13" t="s">
        <v>3</v>
      </c>
      <c r="EJ429" s="13">
        <v>1</v>
      </c>
      <c r="EK429" s="13">
        <v>1100</v>
      </c>
      <c r="EL429" s="13" t="s">
        <v>371</v>
      </c>
      <c r="EM429" s="13" t="s">
        <v>372</v>
      </c>
      <c r="EN429" s="13"/>
      <c r="EO429" s="13" t="s">
        <v>3</v>
      </c>
      <c r="EP429" s="13"/>
      <c r="EQ429" s="13">
        <v>132096</v>
      </c>
      <c r="ER429" s="13">
        <v>342.71</v>
      </c>
      <c r="ES429" s="13">
        <v>342.71</v>
      </c>
      <c r="ET429" s="13">
        <v>0</v>
      </c>
      <c r="EU429" s="13">
        <v>0</v>
      </c>
      <c r="EV429" s="13">
        <v>0</v>
      </c>
      <c r="EW429" s="13">
        <v>0</v>
      </c>
      <c r="EX429" s="13">
        <v>0</v>
      </c>
      <c r="EY429" s="13">
        <v>0</v>
      </c>
      <c r="EZ429" s="13">
        <v>5</v>
      </c>
      <c r="FA429" s="13"/>
      <c r="FB429" s="13"/>
      <c r="FC429" s="13">
        <v>0</v>
      </c>
      <c r="FD429" s="13">
        <v>18</v>
      </c>
      <c r="FE429" s="13"/>
      <c r="FF429" s="13">
        <v>326.2</v>
      </c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>
        <v>0</v>
      </c>
      <c r="FR429" s="13">
        <v>0</v>
      </c>
      <c r="FS429" s="13">
        <v>0</v>
      </c>
      <c r="FT429" s="13"/>
      <c r="FU429" s="13"/>
      <c r="FV429" s="13"/>
      <c r="FW429" s="13"/>
      <c r="FX429" s="13">
        <v>0</v>
      </c>
      <c r="FY429" s="13">
        <v>0</v>
      </c>
      <c r="FZ429" s="13"/>
      <c r="GA429" s="13" t="s">
        <v>489</v>
      </c>
      <c r="GB429" s="13"/>
      <c r="GC429" s="13"/>
      <c r="GD429" s="13">
        <v>1</v>
      </c>
      <c r="GE429" s="13"/>
      <c r="GF429" s="13">
        <v>-1939916068</v>
      </c>
      <c r="GG429" s="13">
        <v>2</v>
      </c>
      <c r="GH429" s="13">
        <v>3</v>
      </c>
      <c r="GI429" s="13">
        <v>-2</v>
      </c>
      <c r="GJ429" s="13">
        <v>0</v>
      </c>
      <c r="GK429" s="13">
        <v>0</v>
      </c>
      <c r="GL429" s="13">
        <f t="shared" si="290"/>
        <v>0</v>
      </c>
      <c r="GM429" s="13">
        <f t="shared" si="291"/>
        <v>0</v>
      </c>
      <c r="GN429" s="13">
        <f t="shared" si="292"/>
        <v>0</v>
      </c>
      <c r="GO429" s="13">
        <f t="shared" si="293"/>
        <v>0</v>
      </c>
      <c r="GP429" s="13">
        <f t="shared" si="294"/>
        <v>0</v>
      </c>
      <c r="GQ429" s="13"/>
      <c r="GR429" s="13">
        <v>1</v>
      </c>
      <c r="GS429" s="13">
        <v>1</v>
      </c>
      <c r="GT429" s="13">
        <v>0</v>
      </c>
      <c r="GU429" s="13" t="s">
        <v>3</v>
      </c>
      <c r="GV429" s="13">
        <f t="shared" si="295"/>
        <v>0</v>
      </c>
      <c r="GW429" s="13">
        <v>1</v>
      </c>
      <c r="GX429" s="13">
        <f t="shared" si="296"/>
        <v>0</v>
      </c>
      <c r="GY429" s="13"/>
      <c r="GZ429" s="13"/>
      <c r="HA429" s="13">
        <v>0</v>
      </c>
      <c r="HB429" s="13">
        <v>0</v>
      </c>
      <c r="HC429" s="13">
        <f t="shared" si="297"/>
        <v>0</v>
      </c>
      <c r="HD429" s="13"/>
      <c r="HE429" s="13" t="s">
        <v>224</v>
      </c>
      <c r="HF429" s="13" t="s">
        <v>214</v>
      </c>
      <c r="HG429" s="13">
        <f t="shared" si="302"/>
        <v>0</v>
      </c>
      <c r="HH429" s="13"/>
      <c r="HI429" s="13"/>
      <c r="HJ429" s="13"/>
      <c r="HK429" s="13"/>
      <c r="HL429" s="13"/>
      <c r="HM429" s="13" t="s">
        <v>3</v>
      </c>
      <c r="HN429" s="13" t="s">
        <v>3</v>
      </c>
      <c r="HO429" s="13" t="s">
        <v>3</v>
      </c>
      <c r="HP429" s="13" t="s">
        <v>3</v>
      </c>
      <c r="HQ429" s="13" t="s">
        <v>3</v>
      </c>
      <c r="HR429" s="13"/>
      <c r="HS429" s="13">
        <v>0</v>
      </c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>
        <v>0</v>
      </c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</row>
    <row r="430" spans="1:255" x14ac:dyDescent="0.2">
      <c r="A430" s="11">
        <v>17</v>
      </c>
      <c r="B430" s="11">
        <v>1</v>
      </c>
      <c r="C430" s="11"/>
      <c r="D430" s="11"/>
      <c r="E430" s="11" t="s">
        <v>3</v>
      </c>
      <c r="F430" s="11" t="s">
        <v>359</v>
      </c>
      <c r="G430" s="11" t="s">
        <v>490</v>
      </c>
      <c r="H430" s="11" t="s">
        <v>361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f t="shared" si="262"/>
        <v>0</v>
      </c>
      <c r="O430" s="11">
        <f t="shared" si="263"/>
        <v>0</v>
      </c>
      <c r="P430" s="11">
        <f t="shared" si="264"/>
        <v>0</v>
      </c>
      <c r="Q430" s="11">
        <f t="shared" si="265"/>
        <v>0</v>
      </c>
      <c r="R430" s="11">
        <f t="shared" si="266"/>
        <v>0</v>
      </c>
      <c r="S430" s="11">
        <f t="shared" si="267"/>
        <v>0</v>
      </c>
      <c r="T430" s="11">
        <f t="shared" si="268"/>
        <v>0</v>
      </c>
      <c r="U430" s="11">
        <f t="shared" si="269"/>
        <v>0</v>
      </c>
      <c r="V430" s="11">
        <f t="shared" si="270"/>
        <v>0</v>
      </c>
      <c r="W430" s="11">
        <f t="shared" si="271"/>
        <v>0</v>
      </c>
      <c r="X430" s="11">
        <f t="shared" si="272"/>
        <v>0</v>
      </c>
      <c r="Y430" s="11">
        <f t="shared" si="273"/>
        <v>0</v>
      </c>
      <c r="Z430" s="11"/>
      <c r="AA430" s="11">
        <v>-1</v>
      </c>
      <c r="AB430" s="11">
        <f t="shared" si="274"/>
        <v>56.54</v>
      </c>
      <c r="AC430" s="11">
        <f t="shared" si="275"/>
        <v>56.54</v>
      </c>
      <c r="AD430" s="11">
        <f t="shared" si="276"/>
        <v>0</v>
      </c>
      <c r="AE430" s="11">
        <f t="shared" si="277"/>
        <v>0</v>
      </c>
      <c r="AF430" s="11">
        <f t="shared" si="278"/>
        <v>0</v>
      </c>
      <c r="AG430" s="11">
        <f t="shared" si="279"/>
        <v>0</v>
      </c>
      <c r="AH430" s="11">
        <f t="shared" si="280"/>
        <v>0</v>
      </c>
      <c r="AI430" s="11">
        <f t="shared" si="281"/>
        <v>0</v>
      </c>
      <c r="AJ430" s="11">
        <f t="shared" si="282"/>
        <v>0</v>
      </c>
      <c r="AK430" s="11">
        <v>56.54</v>
      </c>
      <c r="AL430" s="11">
        <v>56.54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1</v>
      </c>
      <c r="AW430" s="11">
        <v>1</v>
      </c>
      <c r="AX430" s="11"/>
      <c r="AY430" s="11"/>
      <c r="AZ430" s="11">
        <v>1</v>
      </c>
      <c r="BA430" s="11">
        <v>1</v>
      </c>
      <c r="BB430" s="11">
        <v>1</v>
      </c>
      <c r="BC430" s="11">
        <v>1</v>
      </c>
      <c r="BD430" s="11" t="s">
        <v>3</v>
      </c>
      <c r="BE430" s="11" t="s">
        <v>3</v>
      </c>
      <c r="BF430" s="11" t="s">
        <v>3</v>
      </c>
      <c r="BG430" s="11" t="s">
        <v>3</v>
      </c>
      <c r="BH430" s="11">
        <v>3</v>
      </c>
      <c r="BI430" s="11">
        <v>1</v>
      </c>
      <c r="BJ430" s="11" t="s">
        <v>3</v>
      </c>
      <c r="BK430" s="11"/>
      <c r="BL430" s="11"/>
      <c r="BM430" s="11">
        <v>1100</v>
      </c>
      <c r="BN430" s="11">
        <v>0</v>
      </c>
      <c r="BO430" s="11" t="s">
        <v>3</v>
      </c>
      <c r="BP430" s="11">
        <v>0</v>
      </c>
      <c r="BQ430" s="11">
        <v>8</v>
      </c>
      <c r="BR430" s="11">
        <v>0</v>
      </c>
      <c r="BS430" s="11">
        <v>1</v>
      </c>
      <c r="BT430" s="11">
        <v>1</v>
      </c>
      <c r="BU430" s="11">
        <v>1</v>
      </c>
      <c r="BV430" s="11">
        <v>1</v>
      </c>
      <c r="BW430" s="11">
        <v>1</v>
      </c>
      <c r="BX430" s="11">
        <v>1</v>
      </c>
      <c r="BY430" s="11" t="s">
        <v>3</v>
      </c>
      <c r="BZ430" s="11">
        <v>0</v>
      </c>
      <c r="CA430" s="11">
        <v>0</v>
      </c>
      <c r="CB430" s="11" t="s">
        <v>3</v>
      </c>
      <c r="CC430" s="11"/>
      <c r="CD430" s="11"/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 t="s">
        <v>3</v>
      </c>
      <c r="CO430" s="11">
        <v>0</v>
      </c>
      <c r="CP430" s="11">
        <f t="shared" si="283"/>
        <v>0</v>
      </c>
      <c r="CQ430" s="11">
        <f t="shared" si="298"/>
        <v>56.54</v>
      </c>
      <c r="CR430" s="11">
        <f t="shared" si="299"/>
        <v>0</v>
      </c>
      <c r="CS430" s="11">
        <f t="shared" si="284"/>
        <v>0</v>
      </c>
      <c r="CT430" s="11">
        <f t="shared" si="285"/>
        <v>0</v>
      </c>
      <c r="CU430" s="11">
        <f t="shared" si="286"/>
        <v>0</v>
      </c>
      <c r="CV430" s="11">
        <f t="shared" si="287"/>
        <v>0</v>
      </c>
      <c r="CW430" s="11">
        <f t="shared" si="288"/>
        <v>0</v>
      </c>
      <c r="CX430" s="11">
        <f t="shared" si="289"/>
        <v>0</v>
      </c>
      <c r="CY430" s="11">
        <f t="shared" si="300"/>
        <v>0</v>
      </c>
      <c r="CZ430" s="11">
        <f t="shared" si="301"/>
        <v>0</v>
      </c>
      <c r="DA430" s="11"/>
      <c r="DB430" s="11"/>
      <c r="DC430" s="11" t="s">
        <v>3</v>
      </c>
      <c r="DD430" s="11" t="s">
        <v>3</v>
      </c>
      <c r="DE430" s="11" t="s">
        <v>3</v>
      </c>
      <c r="DF430" s="11" t="s">
        <v>3</v>
      </c>
      <c r="DG430" s="11" t="s">
        <v>3</v>
      </c>
      <c r="DH430" s="11" t="s">
        <v>3</v>
      </c>
      <c r="DI430" s="11" t="s">
        <v>3</v>
      </c>
      <c r="DJ430" s="11" t="s">
        <v>3</v>
      </c>
      <c r="DK430" s="11" t="s">
        <v>3</v>
      </c>
      <c r="DL430" s="11" t="s">
        <v>3</v>
      </c>
      <c r="DM430" s="11" t="s">
        <v>3</v>
      </c>
      <c r="DN430" s="11">
        <v>0</v>
      </c>
      <c r="DO430" s="11">
        <v>0</v>
      </c>
      <c r="DP430" s="11">
        <v>1</v>
      </c>
      <c r="DQ430" s="11">
        <v>1</v>
      </c>
      <c r="DR430" s="11"/>
      <c r="DS430" s="11"/>
      <c r="DT430" s="11"/>
      <c r="DU430" s="11">
        <v>1010</v>
      </c>
      <c r="DV430" s="11" t="s">
        <v>361</v>
      </c>
      <c r="DW430" s="11" t="s">
        <v>361</v>
      </c>
      <c r="DX430" s="11">
        <v>1</v>
      </c>
      <c r="DY430" s="11"/>
      <c r="DZ430" s="11" t="s">
        <v>3</v>
      </c>
      <c r="EA430" s="11" t="s">
        <v>3</v>
      </c>
      <c r="EB430" s="11" t="s">
        <v>3</v>
      </c>
      <c r="EC430" s="11" t="s">
        <v>3</v>
      </c>
      <c r="ED430" s="11"/>
      <c r="EE430" s="11">
        <v>87477271</v>
      </c>
      <c r="EF430" s="11">
        <v>8</v>
      </c>
      <c r="EG430" s="11" t="s">
        <v>370</v>
      </c>
      <c r="EH430" s="11">
        <v>0</v>
      </c>
      <c r="EI430" s="11" t="s">
        <v>3</v>
      </c>
      <c r="EJ430" s="11">
        <v>1</v>
      </c>
      <c r="EK430" s="11">
        <v>1100</v>
      </c>
      <c r="EL430" s="11" t="s">
        <v>371</v>
      </c>
      <c r="EM430" s="11" t="s">
        <v>372</v>
      </c>
      <c r="EN430" s="11"/>
      <c r="EO430" s="11" t="s">
        <v>3</v>
      </c>
      <c r="EP430" s="11"/>
      <c r="EQ430" s="11">
        <v>132096</v>
      </c>
      <c r="ER430" s="11">
        <v>56.54</v>
      </c>
      <c r="ES430" s="11">
        <v>56.54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5</v>
      </c>
      <c r="FA430" s="11"/>
      <c r="FB430" s="11"/>
      <c r="FC430" s="11">
        <v>0</v>
      </c>
      <c r="FD430" s="11">
        <v>18</v>
      </c>
      <c r="FE430" s="11"/>
      <c r="FF430" s="11">
        <v>53.82</v>
      </c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>
        <v>0</v>
      </c>
      <c r="FR430" s="11">
        <v>0</v>
      </c>
      <c r="FS430" s="11">
        <v>0</v>
      </c>
      <c r="FT430" s="11"/>
      <c r="FU430" s="11"/>
      <c r="FV430" s="11"/>
      <c r="FW430" s="11"/>
      <c r="FX430" s="11">
        <v>0</v>
      </c>
      <c r="FY430" s="11">
        <v>0</v>
      </c>
      <c r="FZ430" s="11"/>
      <c r="GA430" s="11" t="s">
        <v>491</v>
      </c>
      <c r="GB430" s="11"/>
      <c r="GC430" s="11"/>
      <c r="GD430" s="11">
        <v>1</v>
      </c>
      <c r="GE430" s="11"/>
      <c r="GF430" s="11">
        <v>275429553</v>
      </c>
      <c r="GG430" s="11">
        <v>2</v>
      </c>
      <c r="GH430" s="11">
        <v>3</v>
      </c>
      <c r="GI430" s="11">
        <v>-2</v>
      </c>
      <c r="GJ430" s="11">
        <v>0</v>
      </c>
      <c r="GK430" s="11">
        <v>0</v>
      </c>
      <c r="GL430" s="11">
        <f t="shared" si="290"/>
        <v>0</v>
      </c>
      <c r="GM430" s="11">
        <f t="shared" si="291"/>
        <v>0</v>
      </c>
      <c r="GN430" s="11">
        <f t="shared" si="292"/>
        <v>0</v>
      </c>
      <c r="GO430" s="11">
        <f t="shared" si="293"/>
        <v>0</v>
      </c>
      <c r="GP430" s="11">
        <f t="shared" si="294"/>
        <v>0</v>
      </c>
      <c r="GQ430" s="11"/>
      <c r="GR430" s="11">
        <v>1</v>
      </c>
      <c r="GS430" s="11">
        <v>1</v>
      </c>
      <c r="GT430" s="11">
        <v>0</v>
      </c>
      <c r="GU430" s="11" t="s">
        <v>3</v>
      </c>
      <c r="GV430" s="11">
        <f t="shared" si="295"/>
        <v>0</v>
      </c>
      <c r="GW430" s="11">
        <v>1</v>
      </c>
      <c r="GX430" s="11">
        <f t="shared" si="296"/>
        <v>0</v>
      </c>
      <c r="GY430" s="11"/>
      <c r="GZ430" s="11"/>
      <c r="HA430" s="11">
        <v>0</v>
      </c>
      <c r="HB430" s="11">
        <v>0</v>
      </c>
      <c r="HC430" s="11">
        <f t="shared" si="297"/>
        <v>0</v>
      </c>
      <c r="HD430" s="11"/>
      <c r="HE430" s="11" t="s">
        <v>224</v>
      </c>
      <c r="HF430" s="11" t="s">
        <v>214</v>
      </c>
      <c r="HG430" s="11">
        <f t="shared" si="302"/>
        <v>0</v>
      </c>
      <c r="HH430" s="11"/>
      <c r="HI430" s="11"/>
      <c r="HJ430" s="11"/>
      <c r="HK430" s="11"/>
      <c r="HL430" s="11"/>
      <c r="HM430" s="11" t="s">
        <v>3</v>
      </c>
      <c r="HN430" s="11" t="s">
        <v>3</v>
      </c>
      <c r="HO430" s="11" t="s">
        <v>3</v>
      </c>
      <c r="HP430" s="11" t="s">
        <v>3</v>
      </c>
      <c r="HQ430" s="11" t="s">
        <v>3</v>
      </c>
      <c r="HR430" s="11"/>
      <c r="HS430" s="11">
        <v>0</v>
      </c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>
        <v>0</v>
      </c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</row>
    <row r="431" spans="1:255" x14ac:dyDescent="0.2">
      <c r="A431" s="13">
        <v>17</v>
      </c>
      <c r="B431" s="13">
        <v>1</v>
      </c>
      <c r="C431" s="13"/>
      <c r="D431" s="13"/>
      <c r="E431" s="13" t="s">
        <v>3</v>
      </c>
      <c r="F431" s="13" t="s">
        <v>359</v>
      </c>
      <c r="G431" s="13" t="s">
        <v>490</v>
      </c>
      <c r="H431" s="13" t="s">
        <v>361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f t="shared" si="262"/>
        <v>0</v>
      </c>
      <c r="O431" s="13">
        <f t="shared" si="263"/>
        <v>0</v>
      </c>
      <c r="P431" s="13">
        <f t="shared" si="264"/>
        <v>0</v>
      </c>
      <c r="Q431" s="13">
        <f t="shared" si="265"/>
        <v>0</v>
      </c>
      <c r="R431" s="13">
        <f t="shared" si="266"/>
        <v>0</v>
      </c>
      <c r="S431" s="13">
        <f t="shared" si="267"/>
        <v>0</v>
      </c>
      <c r="T431" s="13">
        <f t="shared" si="268"/>
        <v>0</v>
      </c>
      <c r="U431" s="13">
        <f t="shared" si="269"/>
        <v>0</v>
      </c>
      <c r="V431" s="13">
        <f t="shared" si="270"/>
        <v>0</v>
      </c>
      <c r="W431" s="13">
        <f t="shared" si="271"/>
        <v>0</v>
      </c>
      <c r="X431" s="13">
        <f t="shared" si="272"/>
        <v>0</v>
      </c>
      <c r="Y431" s="13">
        <f t="shared" si="273"/>
        <v>0</v>
      </c>
      <c r="Z431" s="13"/>
      <c r="AA431" s="13">
        <v>-1</v>
      </c>
      <c r="AB431" s="13">
        <f t="shared" si="274"/>
        <v>56.54</v>
      </c>
      <c r="AC431" s="13">
        <f t="shared" si="275"/>
        <v>56.54</v>
      </c>
      <c r="AD431" s="13">
        <f t="shared" si="276"/>
        <v>0</v>
      </c>
      <c r="AE431" s="13">
        <f t="shared" si="277"/>
        <v>0</v>
      </c>
      <c r="AF431" s="13">
        <f t="shared" si="278"/>
        <v>0</v>
      </c>
      <c r="AG431" s="13">
        <f t="shared" si="279"/>
        <v>0</v>
      </c>
      <c r="AH431" s="13">
        <f t="shared" si="280"/>
        <v>0</v>
      </c>
      <c r="AI431" s="13">
        <f t="shared" si="281"/>
        <v>0</v>
      </c>
      <c r="AJ431" s="13">
        <f t="shared" si="282"/>
        <v>0</v>
      </c>
      <c r="AK431" s="13">
        <v>56.54</v>
      </c>
      <c r="AL431" s="13">
        <v>56.54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1</v>
      </c>
      <c r="AW431" s="13">
        <v>1</v>
      </c>
      <c r="AX431" s="13"/>
      <c r="AY431" s="13"/>
      <c r="AZ431" s="13">
        <v>1</v>
      </c>
      <c r="BA431" s="13">
        <v>1</v>
      </c>
      <c r="BB431" s="13">
        <v>1</v>
      </c>
      <c r="BC431" s="13">
        <v>1</v>
      </c>
      <c r="BD431" s="13" t="s">
        <v>3</v>
      </c>
      <c r="BE431" s="13" t="s">
        <v>3</v>
      </c>
      <c r="BF431" s="13" t="s">
        <v>3</v>
      </c>
      <c r="BG431" s="13" t="s">
        <v>3</v>
      </c>
      <c r="BH431" s="13">
        <v>3</v>
      </c>
      <c r="BI431" s="13">
        <v>1</v>
      </c>
      <c r="BJ431" s="13" t="s">
        <v>3</v>
      </c>
      <c r="BK431" s="13"/>
      <c r="BL431" s="13"/>
      <c r="BM431" s="13">
        <v>1100</v>
      </c>
      <c r="BN431" s="13">
        <v>0</v>
      </c>
      <c r="BO431" s="13" t="s">
        <v>3</v>
      </c>
      <c r="BP431" s="13">
        <v>0</v>
      </c>
      <c r="BQ431" s="13">
        <v>8</v>
      </c>
      <c r="BR431" s="13">
        <v>0</v>
      </c>
      <c r="BS431" s="13">
        <v>1</v>
      </c>
      <c r="BT431" s="13">
        <v>1</v>
      </c>
      <c r="BU431" s="13">
        <v>1</v>
      </c>
      <c r="BV431" s="13">
        <v>1</v>
      </c>
      <c r="BW431" s="13">
        <v>1</v>
      </c>
      <c r="BX431" s="13">
        <v>1</v>
      </c>
      <c r="BY431" s="13" t="s">
        <v>3</v>
      </c>
      <c r="BZ431" s="13">
        <v>0</v>
      </c>
      <c r="CA431" s="13">
        <v>0</v>
      </c>
      <c r="CB431" s="13" t="s">
        <v>3</v>
      </c>
      <c r="CC431" s="13"/>
      <c r="CD431" s="13"/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3">
        <v>0</v>
      </c>
      <c r="CL431" s="13">
        <v>0</v>
      </c>
      <c r="CM431" s="13">
        <v>0</v>
      </c>
      <c r="CN431" s="13" t="s">
        <v>3</v>
      </c>
      <c r="CO431" s="13">
        <v>0</v>
      </c>
      <c r="CP431" s="13">
        <f t="shared" si="283"/>
        <v>0</v>
      </c>
      <c r="CQ431" s="13">
        <f t="shared" si="298"/>
        <v>56.54</v>
      </c>
      <c r="CR431" s="13">
        <f t="shared" si="299"/>
        <v>0</v>
      </c>
      <c r="CS431" s="13">
        <f t="shared" si="284"/>
        <v>0</v>
      </c>
      <c r="CT431" s="13">
        <f t="shared" si="285"/>
        <v>0</v>
      </c>
      <c r="CU431" s="13">
        <f t="shared" si="286"/>
        <v>0</v>
      </c>
      <c r="CV431" s="13">
        <f t="shared" si="287"/>
        <v>0</v>
      </c>
      <c r="CW431" s="13">
        <f t="shared" si="288"/>
        <v>0</v>
      </c>
      <c r="CX431" s="13">
        <f t="shared" si="289"/>
        <v>0</v>
      </c>
      <c r="CY431" s="13">
        <f t="shared" si="300"/>
        <v>0</v>
      </c>
      <c r="CZ431" s="13">
        <f t="shared" si="301"/>
        <v>0</v>
      </c>
      <c r="DA431" s="13"/>
      <c r="DB431" s="13"/>
      <c r="DC431" s="13" t="s">
        <v>3</v>
      </c>
      <c r="DD431" s="13" t="s">
        <v>3</v>
      </c>
      <c r="DE431" s="13" t="s">
        <v>3</v>
      </c>
      <c r="DF431" s="13" t="s">
        <v>3</v>
      </c>
      <c r="DG431" s="13" t="s">
        <v>3</v>
      </c>
      <c r="DH431" s="13" t="s">
        <v>3</v>
      </c>
      <c r="DI431" s="13" t="s">
        <v>3</v>
      </c>
      <c r="DJ431" s="13" t="s">
        <v>3</v>
      </c>
      <c r="DK431" s="13" t="s">
        <v>3</v>
      </c>
      <c r="DL431" s="13" t="s">
        <v>3</v>
      </c>
      <c r="DM431" s="13" t="s">
        <v>3</v>
      </c>
      <c r="DN431" s="13">
        <v>0</v>
      </c>
      <c r="DO431" s="13">
        <v>0</v>
      </c>
      <c r="DP431" s="13">
        <v>1</v>
      </c>
      <c r="DQ431" s="13">
        <v>1</v>
      </c>
      <c r="DR431" s="13"/>
      <c r="DS431" s="13"/>
      <c r="DT431" s="13"/>
      <c r="DU431" s="13">
        <v>1010</v>
      </c>
      <c r="DV431" s="13" t="s">
        <v>361</v>
      </c>
      <c r="DW431" s="13" t="s">
        <v>361</v>
      </c>
      <c r="DX431" s="13">
        <v>1</v>
      </c>
      <c r="DY431" s="13"/>
      <c r="DZ431" s="13" t="s">
        <v>3</v>
      </c>
      <c r="EA431" s="13" t="s">
        <v>3</v>
      </c>
      <c r="EB431" s="13" t="s">
        <v>3</v>
      </c>
      <c r="EC431" s="13" t="s">
        <v>3</v>
      </c>
      <c r="ED431" s="13"/>
      <c r="EE431" s="13">
        <v>87477271</v>
      </c>
      <c r="EF431" s="13">
        <v>8</v>
      </c>
      <c r="EG431" s="13" t="s">
        <v>370</v>
      </c>
      <c r="EH431" s="13">
        <v>0</v>
      </c>
      <c r="EI431" s="13" t="s">
        <v>3</v>
      </c>
      <c r="EJ431" s="13">
        <v>1</v>
      </c>
      <c r="EK431" s="13">
        <v>1100</v>
      </c>
      <c r="EL431" s="13" t="s">
        <v>371</v>
      </c>
      <c r="EM431" s="13" t="s">
        <v>372</v>
      </c>
      <c r="EN431" s="13"/>
      <c r="EO431" s="13" t="s">
        <v>3</v>
      </c>
      <c r="EP431" s="13"/>
      <c r="EQ431" s="13">
        <v>132096</v>
      </c>
      <c r="ER431" s="13">
        <v>56.54</v>
      </c>
      <c r="ES431" s="13">
        <v>56.54</v>
      </c>
      <c r="ET431" s="13">
        <v>0</v>
      </c>
      <c r="EU431" s="13">
        <v>0</v>
      </c>
      <c r="EV431" s="13">
        <v>0</v>
      </c>
      <c r="EW431" s="13">
        <v>0</v>
      </c>
      <c r="EX431" s="13">
        <v>0</v>
      </c>
      <c r="EY431" s="13">
        <v>0</v>
      </c>
      <c r="EZ431" s="13">
        <v>5</v>
      </c>
      <c r="FA431" s="13"/>
      <c r="FB431" s="13"/>
      <c r="FC431" s="13">
        <v>0</v>
      </c>
      <c r="FD431" s="13">
        <v>18</v>
      </c>
      <c r="FE431" s="13"/>
      <c r="FF431" s="13">
        <v>53.82</v>
      </c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>
        <v>0</v>
      </c>
      <c r="FR431" s="13">
        <v>0</v>
      </c>
      <c r="FS431" s="13">
        <v>0</v>
      </c>
      <c r="FT431" s="13"/>
      <c r="FU431" s="13"/>
      <c r="FV431" s="13"/>
      <c r="FW431" s="13"/>
      <c r="FX431" s="13">
        <v>0</v>
      </c>
      <c r="FY431" s="13">
        <v>0</v>
      </c>
      <c r="FZ431" s="13"/>
      <c r="GA431" s="13" t="s">
        <v>491</v>
      </c>
      <c r="GB431" s="13"/>
      <c r="GC431" s="13"/>
      <c r="GD431" s="13">
        <v>1</v>
      </c>
      <c r="GE431" s="13"/>
      <c r="GF431" s="13">
        <v>275429553</v>
      </c>
      <c r="GG431" s="13">
        <v>2</v>
      </c>
      <c r="GH431" s="13">
        <v>3</v>
      </c>
      <c r="GI431" s="13">
        <v>-2</v>
      </c>
      <c r="GJ431" s="13">
        <v>0</v>
      </c>
      <c r="GK431" s="13">
        <v>0</v>
      </c>
      <c r="GL431" s="13">
        <f t="shared" si="290"/>
        <v>0</v>
      </c>
      <c r="GM431" s="13">
        <f t="shared" si="291"/>
        <v>0</v>
      </c>
      <c r="GN431" s="13">
        <f t="shared" si="292"/>
        <v>0</v>
      </c>
      <c r="GO431" s="13">
        <f t="shared" si="293"/>
        <v>0</v>
      </c>
      <c r="GP431" s="13">
        <f t="shared" si="294"/>
        <v>0</v>
      </c>
      <c r="GQ431" s="13"/>
      <c r="GR431" s="13">
        <v>1</v>
      </c>
      <c r="GS431" s="13">
        <v>1</v>
      </c>
      <c r="GT431" s="13">
        <v>0</v>
      </c>
      <c r="GU431" s="13" t="s">
        <v>3</v>
      </c>
      <c r="GV431" s="13">
        <f t="shared" si="295"/>
        <v>0</v>
      </c>
      <c r="GW431" s="13">
        <v>1</v>
      </c>
      <c r="GX431" s="13">
        <f t="shared" si="296"/>
        <v>0</v>
      </c>
      <c r="GY431" s="13"/>
      <c r="GZ431" s="13"/>
      <c r="HA431" s="13">
        <v>0</v>
      </c>
      <c r="HB431" s="13">
        <v>0</v>
      </c>
      <c r="HC431" s="13">
        <f t="shared" si="297"/>
        <v>0</v>
      </c>
      <c r="HD431" s="13"/>
      <c r="HE431" s="13" t="s">
        <v>224</v>
      </c>
      <c r="HF431" s="13" t="s">
        <v>214</v>
      </c>
      <c r="HG431" s="13">
        <f t="shared" si="302"/>
        <v>0</v>
      </c>
      <c r="HH431" s="13"/>
      <c r="HI431" s="13"/>
      <c r="HJ431" s="13"/>
      <c r="HK431" s="13"/>
      <c r="HL431" s="13"/>
      <c r="HM431" s="13" t="s">
        <v>3</v>
      </c>
      <c r="HN431" s="13" t="s">
        <v>3</v>
      </c>
      <c r="HO431" s="13" t="s">
        <v>3</v>
      </c>
      <c r="HP431" s="13" t="s">
        <v>3</v>
      </c>
      <c r="HQ431" s="13" t="s">
        <v>3</v>
      </c>
      <c r="HR431" s="13"/>
      <c r="HS431" s="13">
        <v>0</v>
      </c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>
        <v>0</v>
      </c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</row>
    <row r="432" spans="1:255" x14ac:dyDescent="0.2">
      <c r="A432" s="11">
        <v>17</v>
      </c>
      <c r="B432" s="11">
        <v>1</v>
      </c>
      <c r="C432" s="11"/>
      <c r="D432" s="11"/>
      <c r="E432" s="11" t="s">
        <v>3</v>
      </c>
      <c r="F432" s="11" t="s">
        <v>359</v>
      </c>
      <c r="G432" s="11" t="s">
        <v>492</v>
      </c>
      <c r="H432" s="11" t="s">
        <v>361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f t="shared" si="262"/>
        <v>0</v>
      </c>
      <c r="O432" s="11">
        <f t="shared" si="263"/>
        <v>0</v>
      </c>
      <c r="P432" s="11">
        <f t="shared" si="264"/>
        <v>0</v>
      </c>
      <c r="Q432" s="11">
        <f t="shared" si="265"/>
        <v>0</v>
      </c>
      <c r="R432" s="11">
        <f t="shared" si="266"/>
        <v>0</v>
      </c>
      <c r="S432" s="11">
        <f t="shared" si="267"/>
        <v>0</v>
      </c>
      <c r="T432" s="11">
        <f t="shared" si="268"/>
        <v>0</v>
      </c>
      <c r="U432" s="11">
        <f t="shared" si="269"/>
        <v>0</v>
      </c>
      <c r="V432" s="11">
        <f t="shared" si="270"/>
        <v>0</v>
      </c>
      <c r="W432" s="11">
        <f t="shared" si="271"/>
        <v>0</v>
      </c>
      <c r="X432" s="11">
        <f t="shared" si="272"/>
        <v>0</v>
      </c>
      <c r="Y432" s="11">
        <f t="shared" si="273"/>
        <v>0</v>
      </c>
      <c r="Z432" s="11"/>
      <c r="AA432" s="11">
        <v>-1</v>
      </c>
      <c r="AB432" s="11">
        <f t="shared" si="274"/>
        <v>192.83</v>
      </c>
      <c r="AC432" s="11">
        <f t="shared" si="275"/>
        <v>192.83</v>
      </c>
      <c r="AD432" s="11">
        <f t="shared" si="276"/>
        <v>0</v>
      </c>
      <c r="AE432" s="11">
        <f t="shared" si="277"/>
        <v>0</v>
      </c>
      <c r="AF432" s="11">
        <f t="shared" si="278"/>
        <v>0</v>
      </c>
      <c r="AG432" s="11">
        <f t="shared" si="279"/>
        <v>0</v>
      </c>
      <c r="AH432" s="11">
        <f t="shared" si="280"/>
        <v>0</v>
      </c>
      <c r="AI432" s="11">
        <f t="shared" si="281"/>
        <v>0</v>
      </c>
      <c r="AJ432" s="11">
        <f t="shared" si="282"/>
        <v>0</v>
      </c>
      <c r="AK432" s="11">
        <v>192.83</v>
      </c>
      <c r="AL432" s="11">
        <v>192.83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1</v>
      </c>
      <c r="AW432" s="11">
        <v>1</v>
      </c>
      <c r="AX432" s="11"/>
      <c r="AY432" s="11"/>
      <c r="AZ432" s="11">
        <v>1</v>
      </c>
      <c r="BA432" s="11">
        <v>1</v>
      </c>
      <c r="BB432" s="11">
        <v>1</v>
      </c>
      <c r="BC432" s="11">
        <v>1</v>
      </c>
      <c r="BD432" s="11" t="s">
        <v>3</v>
      </c>
      <c r="BE432" s="11" t="s">
        <v>3</v>
      </c>
      <c r="BF432" s="11" t="s">
        <v>3</v>
      </c>
      <c r="BG432" s="11" t="s">
        <v>3</v>
      </c>
      <c r="BH432" s="11">
        <v>3</v>
      </c>
      <c r="BI432" s="11">
        <v>1</v>
      </c>
      <c r="BJ432" s="11" t="s">
        <v>3</v>
      </c>
      <c r="BK432" s="11"/>
      <c r="BL432" s="11"/>
      <c r="BM432" s="11">
        <v>1100</v>
      </c>
      <c r="BN432" s="11">
        <v>0</v>
      </c>
      <c r="BO432" s="11" t="s">
        <v>3</v>
      </c>
      <c r="BP432" s="11">
        <v>0</v>
      </c>
      <c r="BQ432" s="11">
        <v>8</v>
      </c>
      <c r="BR432" s="11">
        <v>0</v>
      </c>
      <c r="BS432" s="11">
        <v>1</v>
      </c>
      <c r="BT432" s="11">
        <v>1</v>
      </c>
      <c r="BU432" s="11">
        <v>1</v>
      </c>
      <c r="BV432" s="11">
        <v>1</v>
      </c>
      <c r="BW432" s="11">
        <v>1</v>
      </c>
      <c r="BX432" s="11">
        <v>1</v>
      </c>
      <c r="BY432" s="11" t="s">
        <v>3</v>
      </c>
      <c r="BZ432" s="11">
        <v>0</v>
      </c>
      <c r="CA432" s="11">
        <v>0</v>
      </c>
      <c r="CB432" s="11" t="s">
        <v>3</v>
      </c>
      <c r="CC432" s="11"/>
      <c r="CD432" s="11"/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 t="s">
        <v>3</v>
      </c>
      <c r="CO432" s="11">
        <v>0</v>
      </c>
      <c r="CP432" s="11">
        <f t="shared" si="283"/>
        <v>0</v>
      </c>
      <c r="CQ432" s="11">
        <f t="shared" si="298"/>
        <v>192.83</v>
      </c>
      <c r="CR432" s="11">
        <f t="shared" si="299"/>
        <v>0</v>
      </c>
      <c r="CS432" s="11">
        <f t="shared" si="284"/>
        <v>0</v>
      </c>
      <c r="CT432" s="11">
        <f t="shared" si="285"/>
        <v>0</v>
      </c>
      <c r="CU432" s="11">
        <f t="shared" si="286"/>
        <v>0</v>
      </c>
      <c r="CV432" s="11">
        <f t="shared" si="287"/>
        <v>0</v>
      </c>
      <c r="CW432" s="11">
        <f t="shared" si="288"/>
        <v>0</v>
      </c>
      <c r="CX432" s="11">
        <f t="shared" si="289"/>
        <v>0</v>
      </c>
      <c r="CY432" s="11">
        <f t="shared" si="300"/>
        <v>0</v>
      </c>
      <c r="CZ432" s="11">
        <f t="shared" si="301"/>
        <v>0</v>
      </c>
      <c r="DA432" s="11"/>
      <c r="DB432" s="11"/>
      <c r="DC432" s="11" t="s">
        <v>3</v>
      </c>
      <c r="DD432" s="11" t="s">
        <v>3</v>
      </c>
      <c r="DE432" s="11" t="s">
        <v>3</v>
      </c>
      <c r="DF432" s="11" t="s">
        <v>3</v>
      </c>
      <c r="DG432" s="11" t="s">
        <v>3</v>
      </c>
      <c r="DH432" s="11" t="s">
        <v>3</v>
      </c>
      <c r="DI432" s="11" t="s">
        <v>3</v>
      </c>
      <c r="DJ432" s="11" t="s">
        <v>3</v>
      </c>
      <c r="DK432" s="11" t="s">
        <v>3</v>
      </c>
      <c r="DL432" s="11" t="s">
        <v>3</v>
      </c>
      <c r="DM432" s="11" t="s">
        <v>3</v>
      </c>
      <c r="DN432" s="11">
        <v>0</v>
      </c>
      <c r="DO432" s="11">
        <v>0</v>
      </c>
      <c r="DP432" s="11">
        <v>1</v>
      </c>
      <c r="DQ432" s="11">
        <v>1</v>
      </c>
      <c r="DR432" s="11"/>
      <c r="DS432" s="11"/>
      <c r="DT432" s="11"/>
      <c r="DU432" s="11">
        <v>1010</v>
      </c>
      <c r="DV432" s="11" t="s">
        <v>361</v>
      </c>
      <c r="DW432" s="11" t="s">
        <v>361</v>
      </c>
      <c r="DX432" s="11">
        <v>1</v>
      </c>
      <c r="DY432" s="11"/>
      <c r="DZ432" s="11" t="s">
        <v>3</v>
      </c>
      <c r="EA432" s="11" t="s">
        <v>3</v>
      </c>
      <c r="EB432" s="11" t="s">
        <v>3</v>
      </c>
      <c r="EC432" s="11" t="s">
        <v>3</v>
      </c>
      <c r="ED432" s="11"/>
      <c r="EE432" s="11">
        <v>87477271</v>
      </c>
      <c r="EF432" s="11">
        <v>8</v>
      </c>
      <c r="EG432" s="11" t="s">
        <v>370</v>
      </c>
      <c r="EH432" s="11">
        <v>0</v>
      </c>
      <c r="EI432" s="11" t="s">
        <v>3</v>
      </c>
      <c r="EJ432" s="11">
        <v>1</v>
      </c>
      <c r="EK432" s="11">
        <v>1100</v>
      </c>
      <c r="EL432" s="11" t="s">
        <v>371</v>
      </c>
      <c r="EM432" s="11" t="s">
        <v>372</v>
      </c>
      <c r="EN432" s="11"/>
      <c r="EO432" s="11" t="s">
        <v>3</v>
      </c>
      <c r="EP432" s="11"/>
      <c r="EQ432" s="11">
        <v>132096</v>
      </c>
      <c r="ER432" s="11">
        <v>192.83</v>
      </c>
      <c r="ES432" s="11">
        <v>192.83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5</v>
      </c>
      <c r="FA432" s="11"/>
      <c r="FB432" s="11"/>
      <c r="FC432" s="11">
        <v>0</v>
      </c>
      <c r="FD432" s="11">
        <v>18</v>
      </c>
      <c r="FE432" s="11"/>
      <c r="FF432" s="11">
        <v>183.54</v>
      </c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>
        <v>0</v>
      </c>
      <c r="FR432" s="11">
        <v>0</v>
      </c>
      <c r="FS432" s="11">
        <v>0</v>
      </c>
      <c r="FT432" s="11"/>
      <c r="FU432" s="11"/>
      <c r="FV432" s="11"/>
      <c r="FW432" s="11"/>
      <c r="FX432" s="11">
        <v>0</v>
      </c>
      <c r="FY432" s="11">
        <v>0</v>
      </c>
      <c r="FZ432" s="11"/>
      <c r="GA432" s="11" t="s">
        <v>493</v>
      </c>
      <c r="GB432" s="11"/>
      <c r="GC432" s="11"/>
      <c r="GD432" s="11">
        <v>1</v>
      </c>
      <c r="GE432" s="11"/>
      <c r="GF432" s="11">
        <v>1271678965</v>
      </c>
      <c r="GG432" s="11">
        <v>2</v>
      </c>
      <c r="GH432" s="11">
        <v>3</v>
      </c>
      <c r="GI432" s="11">
        <v>-2</v>
      </c>
      <c r="GJ432" s="11">
        <v>0</v>
      </c>
      <c r="GK432" s="11">
        <v>0</v>
      </c>
      <c r="GL432" s="11">
        <f t="shared" si="290"/>
        <v>0</v>
      </c>
      <c r="GM432" s="11">
        <f t="shared" si="291"/>
        <v>0</v>
      </c>
      <c r="GN432" s="11">
        <f t="shared" si="292"/>
        <v>0</v>
      </c>
      <c r="GO432" s="11">
        <f t="shared" si="293"/>
        <v>0</v>
      </c>
      <c r="GP432" s="11">
        <f t="shared" si="294"/>
        <v>0</v>
      </c>
      <c r="GQ432" s="11"/>
      <c r="GR432" s="11">
        <v>1</v>
      </c>
      <c r="GS432" s="11">
        <v>1</v>
      </c>
      <c r="GT432" s="11">
        <v>0</v>
      </c>
      <c r="GU432" s="11" t="s">
        <v>3</v>
      </c>
      <c r="GV432" s="11">
        <f t="shared" si="295"/>
        <v>0</v>
      </c>
      <c r="GW432" s="11">
        <v>1</v>
      </c>
      <c r="GX432" s="11">
        <f t="shared" si="296"/>
        <v>0</v>
      </c>
      <c r="GY432" s="11"/>
      <c r="GZ432" s="11"/>
      <c r="HA432" s="11">
        <v>0</v>
      </c>
      <c r="HB432" s="11">
        <v>0</v>
      </c>
      <c r="HC432" s="11">
        <f t="shared" si="297"/>
        <v>0</v>
      </c>
      <c r="HD432" s="11"/>
      <c r="HE432" s="11" t="s">
        <v>224</v>
      </c>
      <c r="HF432" s="11" t="s">
        <v>214</v>
      </c>
      <c r="HG432" s="11">
        <f t="shared" si="302"/>
        <v>0</v>
      </c>
      <c r="HH432" s="11"/>
      <c r="HI432" s="11"/>
      <c r="HJ432" s="11"/>
      <c r="HK432" s="11"/>
      <c r="HL432" s="11"/>
      <c r="HM432" s="11" t="s">
        <v>3</v>
      </c>
      <c r="HN432" s="11" t="s">
        <v>3</v>
      </c>
      <c r="HO432" s="11" t="s">
        <v>3</v>
      </c>
      <c r="HP432" s="11" t="s">
        <v>3</v>
      </c>
      <c r="HQ432" s="11" t="s">
        <v>3</v>
      </c>
      <c r="HR432" s="11"/>
      <c r="HS432" s="11">
        <v>0</v>
      </c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>
        <v>0</v>
      </c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</row>
    <row r="433" spans="1:255" x14ac:dyDescent="0.2">
      <c r="A433" s="13">
        <v>17</v>
      </c>
      <c r="B433" s="13">
        <v>1</v>
      </c>
      <c r="C433" s="13"/>
      <c r="D433" s="13"/>
      <c r="E433" s="13" t="s">
        <v>3</v>
      </c>
      <c r="F433" s="13" t="s">
        <v>359</v>
      </c>
      <c r="G433" s="13" t="s">
        <v>492</v>
      </c>
      <c r="H433" s="13" t="s">
        <v>361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f t="shared" si="262"/>
        <v>0</v>
      </c>
      <c r="O433" s="13">
        <f t="shared" si="263"/>
        <v>0</v>
      </c>
      <c r="P433" s="13">
        <f t="shared" si="264"/>
        <v>0</v>
      </c>
      <c r="Q433" s="13">
        <f t="shared" si="265"/>
        <v>0</v>
      </c>
      <c r="R433" s="13">
        <f t="shared" si="266"/>
        <v>0</v>
      </c>
      <c r="S433" s="13">
        <f t="shared" si="267"/>
        <v>0</v>
      </c>
      <c r="T433" s="13">
        <f t="shared" si="268"/>
        <v>0</v>
      </c>
      <c r="U433" s="13">
        <f t="shared" si="269"/>
        <v>0</v>
      </c>
      <c r="V433" s="13">
        <f t="shared" si="270"/>
        <v>0</v>
      </c>
      <c r="W433" s="13">
        <f t="shared" si="271"/>
        <v>0</v>
      </c>
      <c r="X433" s="13">
        <f t="shared" si="272"/>
        <v>0</v>
      </c>
      <c r="Y433" s="13">
        <f t="shared" si="273"/>
        <v>0</v>
      </c>
      <c r="Z433" s="13"/>
      <c r="AA433" s="13">
        <v>-1</v>
      </c>
      <c r="AB433" s="13">
        <f t="shared" si="274"/>
        <v>192.83</v>
      </c>
      <c r="AC433" s="13">
        <f t="shared" si="275"/>
        <v>192.83</v>
      </c>
      <c r="AD433" s="13">
        <f t="shared" si="276"/>
        <v>0</v>
      </c>
      <c r="AE433" s="13">
        <f t="shared" si="277"/>
        <v>0</v>
      </c>
      <c r="AF433" s="13">
        <f t="shared" si="278"/>
        <v>0</v>
      </c>
      <c r="AG433" s="13">
        <f t="shared" si="279"/>
        <v>0</v>
      </c>
      <c r="AH433" s="13">
        <f t="shared" si="280"/>
        <v>0</v>
      </c>
      <c r="AI433" s="13">
        <f t="shared" si="281"/>
        <v>0</v>
      </c>
      <c r="AJ433" s="13">
        <f t="shared" si="282"/>
        <v>0</v>
      </c>
      <c r="AK433" s="13">
        <v>192.83</v>
      </c>
      <c r="AL433" s="13">
        <v>192.83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1</v>
      </c>
      <c r="AW433" s="13">
        <v>1</v>
      </c>
      <c r="AX433" s="13"/>
      <c r="AY433" s="13"/>
      <c r="AZ433" s="13">
        <v>1</v>
      </c>
      <c r="BA433" s="13">
        <v>1</v>
      </c>
      <c r="BB433" s="13">
        <v>1</v>
      </c>
      <c r="BC433" s="13">
        <v>1</v>
      </c>
      <c r="BD433" s="13" t="s">
        <v>3</v>
      </c>
      <c r="BE433" s="13" t="s">
        <v>3</v>
      </c>
      <c r="BF433" s="13" t="s">
        <v>3</v>
      </c>
      <c r="BG433" s="13" t="s">
        <v>3</v>
      </c>
      <c r="BH433" s="13">
        <v>3</v>
      </c>
      <c r="BI433" s="13">
        <v>1</v>
      </c>
      <c r="BJ433" s="13" t="s">
        <v>3</v>
      </c>
      <c r="BK433" s="13"/>
      <c r="BL433" s="13"/>
      <c r="BM433" s="13">
        <v>1100</v>
      </c>
      <c r="BN433" s="13">
        <v>0</v>
      </c>
      <c r="BO433" s="13" t="s">
        <v>3</v>
      </c>
      <c r="BP433" s="13">
        <v>0</v>
      </c>
      <c r="BQ433" s="13">
        <v>8</v>
      </c>
      <c r="BR433" s="13">
        <v>0</v>
      </c>
      <c r="BS433" s="13">
        <v>1</v>
      </c>
      <c r="BT433" s="13">
        <v>1</v>
      </c>
      <c r="BU433" s="13">
        <v>1</v>
      </c>
      <c r="BV433" s="13">
        <v>1</v>
      </c>
      <c r="BW433" s="13">
        <v>1</v>
      </c>
      <c r="BX433" s="13">
        <v>1</v>
      </c>
      <c r="BY433" s="13" t="s">
        <v>3</v>
      </c>
      <c r="BZ433" s="13">
        <v>0</v>
      </c>
      <c r="CA433" s="13">
        <v>0</v>
      </c>
      <c r="CB433" s="13" t="s">
        <v>3</v>
      </c>
      <c r="CC433" s="13"/>
      <c r="CD433" s="13"/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3">
        <v>0</v>
      </c>
      <c r="CL433" s="13">
        <v>0</v>
      </c>
      <c r="CM433" s="13">
        <v>0</v>
      </c>
      <c r="CN433" s="13" t="s">
        <v>3</v>
      </c>
      <c r="CO433" s="13">
        <v>0</v>
      </c>
      <c r="CP433" s="13">
        <f t="shared" si="283"/>
        <v>0</v>
      </c>
      <c r="CQ433" s="13">
        <f t="shared" si="298"/>
        <v>192.83</v>
      </c>
      <c r="CR433" s="13">
        <f t="shared" si="299"/>
        <v>0</v>
      </c>
      <c r="CS433" s="13">
        <f t="shared" si="284"/>
        <v>0</v>
      </c>
      <c r="CT433" s="13">
        <f t="shared" si="285"/>
        <v>0</v>
      </c>
      <c r="CU433" s="13">
        <f t="shared" si="286"/>
        <v>0</v>
      </c>
      <c r="CV433" s="13">
        <f t="shared" si="287"/>
        <v>0</v>
      </c>
      <c r="CW433" s="13">
        <f t="shared" si="288"/>
        <v>0</v>
      </c>
      <c r="CX433" s="13">
        <f t="shared" si="289"/>
        <v>0</v>
      </c>
      <c r="CY433" s="13">
        <f t="shared" si="300"/>
        <v>0</v>
      </c>
      <c r="CZ433" s="13">
        <f t="shared" si="301"/>
        <v>0</v>
      </c>
      <c r="DA433" s="13"/>
      <c r="DB433" s="13"/>
      <c r="DC433" s="13" t="s">
        <v>3</v>
      </c>
      <c r="DD433" s="13" t="s">
        <v>3</v>
      </c>
      <c r="DE433" s="13" t="s">
        <v>3</v>
      </c>
      <c r="DF433" s="13" t="s">
        <v>3</v>
      </c>
      <c r="DG433" s="13" t="s">
        <v>3</v>
      </c>
      <c r="DH433" s="13" t="s">
        <v>3</v>
      </c>
      <c r="DI433" s="13" t="s">
        <v>3</v>
      </c>
      <c r="DJ433" s="13" t="s">
        <v>3</v>
      </c>
      <c r="DK433" s="13" t="s">
        <v>3</v>
      </c>
      <c r="DL433" s="13" t="s">
        <v>3</v>
      </c>
      <c r="DM433" s="13" t="s">
        <v>3</v>
      </c>
      <c r="DN433" s="13">
        <v>0</v>
      </c>
      <c r="DO433" s="13">
        <v>0</v>
      </c>
      <c r="DP433" s="13">
        <v>1</v>
      </c>
      <c r="DQ433" s="13">
        <v>1</v>
      </c>
      <c r="DR433" s="13"/>
      <c r="DS433" s="13"/>
      <c r="DT433" s="13"/>
      <c r="DU433" s="13">
        <v>1010</v>
      </c>
      <c r="DV433" s="13" t="s">
        <v>361</v>
      </c>
      <c r="DW433" s="13" t="s">
        <v>361</v>
      </c>
      <c r="DX433" s="13">
        <v>1</v>
      </c>
      <c r="DY433" s="13"/>
      <c r="DZ433" s="13" t="s">
        <v>3</v>
      </c>
      <c r="EA433" s="13" t="s">
        <v>3</v>
      </c>
      <c r="EB433" s="13" t="s">
        <v>3</v>
      </c>
      <c r="EC433" s="13" t="s">
        <v>3</v>
      </c>
      <c r="ED433" s="13"/>
      <c r="EE433" s="13">
        <v>87477271</v>
      </c>
      <c r="EF433" s="13">
        <v>8</v>
      </c>
      <c r="EG433" s="13" t="s">
        <v>370</v>
      </c>
      <c r="EH433" s="13">
        <v>0</v>
      </c>
      <c r="EI433" s="13" t="s">
        <v>3</v>
      </c>
      <c r="EJ433" s="13">
        <v>1</v>
      </c>
      <c r="EK433" s="13">
        <v>1100</v>
      </c>
      <c r="EL433" s="13" t="s">
        <v>371</v>
      </c>
      <c r="EM433" s="13" t="s">
        <v>372</v>
      </c>
      <c r="EN433" s="13"/>
      <c r="EO433" s="13" t="s">
        <v>3</v>
      </c>
      <c r="EP433" s="13"/>
      <c r="EQ433" s="13">
        <v>132096</v>
      </c>
      <c r="ER433" s="13">
        <v>192.83</v>
      </c>
      <c r="ES433" s="13">
        <v>192.83</v>
      </c>
      <c r="ET433" s="13">
        <v>0</v>
      </c>
      <c r="EU433" s="13">
        <v>0</v>
      </c>
      <c r="EV433" s="13">
        <v>0</v>
      </c>
      <c r="EW433" s="13">
        <v>0</v>
      </c>
      <c r="EX433" s="13">
        <v>0</v>
      </c>
      <c r="EY433" s="13">
        <v>0</v>
      </c>
      <c r="EZ433" s="13">
        <v>5</v>
      </c>
      <c r="FA433" s="13"/>
      <c r="FB433" s="13"/>
      <c r="FC433" s="13">
        <v>0</v>
      </c>
      <c r="FD433" s="13">
        <v>18</v>
      </c>
      <c r="FE433" s="13"/>
      <c r="FF433" s="13">
        <v>183.54</v>
      </c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>
        <v>0</v>
      </c>
      <c r="FR433" s="13">
        <v>0</v>
      </c>
      <c r="FS433" s="13">
        <v>0</v>
      </c>
      <c r="FT433" s="13"/>
      <c r="FU433" s="13"/>
      <c r="FV433" s="13"/>
      <c r="FW433" s="13"/>
      <c r="FX433" s="13">
        <v>0</v>
      </c>
      <c r="FY433" s="13">
        <v>0</v>
      </c>
      <c r="FZ433" s="13"/>
      <c r="GA433" s="13" t="s">
        <v>493</v>
      </c>
      <c r="GB433" s="13"/>
      <c r="GC433" s="13"/>
      <c r="GD433" s="13">
        <v>1</v>
      </c>
      <c r="GE433" s="13"/>
      <c r="GF433" s="13">
        <v>1271678965</v>
      </c>
      <c r="GG433" s="13">
        <v>2</v>
      </c>
      <c r="GH433" s="13">
        <v>3</v>
      </c>
      <c r="GI433" s="13">
        <v>-2</v>
      </c>
      <c r="GJ433" s="13">
        <v>0</v>
      </c>
      <c r="GK433" s="13">
        <v>0</v>
      </c>
      <c r="GL433" s="13">
        <f t="shared" si="290"/>
        <v>0</v>
      </c>
      <c r="GM433" s="13">
        <f t="shared" si="291"/>
        <v>0</v>
      </c>
      <c r="GN433" s="13">
        <f t="shared" si="292"/>
        <v>0</v>
      </c>
      <c r="GO433" s="13">
        <f t="shared" si="293"/>
        <v>0</v>
      </c>
      <c r="GP433" s="13">
        <f t="shared" si="294"/>
        <v>0</v>
      </c>
      <c r="GQ433" s="13"/>
      <c r="GR433" s="13">
        <v>1</v>
      </c>
      <c r="GS433" s="13">
        <v>1</v>
      </c>
      <c r="GT433" s="13">
        <v>0</v>
      </c>
      <c r="GU433" s="13" t="s">
        <v>3</v>
      </c>
      <c r="GV433" s="13">
        <f t="shared" si="295"/>
        <v>0</v>
      </c>
      <c r="GW433" s="13">
        <v>1</v>
      </c>
      <c r="GX433" s="13">
        <f t="shared" si="296"/>
        <v>0</v>
      </c>
      <c r="GY433" s="13"/>
      <c r="GZ433" s="13"/>
      <c r="HA433" s="13">
        <v>0</v>
      </c>
      <c r="HB433" s="13">
        <v>0</v>
      </c>
      <c r="HC433" s="13">
        <f t="shared" si="297"/>
        <v>0</v>
      </c>
      <c r="HD433" s="13"/>
      <c r="HE433" s="13" t="s">
        <v>224</v>
      </c>
      <c r="HF433" s="13" t="s">
        <v>214</v>
      </c>
      <c r="HG433" s="13">
        <f t="shared" si="302"/>
        <v>0</v>
      </c>
      <c r="HH433" s="13"/>
      <c r="HI433" s="13"/>
      <c r="HJ433" s="13"/>
      <c r="HK433" s="13"/>
      <c r="HL433" s="13"/>
      <c r="HM433" s="13" t="s">
        <v>3</v>
      </c>
      <c r="HN433" s="13" t="s">
        <v>3</v>
      </c>
      <c r="HO433" s="13" t="s">
        <v>3</v>
      </c>
      <c r="HP433" s="13" t="s">
        <v>3</v>
      </c>
      <c r="HQ433" s="13" t="s">
        <v>3</v>
      </c>
      <c r="HR433" s="13"/>
      <c r="HS433" s="13">
        <v>0</v>
      </c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>
        <v>0</v>
      </c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</row>
    <row r="434" spans="1:255" x14ac:dyDescent="0.2">
      <c r="A434" s="11">
        <v>17</v>
      </c>
      <c r="B434" s="11">
        <v>1</v>
      </c>
      <c r="C434" s="11"/>
      <c r="D434" s="11"/>
      <c r="E434" s="11" t="s">
        <v>3</v>
      </c>
      <c r="F434" s="11" t="s">
        <v>359</v>
      </c>
      <c r="G434" s="11" t="s">
        <v>494</v>
      </c>
      <c r="H434" s="11" t="s">
        <v>361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f t="shared" si="262"/>
        <v>0</v>
      </c>
      <c r="O434" s="11">
        <f t="shared" si="263"/>
        <v>0</v>
      </c>
      <c r="P434" s="11">
        <f t="shared" si="264"/>
        <v>0</v>
      </c>
      <c r="Q434" s="11">
        <f t="shared" si="265"/>
        <v>0</v>
      </c>
      <c r="R434" s="11">
        <f t="shared" si="266"/>
        <v>0</v>
      </c>
      <c r="S434" s="11">
        <f t="shared" si="267"/>
        <v>0</v>
      </c>
      <c r="T434" s="11">
        <f t="shared" si="268"/>
        <v>0</v>
      </c>
      <c r="U434" s="11">
        <f t="shared" si="269"/>
        <v>0</v>
      </c>
      <c r="V434" s="11">
        <f t="shared" si="270"/>
        <v>0</v>
      </c>
      <c r="W434" s="11">
        <f t="shared" si="271"/>
        <v>0</v>
      </c>
      <c r="X434" s="11">
        <f t="shared" si="272"/>
        <v>0</v>
      </c>
      <c r="Y434" s="11">
        <f t="shared" si="273"/>
        <v>0</v>
      </c>
      <c r="Z434" s="11"/>
      <c r="AA434" s="11">
        <v>-1</v>
      </c>
      <c r="AB434" s="11">
        <f t="shared" si="274"/>
        <v>301.08999999999997</v>
      </c>
      <c r="AC434" s="11">
        <f t="shared" si="275"/>
        <v>301.08999999999997</v>
      </c>
      <c r="AD434" s="11">
        <f t="shared" si="276"/>
        <v>0</v>
      </c>
      <c r="AE434" s="11">
        <f t="shared" si="277"/>
        <v>0</v>
      </c>
      <c r="AF434" s="11">
        <f t="shared" si="278"/>
        <v>0</v>
      </c>
      <c r="AG434" s="11">
        <f t="shared" si="279"/>
        <v>0</v>
      </c>
      <c r="AH434" s="11">
        <f t="shared" si="280"/>
        <v>0</v>
      </c>
      <c r="AI434" s="11">
        <f t="shared" si="281"/>
        <v>0</v>
      </c>
      <c r="AJ434" s="11">
        <f t="shared" si="282"/>
        <v>0</v>
      </c>
      <c r="AK434" s="11">
        <v>301.08999999999997</v>
      </c>
      <c r="AL434" s="11">
        <v>301.08999999999997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1</v>
      </c>
      <c r="AW434" s="11">
        <v>1</v>
      </c>
      <c r="AX434" s="11"/>
      <c r="AY434" s="11"/>
      <c r="AZ434" s="11">
        <v>1</v>
      </c>
      <c r="BA434" s="11">
        <v>1</v>
      </c>
      <c r="BB434" s="11">
        <v>1</v>
      </c>
      <c r="BC434" s="11">
        <v>1</v>
      </c>
      <c r="BD434" s="11" t="s">
        <v>3</v>
      </c>
      <c r="BE434" s="11" t="s">
        <v>3</v>
      </c>
      <c r="BF434" s="11" t="s">
        <v>3</v>
      </c>
      <c r="BG434" s="11" t="s">
        <v>3</v>
      </c>
      <c r="BH434" s="11">
        <v>3</v>
      </c>
      <c r="BI434" s="11">
        <v>1</v>
      </c>
      <c r="BJ434" s="11" t="s">
        <v>3</v>
      </c>
      <c r="BK434" s="11"/>
      <c r="BL434" s="11"/>
      <c r="BM434" s="11">
        <v>1100</v>
      </c>
      <c r="BN434" s="11">
        <v>0</v>
      </c>
      <c r="BO434" s="11" t="s">
        <v>3</v>
      </c>
      <c r="BP434" s="11">
        <v>0</v>
      </c>
      <c r="BQ434" s="11">
        <v>8</v>
      </c>
      <c r="BR434" s="11">
        <v>0</v>
      </c>
      <c r="BS434" s="11">
        <v>1</v>
      </c>
      <c r="BT434" s="11">
        <v>1</v>
      </c>
      <c r="BU434" s="11">
        <v>1</v>
      </c>
      <c r="BV434" s="11">
        <v>1</v>
      </c>
      <c r="BW434" s="11">
        <v>1</v>
      </c>
      <c r="BX434" s="11">
        <v>1</v>
      </c>
      <c r="BY434" s="11" t="s">
        <v>3</v>
      </c>
      <c r="BZ434" s="11">
        <v>0</v>
      </c>
      <c r="CA434" s="11">
        <v>0</v>
      </c>
      <c r="CB434" s="11" t="s">
        <v>3</v>
      </c>
      <c r="CC434" s="11"/>
      <c r="CD434" s="11"/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 t="s">
        <v>3</v>
      </c>
      <c r="CO434" s="11">
        <v>0</v>
      </c>
      <c r="CP434" s="11">
        <f t="shared" si="283"/>
        <v>0</v>
      </c>
      <c r="CQ434" s="11">
        <f t="shared" si="298"/>
        <v>301.08999999999997</v>
      </c>
      <c r="CR434" s="11">
        <f t="shared" si="299"/>
        <v>0</v>
      </c>
      <c r="CS434" s="11">
        <f t="shared" si="284"/>
        <v>0</v>
      </c>
      <c r="CT434" s="11">
        <f t="shared" si="285"/>
        <v>0</v>
      </c>
      <c r="CU434" s="11">
        <f t="shared" si="286"/>
        <v>0</v>
      </c>
      <c r="CV434" s="11">
        <f t="shared" si="287"/>
        <v>0</v>
      </c>
      <c r="CW434" s="11">
        <f t="shared" si="288"/>
        <v>0</v>
      </c>
      <c r="CX434" s="11">
        <f t="shared" si="289"/>
        <v>0</v>
      </c>
      <c r="CY434" s="11">
        <f t="shared" si="300"/>
        <v>0</v>
      </c>
      <c r="CZ434" s="11">
        <f t="shared" si="301"/>
        <v>0</v>
      </c>
      <c r="DA434" s="11"/>
      <c r="DB434" s="11"/>
      <c r="DC434" s="11" t="s">
        <v>3</v>
      </c>
      <c r="DD434" s="11" t="s">
        <v>3</v>
      </c>
      <c r="DE434" s="11" t="s">
        <v>3</v>
      </c>
      <c r="DF434" s="11" t="s">
        <v>3</v>
      </c>
      <c r="DG434" s="11" t="s">
        <v>3</v>
      </c>
      <c r="DH434" s="11" t="s">
        <v>3</v>
      </c>
      <c r="DI434" s="11" t="s">
        <v>3</v>
      </c>
      <c r="DJ434" s="11" t="s">
        <v>3</v>
      </c>
      <c r="DK434" s="11" t="s">
        <v>3</v>
      </c>
      <c r="DL434" s="11" t="s">
        <v>3</v>
      </c>
      <c r="DM434" s="11" t="s">
        <v>3</v>
      </c>
      <c r="DN434" s="11">
        <v>0</v>
      </c>
      <c r="DO434" s="11">
        <v>0</v>
      </c>
      <c r="DP434" s="11">
        <v>1</v>
      </c>
      <c r="DQ434" s="11">
        <v>1</v>
      </c>
      <c r="DR434" s="11"/>
      <c r="DS434" s="11"/>
      <c r="DT434" s="11"/>
      <c r="DU434" s="11">
        <v>1010</v>
      </c>
      <c r="DV434" s="11" t="s">
        <v>361</v>
      </c>
      <c r="DW434" s="11" t="s">
        <v>361</v>
      </c>
      <c r="DX434" s="11">
        <v>1</v>
      </c>
      <c r="DY434" s="11"/>
      <c r="DZ434" s="11" t="s">
        <v>3</v>
      </c>
      <c r="EA434" s="11" t="s">
        <v>3</v>
      </c>
      <c r="EB434" s="11" t="s">
        <v>3</v>
      </c>
      <c r="EC434" s="11" t="s">
        <v>3</v>
      </c>
      <c r="ED434" s="11"/>
      <c r="EE434" s="11">
        <v>87477271</v>
      </c>
      <c r="EF434" s="11">
        <v>8</v>
      </c>
      <c r="EG434" s="11" t="s">
        <v>370</v>
      </c>
      <c r="EH434" s="11">
        <v>0</v>
      </c>
      <c r="EI434" s="11" t="s">
        <v>3</v>
      </c>
      <c r="EJ434" s="11">
        <v>1</v>
      </c>
      <c r="EK434" s="11">
        <v>1100</v>
      </c>
      <c r="EL434" s="11" t="s">
        <v>371</v>
      </c>
      <c r="EM434" s="11" t="s">
        <v>372</v>
      </c>
      <c r="EN434" s="11"/>
      <c r="EO434" s="11" t="s">
        <v>3</v>
      </c>
      <c r="EP434" s="11"/>
      <c r="EQ434" s="11">
        <v>132096</v>
      </c>
      <c r="ER434" s="11">
        <v>301.08999999999997</v>
      </c>
      <c r="ES434" s="11">
        <v>301.08999999999997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5</v>
      </c>
      <c r="FA434" s="11"/>
      <c r="FB434" s="11"/>
      <c r="FC434" s="11">
        <v>0</v>
      </c>
      <c r="FD434" s="11">
        <v>18</v>
      </c>
      <c r="FE434" s="11"/>
      <c r="FF434" s="11">
        <v>286.58999999999997</v>
      </c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>
        <v>0</v>
      </c>
      <c r="FR434" s="11">
        <v>0</v>
      </c>
      <c r="FS434" s="11">
        <v>0</v>
      </c>
      <c r="FT434" s="11"/>
      <c r="FU434" s="11"/>
      <c r="FV434" s="11"/>
      <c r="FW434" s="11"/>
      <c r="FX434" s="11">
        <v>0</v>
      </c>
      <c r="FY434" s="11">
        <v>0</v>
      </c>
      <c r="FZ434" s="11"/>
      <c r="GA434" s="11" t="s">
        <v>495</v>
      </c>
      <c r="GB434" s="11"/>
      <c r="GC434" s="11"/>
      <c r="GD434" s="11">
        <v>1</v>
      </c>
      <c r="GE434" s="11"/>
      <c r="GF434" s="11">
        <v>1602658390</v>
      </c>
      <c r="GG434" s="11">
        <v>2</v>
      </c>
      <c r="GH434" s="11">
        <v>3</v>
      </c>
      <c r="GI434" s="11">
        <v>-2</v>
      </c>
      <c r="GJ434" s="11">
        <v>0</v>
      </c>
      <c r="GK434" s="11">
        <v>0</v>
      </c>
      <c r="GL434" s="11">
        <f t="shared" si="290"/>
        <v>0</v>
      </c>
      <c r="GM434" s="11">
        <f t="shared" si="291"/>
        <v>0</v>
      </c>
      <c r="GN434" s="11">
        <f t="shared" si="292"/>
        <v>0</v>
      </c>
      <c r="GO434" s="11">
        <f t="shared" si="293"/>
        <v>0</v>
      </c>
      <c r="GP434" s="11">
        <f t="shared" si="294"/>
        <v>0</v>
      </c>
      <c r="GQ434" s="11"/>
      <c r="GR434" s="11">
        <v>1</v>
      </c>
      <c r="GS434" s="11">
        <v>1</v>
      </c>
      <c r="GT434" s="11">
        <v>0</v>
      </c>
      <c r="GU434" s="11" t="s">
        <v>3</v>
      </c>
      <c r="GV434" s="11">
        <f t="shared" si="295"/>
        <v>0</v>
      </c>
      <c r="GW434" s="11">
        <v>1</v>
      </c>
      <c r="GX434" s="11">
        <f t="shared" si="296"/>
        <v>0</v>
      </c>
      <c r="GY434" s="11"/>
      <c r="GZ434" s="11"/>
      <c r="HA434" s="11">
        <v>0</v>
      </c>
      <c r="HB434" s="11">
        <v>0</v>
      </c>
      <c r="HC434" s="11">
        <f t="shared" si="297"/>
        <v>0</v>
      </c>
      <c r="HD434" s="11"/>
      <c r="HE434" s="11" t="s">
        <v>224</v>
      </c>
      <c r="HF434" s="11" t="s">
        <v>214</v>
      </c>
      <c r="HG434" s="11">
        <f t="shared" si="302"/>
        <v>0</v>
      </c>
      <c r="HH434" s="11"/>
      <c r="HI434" s="11"/>
      <c r="HJ434" s="11"/>
      <c r="HK434" s="11"/>
      <c r="HL434" s="11"/>
      <c r="HM434" s="11" t="s">
        <v>3</v>
      </c>
      <c r="HN434" s="11" t="s">
        <v>3</v>
      </c>
      <c r="HO434" s="11" t="s">
        <v>3</v>
      </c>
      <c r="HP434" s="11" t="s">
        <v>3</v>
      </c>
      <c r="HQ434" s="11" t="s">
        <v>3</v>
      </c>
      <c r="HR434" s="11"/>
      <c r="HS434" s="11">
        <v>0</v>
      </c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>
        <v>0</v>
      </c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</row>
    <row r="435" spans="1:255" x14ac:dyDescent="0.2">
      <c r="A435" s="13">
        <v>17</v>
      </c>
      <c r="B435" s="13">
        <v>1</v>
      </c>
      <c r="C435" s="13"/>
      <c r="D435" s="13"/>
      <c r="E435" s="13" t="s">
        <v>3</v>
      </c>
      <c r="F435" s="13" t="s">
        <v>359</v>
      </c>
      <c r="G435" s="13" t="s">
        <v>494</v>
      </c>
      <c r="H435" s="13" t="s">
        <v>361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f t="shared" si="262"/>
        <v>0</v>
      </c>
      <c r="O435" s="13">
        <f t="shared" si="263"/>
        <v>0</v>
      </c>
      <c r="P435" s="13">
        <f t="shared" si="264"/>
        <v>0</v>
      </c>
      <c r="Q435" s="13">
        <f t="shared" si="265"/>
        <v>0</v>
      </c>
      <c r="R435" s="13">
        <f t="shared" si="266"/>
        <v>0</v>
      </c>
      <c r="S435" s="13">
        <f t="shared" si="267"/>
        <v>0</v>
      </c>
      <c r="T435" s="13">
        <f t="shared" si="268"/>
        <v>0</v>
      </c>
      <c r="U435" s="13">
        <f t="shared" si="269"/>
        <v>0</v>
      </c>
      <c r="V435" s="13">
        <f t="shared" si="270"/>
        <v>0</v>
      </c>
      <c r="W435" s="13">
        <f t="shared" si="271"/>
        <v>0</v>
      </c>
      <c r="X435" s="13">
        <f t="shared" si="272"/>
        <v>0</v>
      </c>
      <c r="Y435" s="13">
        <f t="shared" si="273"/>
        <v>0</v>
      </c>
      <c r="Z435" s="13"/>
      <c r="AA435" s="13">
        <v>-1</v>
      </c>
      <c r="AB435" s="13">
        <f t="shared" si="274"/>
        <v>301.08999999999997</v>
      </c>
      <c r="AC435" s="13">
        <f t="shared" si="275"/>
        <v>301.08999999999997</v>
      </c>
      <c r="AD435" s="13">
        <f t="shared" si="276"/>
        <v>0</v>
      </c>
      <c r="AE435" s="13">
        <f t="shared" si="277"/>
        <v>0</v>
      </c>
      <c r="AF435" s="13">
        <f t="shared" si="278"/>
        <v>0</v>
      </c>
      <c r="AG435" s="13">
        <f t="shared" si="279"/>
        <v>0</v>
      </c>
      <c r="AH435" s="13">
        <f t="shared" si="280"/>
        <v>0</v>
      </c>
      <c r="AI435" s="13">
        <f t="shared" si="281"/>
        <v>0</v>
      </c>
      <c r="AJ435" s="13">
        <f t="shared" si="282"/>
        <v>0</v>
      </c>
      <c r="AK435" s="13">
        <v>301.08999999999997</v>
      </c>
      <c r="AL435" s="13">
        <v>301.08999999999997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1</v>
      </c>
      <c r="AW435" s="13">
        <v>1</v>
      </c>
      <c r="AX435" s="13"/>
      <c r="AY435" s="13"/>
      <c r="AZ435" s="13">
        <v>1</v>
      </c>
      <c r="BA435" s="13">
        <v>1</v>
      </c>
      <c r="BB435" s="13">
        <v>1</v>
      </c>
      <c r="BC435" s="13">
        <v>1</v>
      </c>
      <c r="BD435" s="13" t="s">
        <v>3</v>
      </c>
      <c r="BE435" s="13" t="s">
        <v>3</v>
      </c>
      <c r="BF435" s="13" t="s">
        <v>3</v>
      </c>
      <c r="BG435" s="13" t="s">
        <v>3</v>
      </c>
      <c r="BH435" s="13">
        <v>3</v>
      </c>
      <c r="BI435" s="13">
        <v>1</v>
      </c>
      <c r="BJ435" s="13" t="s">
        <v>3</v>
      </c>
      <c r="BK435" s="13"/>
      <c r="BL435" s="13"/>
      <c r="BM435" s="13">
        <v>1100</v>
      </c>
      <c r="BN435" s="13">
        <v>0</v>
      </c>
      <c r="BO435" s="13" t="s">
        <v>3</v>
      </c>
      <c r="BP435" s="13">
        <v>0</v>
      </c>
      <c r="BQ435" s="13">
        <v>8</v>
      </c>
      <c r="BR435" s="13">
        <v>0</v>
      </c>
      <c r="BS435" s="13">
        <v>1</v>
      </c>
      <c r="BT435" s="13">
        <v>1</v>
      </c>
      <c r="BU435" s="13">
        <v>1</v>
      </c>
      <c r="BV435" s="13">
        <v>1</v>
      </c>
      <c r="BW435" s="13">
        <v>1</v>
      </c>
      <c r="BX435" s="13">
        <v>1</v>
      </c>
      <c r="BY435" s="13" t="s">
        <v>3</v>
      </c>
      <c r="BZ435" s="13">
        <v>0</v>
      </c>
      <c r="CA435" s="13">
        <v>0</v>
      </c>
      <c r="CB435" s="13" t="s">
        <v>3</v>
      </c>
      <c r="CC435" s="13"/>
      <c r="CD435" s="13"/>
      <c r="CE435" s="13">
        <v>0</v>
      </c>
      <c r="CF435" s="13">
        <v>0</v>
      </c>
      <c r="CG435" s="13">
        <v>0</v>
      </c>
      <c r="CH435" s="13">
        <v>0</v>
      </c>
      <c r="CI435" s="13">
        <v>0</v>
      </c>
      <c r="CJ435" s="13">
        <v>0</v>
      </c>
      <c r="CK435" s="13">
        <v>0</v>
      </c>
      <c r="CL435" s="13">
        <v>0</v>
      </c>
      <c r="CM435" s="13">
        <v>0</v>
      </c>
      <c r="CN435" s="13" t="s">
        <v>3</v>
      </c>
      <c r="CO435" s="13">
        <v>0</v>
      </c>
      <c r="CP435" s="13">
        <f t="shared" si="283"/>
        <v>0</v>
      </c>
      <c r="CQ435" s="13">
        <f t="shared" si="298"/>
        <v>301.08999999999997</v>
      </c>
      <c r="CR435" s="13">
        <f t="shared" si="299"/>
        <v>0</v>
      </c>
      <c r="CS435" s="13">
        <f t="shared" si="284"/>
        <v>0</v>
      </c>
      <c r="CT435" s="13">
        <f t="shared" si="285"/>
        <v>0</v>
      </c>
      <c r="CU435" s="13">
        <f t="shared" si="286"/>
        <v>0</v>
      </c>
      <c r="CV435" s="13">
        <f t="shared" si="287"/>
        <v>0</v>
      </c>
      <c r="CW435" s="13">
        <f t="shared" si="288"/>
        <v>0</v>
      </c>
      <c r="CX435" s="13">
        <f t="shared" si="289"/>
        <v>0</v>
      </c>
      <c r="CY435" s="13">
        <f t="shared" si="300"/>
        <v>0</v>
      </c>
      <c r="CZ435" s="13">
        <f t="shared" si="301"/>
        <v>0</v>
      </c>
      <c r="DA435" s="13"/>
      <c r="DB435" s="13"/>
      <c r="DC435" s="13" t="s">
        <v>3</v>
      </c>
      <c r="DD435" s="13" t="s">
        <v>3</v>
      </c>
      <c r="DE435" s="13" t="s">
        <v>3</v>
      </c>
      <c r="DF435" s="13" t="s">
        <v>3</v>
      </c>
      <c r="DG435" s="13" t="s">
        <v>3</v>
      </c>
      <c r="DH435" s="13" t="s">
        <v>3</v>
      </c>
      <c r="DI435" s="13" t="s">
        <v>3</v>
      </c>
      <c r="DJ435" s="13" t="s">
        <v>3</v>
      </c>
      <c r="DK435" s="13" t="s">
        <v>3</v>
      </c>
      <c r="DL435" s="13" t="s">
        <v>3</v>
      </c>
      <c r="DM435" s="13" t="s">
        <v>3</v>
      </c>
      <c r="DN435" s="13">
        <v>0</v>
      </c>
      <c r="DO435" s="13">
        <v>0</v>
      </c>
      <c r="DP435" s="13">
        <v>1</v>
      </c>
      <c r="DQ435" s="13">
        <v>1</v>
      </c>
      <c r="DR435" s="13"/>
      <c r="DS435" s="13"/>
      <c r="DT435" s="13"/>
      <c r="DU435" s="13">
        <v>1010</v>
      </c>
      <c r="DV435" s="13" t="s">
        <v>361</v>
      </c>
      <c r="DW435" s="13" t="s">
        <v>361</v>
      </c>
      <c r="DX435" s="13">
        <v>1</v>
      </c>
      <c r="DY435" s="13"/>
      <c r="DZ435" s="13" t="s">
        <v>3</v>
      </c>
      <c r="EA435" s="13" t="s">
        <v>3</v>
      </c>
      <c r="EB435" s="13" t="s">
        <v>3</v>
      </c>
      <c r="EC435" s="13" t="s">
        <v>3</v>
      </c>
      <c r="ED435" s="13"/>
      <c r="EE435" s="13">
        <v>87477271</v>
      </c>
      <c r="EF435" s="13">
        <v>8</v>
      </c>
      <c r="EG435" s="13" t="s">
        <v>370</v>
      </c>
      <c r="EH435" s="13">
        <v>0</v>
      </c>
      <c r="EI435" s="13" t="s">
        <v>3</v>
      </c>
      <c r="EJ435" s="13">
        <v>1</v>
      </c>
      <c r="EK435" s="13">
        <v>1100</v>
      </c>
      <c r="EL435" s="13" t="s">
        <v>371</v>
      </c>
      <c r="EM435" s="13" t="s">
        <v>372</v>
      </c>
      <c r="EN435" s="13"/>
      <c r="EO435" s="13" t="s">
        <v>3</v>
      </c>
      <c r="EP435" s="13"/>
      <c r="EQ435" s="13">
        <v>132096</v>
      </c>
      <c r="ER435" s="13">
        <v>301.08999999999997</v>
      </c>
      <c r="ES435" s="13">
        <v>301.08999999999997</v>
      </c>
      <c r="ET435" s="13">
        <v>0</v>
      </c>
      <c r="EU435" s="13">
        <v>0</v>
      </c>
      <c r="EV435" s="13">
        <v>0</v>
      </c>
      <c r="EW435" s="13">
        <v>0</v>
      </c>
      <c r="EX435" s="13">
        <v>0</v>
      </c>
      <c r="EY435" s="13">
        <v>0</v>
      </c>
      <c r="EZ435" s="13">
        <v>5</v>
      </c>
      <c r="FA435" s="13"/>
      <c r="FB435" s="13"/>
      <c r="FC435" s="13">
        <v>0</v>
      </c>
      <c r="FD435" s="13">
        <v>18</v>
      </c>
      <c r="FE435" s="13"/>
      <c r="FF435" s="13">
        <v>286.58999999999997</v>
      </c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>
        <v>0</v>
      </c>
      <c r="FR435" s="13">
        <v>0</v>
      </c>
      <c r="FS435" s="13">
        <v>0</v>
      </c>
      <c r="FT435" s="13"/>
      <c r="FU435" s="13"/>
      <c r="FV435" s="13"/>
      <c r="FW435" s="13"/>
      <c r="FX435" s="13">
        <v>0</v>
      </c>
      <c r="FY435" s="13">
        <v>0</v>
      </c>
      <c r="FZ435" s="13"/>
      <c r="GA435" s="13" t="s">
        <v>495</v>
      </c>
      <c r="GB435" s="13"/>
      <c r="GC435" s="13"/>
      <c r="GD435" s="13">
        <v>1</v>
      </c>
      <c r="GE435" s="13"/>
      <c r="GF435" s="13">
        <v>1602658390</v>
      </c>
      <c r="GG435" s="13">
        <v>2</v>
      </c>
      <c r="GH435" s="13">
        <v>3</v>
      </c>
      <c r="GI435" s="13">
        <v>-2</v>
      </c>
      <c r="GJ435" s="13">
        <v>0</v>
      </c>
      <c r="GK435" s="13">
        <v>0</v>
      </c>
      <c r="GL435" s="13">
        <f t="shared" si="290"/>
        <v>0</v>
      </c>
      <c r="GM435" s="13">
        <f t="shared" si="291"/>
        <v>0</v>
      </c>
      <c r="GN435" s="13">
        <f t="shared" si="292"/>
        <v>0</v>
      </c>
      <c r="GO435" s="13">
        <f t="shared" si="293"/>
        <v>0</v>
      </c>
      <c r="GP435" s="13">
        <f t="shared" si="294"/>
        <v>0</v>
      </c>
      <c r="GQ435" s="13"/>
      <c r="GR435" s="13">
        <v>1</v>
      </c>
      <c r="GS435" s="13">
        <v>1</v>
      </c>
      <c r="GT435" s="13">
        <v>0</v>
      </c>
      <c r="GU435" s="13" t="s">
        <v>3</v>
      </c>
      <c r="GV435" s="13">
        <f t="shared" si="295"/>
        <v>0</v>
      </c>
      <c r="GW435" s="13">
        <v>1</v>
      </c>
      <c r="GX435" s="13">
        <f t="shared" si="296"/>
        <v>0</v>
      </c>
      <c r="GY435" s="13"/>
      <c r="GZ435" s="13"/>
      <c r="HA435" s="13">
        <v>0</v>
      </c>
      <c r="HB435" s="13">
        <v>0</v>
      </c>
      <c r="HC435" s="13">
        <f t="shared" si="297"/>
        <v>0</v>
      </c>
      <c r="HD435" s="13"/>
      <c r="HE435" s="13" t="s">
        <v>224</v>
      </c>
      <c r="HF435" s="13" t="s">
        <v>214</v>
      </c>
      <c r="HG435" s="13">
        <f t="shared" si="302"/>
        <v>0</v>
      </c>
      <c r="HH435" s="13"/>
      <c r="HI435" s="13"/>
      <c r="HJ435" s="13"/>
      <c r="HK435" s="13"/>
      <c r="HL435" s="13"/>
      <c r="HM435" s="13" t="s">
        <v>3</v>
      </c>
      <c r="HN435" s="13" t="s">
        <v>3</v>
      </c>
      <c r="HO435" s="13" t="s">
        <v>3</v>
      </c>
      <c r="HP435" s="13" t="s">
        <v>3</v>
      </c>
      <c r="HQ435" s="13" t="s">
        <v>3</v>
      </c>
      <c r="HR435" s="13"/>
      <c r="HS435" s="13">
        <v>0</v>
      </c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>
        <v>0</v>
      </c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6" spans="1:255" x14ac:dyDescent="0.2">
      <c r="A436" s="11">
        <v>17</v>
      </c>
      <c r="B436" s="11">
        <v>1</v>
      </c>
      <c r="C436" s="11"/>
      <c r="D436" s="11"/>
      <c r="E436" s="11" t="s">
        <v>3</v>
      </c>
      <c r="F436" s="11" t="s">
        <v>359</v>
      </c>
      <c r="G436" s="11" t="s">
        <v>496</v>
      </c>
      <c r="H436" s="11" t="s">
        <v>361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f t="shared" si="262"/>
        <v>0</v>
      </c>
      <c r="O436" s="11">
        <f t="shared" si="263"/>
        <v>0</v>
      </c>
      <c r="P436" s="11">
        <f t="shared" si="264"/>
        <v>0</v>
      </c>
      <c r="Q436" s="11">
        <f t="shared" si="265"/>
        <v>0</v>
      </c>
      <c r="R436" s="11">
        <f t="shared" si="266"/>
        <v>0</v>
      </c>
      <c r="S436" s="11">
        <f t="shared" si="267"/>
        <v>0</v>
      </c>
      <c r="T436" s="11">
        <f t="shared" si="268"/>
        <v>0</v>
      </c>
      <c r="U436" s="11">
        <f t="shared" si="269"/>
        <v>0</v>
      </c>
      <c r="V436" s="11">
        <f t="shared" si="270"/>
        <v>0</v>
      </c>
      <c r="W436" s="11">
        <f t="shared" si="271"/>
        <v>0</v>
      </c>
      <c r="X436" s="11">
        <f t="shared" si="272"/>
        <v>0</v>
      </c>
      <c r="Y436" s="11">
        <f t="shared" si="273"/>
        <v>0</v>
      </c>
      <c r="Z436" s="11"/>
      <c r="AA436" s="11">
        <v>-1</v>
      </c>
      <c r="AB436" s="11">
        <f t="shared" si="274"/>
        <v>2398.2600000000002</v>
      </c>
      <c r="AC436" s="11">
        <f t="shared" si="275"/>
        <v>2398.2600000000002</v>
      </c>
      <c r="AD436" s="11">
        <f t="shared" si="276"/>
        <v>0</v>
      </c>
      <c r="AE436" s="11">
        <f t="shared" si="277"/>
        <v>0</v>
      </c>
      <c r="AF436" s="11">
        <f t="shared" si="278"/>
        <v>0</v>
      </c>
      <c r="AG436" s="11">
        <f t="shared" si="279"/>
        <v>0</v>
      </c>
      <c r="AH436" s="11">
        <f t="shared" si="280"/>
        <v>0</v>
      </c>
      <c r="AI436" s="11">
        <f t="shared" si="281"/>
        <v>0</v>
      </c>
      <c r="AJ436" s="11">
        <f t="shared" si="282"/>
        <v>0</v>
      </c>
      <c r="AK436" s="11">
        <v>2398.2600000000002</v>
      </c>
      <c r="AL436" s="11">
        <v>2398.2600000000002</v>
      </c>
      <c r="AM436" s="11">
        <v>0</v>
      </c>
      <c r="AN436" s="11">
        <v>0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0</v>
      </c>
      <c r="AU436" s="11">
        <v>0</v>
      </c>
      <c r="AV436" s="11">
        <v>1</v>
      </c>
      <c r="AW436" s="11">
        <v>1</v>
      </c>
      <c r="AX436" s="11"/>
      <c r="AY436" s="11"/>
      <c r="AZ436" s="11">
        <v>1</v>
      </c>
      <c r="BA436" s="11">
        <v>1</v>
      </c>
      <c r="BB436" s="11">
        <v>1</v>
      </c>
      <c r="BC436" s="11">
        <v>1</v>
      </c>
      <c r="BD436" s="11" t="s">
        <v>3</v>
      </c>
      <c r="BE436" s="11" t="s">
        <v>3</v>
      </c>
      <c r="BF436" s="11" t="s">
        <v>3</v>
      </c>
      <c r="BG436" s="11" t="s">
        <v>3</v>
      </c>
      <c r="BH436" s="11">
        <v>3</v>
      </c>
      <c r="BI436" s="11">
        <v>1</v>
      </c>
      <c r="BJ436" s="11" t="s">
        <v>3</v>
      </c>
      <c r="BK436" s="11"/>
      <c r="BL436" s="11"/>
      <c r="BM436" s="11">
        <v>1100</v>
      </c>
      <c r="BN436" s="11">
        <v>0</v>
      </c>
      <c r="BO436" s="11" t="s">
        <v>3</v>
      </c>
      <c r="BP436" s="11">
        <v>0</v>
      </c>
      <c r="BQ436" s="11">
        <v>8</v>
      </c>
      <c r="BR436" s="11">
        <v>0</v>
      </c>
      <c r="BS436" s="11">
        <v>1</v>
      </c>
      <c r="BT436" s="11">
        <v>1</v>
      </c>
      <c r="BU436" s="11">
        <v>1</v>
      </c>
      <c r="BV436" s="11">
        <v>1</v>
      </c>
      <c r="BW436" s="11">
        <v>1</v>
      </c>
      <c r="BX436" s="11">
        <v>1</v>
      </c>
      <c r="BY436" s="11" t="s">
        <v>3</v>
      </c>
      <c r="BZ436" s="11">
        <v>0</v>
      </c>
      <c r="CA436" s="11">
        <v>0</v>
      </c>
      <c r="CB436" s="11" t="s">
        <v>3</v>
      </c>
      <c r="CC436" s="11"/>
      <c r="CD436" s="11"/>
      <c r="CE436" s="11">
        <v>0</v>
      </c>
      <c r="CF436" s="11"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 t="s">
        <v>3</v>
      </c>
      <c r="CO436" s="11">
        <v>0</v>
      </c>
      <c r="CP436" s="11">
        <f t="shared" si="283"/>
        <v>0</v>
      </c>
      <c r="CQ436" s="11">
        <f t="shared" si="298"/>
        <v>2398.2600000000002</v>
      </c>
      <c r="CR436" s="11">
        <f t="shared" si="299"/>
        <v>0</v>
      </c>
      <c r="CS436" s="11">
        <f t="shared" si="284"/>
        <v>0</v>
      </c>
      <c r="CT436" s="11">
        <f t="shared" si="285"/>
        <v>0</v>
      </c>
      <c r="CU436" s="11">
        <f t="shared" si="286"/>
        <v>0</v>
      </c>
      <c r="CV436" s="11">
        <f t="shared" si="287"/>
        <v>0</v>
      </c>
      <c r="CW436" s="11">
        <f t="shared" si="288"/>
        <v>0</v>
      </c>
      <c r="CX436" s="11">
        <f t="shared" si="289"/>
        <v>0</v>
      </c>
      <c r="CY436" s="11">
        <f t="shared" si="300"/>
        <v>0</v>
      </c>
      <c r="CZ436" s="11">
        <f t="shared" si="301"/>
        <v>0</v>
      </c>
      <c r="DA436" s="11"/>
      <c r="DB436" s="11"/>
      <c r="DC436" s="11" t="s">
        <v>3</v>
      </c>
      <c r="DD436" s="11" t="s">
        <v>3</v>
      </c>
      <c r="DE436" s="11" t="s">
        <v>3</v>
      </c>
      <c r="DF436" s="11" t="s">
        <v>3</v>
      </c>
      <c r="DG436" s="11" t="s">
        <v>3</v>
      </c>
      <c r="DH436" s="11" t="s">
        <v>3</v>
      </c>
      <c r="DI436" s="11" t="s">
        <v>3</v>
      </c>
      <c r="DJ436" s="11" t="s">
        <v>3</v>
      </c>
      <c r="DK436" s="11" t="s">
        <v>3</v>
      </c>
      <c r="DL436" s="11" t="s">
        <v>3</v>
      </c>
      <c r="DM436" s="11" t="s">
        <v>3</v>
      </c>
      <c r="DN436" s="11">
        <v>0</v>
      </c>
      <c r="DO436" s="11">
        <v>0</v>
      </c>
      <c r="DP436" s="11">
        <v>1</v>
      </c>
      <c r="DQ436" s="11">
        <v>1</v>
      </c>
      <c r="DR436" s="11"/>
      <c r="DS436" s="11"/>
      <c r="DT436" s="11"/>
      <c r="DU436" s="11">
        <v>1010</v>
      </c>
      <c r="DV436" s="11" t="s">
        <v>361</v>
      </c>
      <c r="DW436" s="11" t="s">
        <v>361</v>
      </c>
      <c r="DX436" s="11">
        <v>1</v>
      </c>
      <c r="DY436" s="11"/>
      <c r="DZ436" s="11" t="s">
        <v>3</v>
      </c>
      <c r="EA436" s="11" t="s">
        <v>3</v>
      </c>
      <c r="EB436" s="11" t="s">
        <v>3</v>
      </c>
      <c r="EC436" s="11" t="s">
        <v>3</v>
      </c>
      <c r="ED436" s="11"/>
      <c r="EE436" s="11">
        <v>87477271</v>
      </c>
      <c r="EF436" s="11">
        <v>8</v>
      </c>
      <c r="EG436" s="11" t="s">
        <v>370</v>
      </c>
      <c r="EH436" s="11">
        <v>0</v>
      </c>
      <c r="EI436" s="11" t="s">
        <v>3</v>
      </c>
      <c r="EJ436" s="11">
        <v>1</v>
      </c>
      <c r="EK436" s="11">
        <v>1100</v>
      </c>
      <c r="EL436" s="11" t="s">
        <v>371</v>
      </c>
      <c r="EM436" s="11" t="s">
        <v>372</v>
      </c>
      <c r="EN436" s="11"/>
      <c r="EO436" s="11" t="s">
        <v>3</v>
      </c>
      <c r="EP436" s="11"/>
      <c r="EQ436" s="11">
        <v>132096</v>
      </c>
      <c r="ER436" s="11">
        <v>2398.2600000000002</v>
      </c>
      <c r="ES436" s="11">
        <v>2398.2600000000002</v>
      </c>
      <c r="ET436" s="11">
        <v>0</v>
      </c>
      <c r="EU436" s="11">
        <v>0</v>
      </c>
      <c r="EV436" s="11">
        <v>0</v>
      </c>
      <c r="EW436" s="11">
        <v>0</v>
      </c>
      <c r="EX436" s="11">
        <v>0</v>
      </c>
      <c r="EY436" s="11">
        <v>0</v>
      </c>
      <c r="EZ436" s="11">
        <v>5</v>
      </c>
      <c r="FA436" s="11"/>
      <c r="FB436" s="11"/>
      <c r="FC436" s="11">
        <v>0</v>
      </c>
      <c r="FD436" s="11">
        <v>18</v>
      </c>
      <c r="FE436" s="11"/>
      <c r="FF436" s="11">
        <v>2282.7600000000002</v>
      </c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>
        <v>0</v>
      </c>
      <c r="FR436" s="11">
        <v>0</v>
      </c>
      <c r="FS436" s="11">
        <v>0</v>
      </c>
      <c r="FT436" s="11"/>
      <c r="FU436" s="11"/>
      <c r="FV436" s="11"/>
      <c r="FW436" s="11"/>
      <c r="FX436" s="11">
        <v>0</v>
      </c>
      <c r="FY436" s="11">
        <v>0</v>
      </c>
      <c r="FZ436" s="11"/>
      <c r="GA436" s="11" t="s">
        <v>497</v>
      </c>
      <c r="GB436" s="11"/>
      <c r="GC436" s="11"/>
      <c r="GD436" s="11">
        <v>1</v>
      </c>
      <c r="GE436" s="11"/>
      <c r="GF436" s="11">
        <v>1359240232</v>
      </c>
      <c r="GG436" s="11">
        <v>2</v>
      </c>
      <c r="GH436" s="11">
        <v>3</v>
      </c>
      <c r="GI436" s="11">
        <v>-2</v>
      </c>
      <c r="GJ436" s="11">
        <v>0</v>
      </c>
      <c r="GK436" s="11">
        <v>0</v>
      </c>
      <c r="GL436" s="11">
        <f t="shared" si="290"/>
        <v>0</v>
      </c>
      <c r="GM436" s="11">
        <f t="shared" si="291"/>
        <v>0</v>
      </c>
      <c r="GN436" s="11">
        <f t="shared" si="292"/>
        <v>0</v>
      </c>
      <c r="GO436" s="11">
        <f t="shared" si="293"/>
        <v>0</v>
      </c>
      <c r="GP436" s="11">
        <f t="shared" si="294"/>
        <v>0</v>
      </c>
      <c r="GQ436" s="11"/>
      <c r="GR436" s="11">
        <v>1</v>
      </c>
      <c r="GS436" s="11">
        <v>1</v>
      </c>
      <c r="GT436" s="11">
        <v>0</v>
      </c>
      <c r="GU436" s="11" t="s">
        <v>3</v>
      </c>
      <c r="GV436" s="11">
        <f t="shared" si="295"/>
        <v>0</v>
      </c>
      <c r="GW436" s="11">
        <v>1</v>
      </c>
      <c r="GX436" s="11">
        <f t="shared" si="296"/>
        <v>0</v>
      </c>
      <c r="GY436" s="11"/>
      <c r="GZ436" s="11"/>
      <c r="HA436" s="11">
        <v>0</v>
      </c>
      <c r="HB436" s="11">
        <v>0</v>
      </c>
      <c r="HC436" s="11">
        <f t="shared" si="297"/>
        <v>0</v>
      </c>
      <c r="HD436" s="11"/>
      <c r="HE436" s="11" t="s">
        <v>224</v>
      </c>
      <c r="HF436" s="11" t="s">
        <v>214</v>
      </c>
      <c r="HG436" s="11">
        <f t="shared" si="302"/>
        <v>0</v>
      </c>
      <c r="HH436" s="11"/>
      <c r="HI436" s="11"/>
      <c r="HJ436" s="11"/>
      <c r="HK436" s="11"/>
      <c r="HL436" s="11"/>
      <c r="HM436" s="11" t="s">
        <v>3</v>
      </c>
      <c r="HN436" s="11" t="s">
        <v>3</v>
      </c>
      <c r="HO436" s="11" t="s">
        <v>3</v>
      </c>
      <c r="HP436" s="11" t="s">
        <v>3</v>
      </c>
      <c r="HQ436" s="11" t="s">
        <v>3</v>
      </c>
      <c r="HR436" s="11"/>
      <c r="HS436" s="11">
        <v>0</v>
      </c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>
        <v>0</v>
      </c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</row>
    <row r="437" spans="1:255" x14ac:dyDescent="0.2">
      <c r="A437" s="13">
        <v>17</v>
      </c>
      <c r="B437" s="13">
        <v>1</v>
      </c>
      <c r="C437" s="13"/>
      <c r="D437" s="13"/>
      <c r="E437" s="13" t="s">
        <v>3</v>
      </c>
      <c r="F437" s="13" t="s">
        <v>359</v>
      </c>
      <c r="G437" s="13" t="s">
        <v>496</v>
      </c>
      <c r="H437" s="13" t="s">
        <v>361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f t="shared" si="262"/>
        <v>0</v>
      </c>
      <c r="O437" s="13">
        <f t="shared" si="263"/>
        <v>0</v>
      </c>
      <c r="P437" s="13">
        <f t="shared" si="264"/>
        <v>0</v>
      </c>
      <c r="Q437" s="13">
        <f t="shared" si="265"/>
        <v>0</v>
      </c>
      <c r="R437" s="13">
        <f t="shared" si="266"/>
        <v>0</v>
      </c>
      <c r="S437" s="13">
        <f t="shared" si="267"/>
        <v>0</v>
      </c>
      <c r="T437" s="13">
        <f t="shared" si="268"/>
        <v>0</v>
      </c>
      <c r="U437" s="13">
        <f t="shared" si="269"/>
        <v>0</v>
      </c>
      <c r="V437" s="13">
        <f t="shared" si="270"/>
        <v>0</v>
      </c>
      <c r="W437" s="13">
        <f t="shared" si="271"/>
        <v>0</v>
      </c>
      <c r="X437" s="13">
        <f t="shared" si="272"/>
        <v>0</v>
      </c>
      <c r="Y437" s="13">
        <f t="shared" si="273"/>
        <v>0</v>
      </c>
      <c r="Z437" s="13"/>
      <c r="AA437" s="13">
        <v>-1</v>
      </c>
      <c r="AB437" s="13">
        <f t="shared" si="274"/>
        <v>2398.2600000000002</v>
      </c>
      <c r="AC437" s="13">
        <f t="shared" si="275"/>
        <v>2398.2600000000002</v>
      </c>
      <c r="AD437" s="13">
        <f t="shared" si="276"/>
        <v>0</v>
      </c>
      <c r="AE437" s="13">
        <f t="shared" si="277"/>
        <v>0</v>
      </c>
      <c r="AF437" s="13">
        <f t="shared" si="278"/>
        <v>0</v>
      </c>
      <c r="AG437" s="13">
        <f t="shared" si="279"/>
        <v>0</v>
      </c>
      <c r="AH437" s="13">
        <f t="shared" si="280"/>
        <v>0</v>
      </c>
      <c r="AI437" s="13">
        <f t="shared" si="281"/>
        <v>0</v>
      </c>
      <c r="AJ437" s="13">
        <f t="shared" si="282"/>
        <v>0</v>
      </c>
      <c r="AK437" s="13">
        <v>2398.2600000000002</v>
      </c>
      <c r="AL437" s="13">
        <v>2398.2600000000002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>
        <v>0</v>
      </c>
      <c r="AT437" s="13">
        <v>0</v>
      </c>
      <c r="AU437" s="13">
        <v>0</v>
      </c>
      <c r="AV437" s="13">
        <v>1</v>
      </c>
      <c r="AW437" s="13">
        <v>1</v>
      </c>
      <c r="AX437" s="13"/>
      <c r="AY437" s="13"/>
      <c r="AZ437" s="13">
        <v>1</v>
      </c>
      <c r="BA437" s="13">
        <v>1</v>
      </c>
      <c r="BB437" s="13">
        <v>1</v>
      </c>
      <c r="BC437" s="13">
        <v>1</v>
      </c>
      <c r="BD437" s="13" t="s">
        <v>3</v>
      </c>
      <c r="BE437" s="13" t="s">
        <v>3</v>
      </c>
      <c r="BF437" s="13" t="s">
        <v>3</v>
      </c>
      <c r="BG437" s="13" t="s">
        <v>3</v>
      </c>
      <c r="BH437" s="13">
        <v>3</v>
      </c>
      <c r="BI437" s="13">
        <v>1</v>
      </c>
      <c r="BJ437" s="13" t="s">
        <v>3</v>
      </c>
      <c r="BK437" s="13"/>
      <c r="BL437" s="13"/>
      <c r="BM437" s="13">
        <v>1100</v>
      </c>
      <c r="BN437" s="13">
        <v>0</v>
      </c>
      <c r="BO437" s="13" t="s">
        <v>3</v>
      </c>
      <c r="BP437" s="13">
        <v>0</v>
      </c>
      <c r="BQ437" s="13">
        <v>8</v>
      </c>
      <c r="BR437" s="13">
        <v>0</v>
      </c>
      <c r="BS437" s="13">
        <v>1</v>
      </c>
      <c r="BT437" s="13">
        <v>1</v>
      </c>
      <c r="BU437" s="13">
        <v>1</v>
      </c>
      <c r="BV437" s="13">
        <v>1</v>
      </c>
      <c r="BW437" s="13">
        <v>1</v>
      </c>
      <c r="BX437" s="13">
        <v>1</v>
      </c>
      <c r="BY437" s="13" t="s">
        <v>3</v>
      </c>
      <c r="BZ437" s="13">
        <v>0</v>
      </c>
      <c r="CA437" s="13">
        <v>0</v>
      </c>
      <c r="CB437" s="13" t="s">
        <v>3</v>
      </c>
      <c r="CC437" s="13"/>
      <c r="CD437" s="13"/>
      <c r="CE437" s="13">
        <v>0</v>
      </c>
      <c r="CF437" s="13">
        <v>0</v>
      </c>
      <c r="CG437" s="13">
        <v>0</v>
      </c>
      <c r="CH437" s="13">
        <v>0</v>
      </c>
      <c r="CI437" s="13">
        <v>0</v>
      </c>
      <c r="CJ437" s="13">
        <v>0</v>
      </c>
      <c r="CK437" s="13">
        <v>0</v>
      </c>
      <c r="CL437" s="13">
        <v>0</v>
      </c>
      <c r="CM437" s="13">
        <v>0</v>
      </c>
      <c r="CN437" s="13" t="s">
        <v>3</v>
      </c>
      <c r="CO437" s="13">
        <v>0</v>
      </c>
      <c r="CP437" s="13">
        <f t="shared" si="283"/>
        <v>0</v>
      </c>
      <c r="CQ437" s="13">
        <f t="shared" si="298"/>
        <v>2398.2600000000002</v>
      </c>
      <c r="CR437" s="13">
        <f t="shared" si="299"/>
        <v>0</v>
      </c>
      <c r="CS437" s="13">
        <f t="shared" si="284"/>
        <v>0</v>
      </c>
      <c r="CT437" s="13">
        <f t="shared" si="285"/>
        <v>0</v>
      </c>
      <c r="CU437" s="13">
        <f t="shared" si="286"/>
        <v>0</v>
      </c>
      <c r="CV437" s="13">
        <f t="shared" si="287"/>
        <v>0</v>
      </c>
      <c r="CW437" s="13">
        <f t="shared" si="288"/>
        <v>0</v>
      </c>
      <c r="CX437" s="13">
        <f t="shared" si="289"/>
        <v>0</v>
      </c>
      <c r="CY437" s="13">
        <f t="shared" si="300"/>
        <v>0</v>
      </c>
      <c r="CZ437" s="13">
        <f t="shared" si="301"/>
        <v>0</v>
      </c>
      <c r="DA437" s="13"/>
      <c r="DB437" s="13"/>
      <c r="DC437" s="13" t="s">
        <v>3</v>
      </c>
      <c r="DD437" s="13" t="s">
        <v>3</v>
      </c>
      <c r="DE437" s="13" t="s">
        <v>3</v>
      </c>
      <c r="DF437" s="13" t="s">
        <v>3</v>
      </c>
      <c r="DG437" s="13" t="s">
        <v>3</v>
      </c>
      <c r="DH437" s="13" t="s">
        <v>3</v>
      </c>
      <c r="DI437" s="13" t="s">
        <v>3</v>
      </c>
      <c r="DJ437" s="13" t="s">
        <v>3</v>
      </c>
      <c r="DK437" s="13" t="s">
        <v>3</v>
      </c>
      <c r="DL437" s="13" t="s">
        <v>3</v>
      </c>
      <c r="DM437" s="13" t="s">
        <v>3</v>
      </c>
      <c r="DN437" s="13">
        <v>0</v>
      </c>
      <c r="DO437" s="13">
        <v>0</v>
      </c>
      <c r="DP437" s="13">
        <v>1</v>
      </c>
      <c r="DQ437" s="13">
        <v>1</v>
      </c>
      <c r="DR437" s="13"/>
      <c r="DS437" s="13"/>
      <c r="DT437" s="13"/>
      <c r="DU437" s="13">
        <v>1010</v>
      </c>
      <c r="DV437" s="13" t="s">
        <v>361</v>
      </c>
      <c r="DW437" s="13" t="s">
        <v>361</v>
      </c>
      <c r="DX437" s="13">
        <v>1</v>
      </c>
      <c r="DY437" s="13"/>
      <c r="DZ437" s="13" t="s">
        <v>3</v>
      </c>
      <c r="EA437" s="13" t="s">
        <v>3</v>
      </c>
      <c r="EB437" s="13" t="s">
        <v>3</v>
      </c>
      <c r="EC437" s="13" t="s">
        <v>3</v>
      </c>
      <c r="ED437" s="13"/>
      <c r="EE437" s="13">
        <v>87477271</v>
      </c>
      <c r="EF437" s="13">
        <v>8</v>
      </c>
      <c r="EG437" s="13" t="s">
        <v>370</v>
      </c>
      <c r="EH437" s="13">
        <v>0</v>
      </c>
      <c r="EI437" s="13" t="s">
        <v>3</v>
      </c>
      <c r="EJ437" s="13">
        <v>1</v>
      </c>
      <c r="EK437" s="13">
        <v>1100</v>
      </c>
      <c r="EL437" s="13" t="s">
        <v>371</v>
      </c>
      <c r="EM437" s="13" t="s">
        <v>372</v>
      </c>
      <c r="EN437" s="13"/>
      <c r="EO437" s="13" t="s">
        <v>3</v>
      </c>
      <c r="EP437" s="13"/>
      <c r="EQ437" s="13">
        <v>132096</v>
      </c>
      <c r="ER437" s="13">
        <v>2398.2600000000002</v>
      </c>
      <c r="ES437" s="13">
        <v>2398.2600000000002</v>
      </c>
      <c r="ET437" s="13">
        <v>0</v>
      </c>
      <c r="EU437" s="13">
        <v>0</v>
      </c>
      <c r="EV437" s="13">
        <v>0</v>
      </c>
      <c r="EW437" s="13">
        <v>0</v>
      </c>
      <c r="EX437" s="13">
        <v>0</v>
      </c>
      <c r="EY437" s="13">
        <v>0</v>
      </c>
      <c r="EZ437" s="13">
        <v>5</v>
      </c>
      <c r="FA437" s="13"/>
      <c r="FB437" s="13"/>
      <c r="FC437" s="13">
        <v>0</v>
      </c>
      <c r="FD437" s="13">
        <v>18</v>
      </c>
      <c r="FE437" s="13"/>
      <c r="FF437" s="13">
        <v>2282.7600000000002</v>
      </c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>
        <v>0</v>
      </c>
      <c r="FR437" s="13">
        <v>0</v>
      </c>
      <c r="FS437" s="13">
        <v>0</v>
      </c>
      <c r="FT437" s="13"/>
      <c r="FU437" s="13"/>
      <c r="FV437" s="13"/>
      <c r="FW437" s="13"/>
      <c r="FX437" s="13">
        <v>0</v>
      </c>
      <c r="FY437" s="13">
        <v>0</v>
      </c>
      <c r="FZ437" s="13"/>
      <c r="GA437" s="13" t="s">
        <v>497</v>
      </c>
      <c r="GB437" s="13"/>
      <c r="GC437" s="13"/>
      <c r="GD437" s="13">
        <v>1</v>
      </c>
      <c r="GE437" s="13"/>
      <c r="GF437" s="13">
        <v>1359240232</v>
      </c>
      <c r="GG437" s="13">
        <v>2</v>
      </c>
      <c r="GH437" s="13">
        <v>3</v>
      </c>
      <c r="GI437" s="13">
        <v>-2</v>
      </c>
      <c r="GJ437" s="13">
        <v>0</v>
      </c>
      <c r="GK437" s="13">
        <v>0</v>
      </c>
      <c r="GL437" s="13">
        <f t="shared" si="290"/>
        <v>0</v>
      </c>
      <c r="GM437" s="13">
        <f t="shared" si="291"/>
        <v>0</v>
      </c>
      <c r="GN437" s="13">
        <f t="shared" si="292"/>
        <v>0</v>
      </c>
      <c r="GO437" s="13">
        <f t="shared" si="293"/>
        <v>0</v>
      </c>
      <c r="GP437" s="13">
        <f t="shared" si="294"/>
        <v>0</v>
      </c>
      <c r="GQ437" s="13"/>
      <c r="GR437" s="13">
        <v>1</v>
      </c>
      <c r="GS437" s="13">
        <v>1</v>
      </c>
      <c r="GT437" s="13">
        <v>0</v>
      </c>
      <c r="GU437" s="13" t="s">
        <v>3</v>
      </c>
      <c r="GV437" s="13">
        <f t="shared" si="295"/>
        <v>0</v>
      </c>
      <c r="GW437" s="13">
        <v>1</v>
      </c>
      <c r="GX437" s="13">
        <f t="shared" si="296"/>
        <v>0</v>
      </c>
      <c r="GY437" s="13"/>
      <c r="GZ437" s="13"/>
      <c r="HA437" s="13">
        <v>0</v>
      </c>
      <c r="HB437" s="13">
        <v>0</v>
      </c>
      <c r="HC437" s="13">
        <f t="shared" si="297"/>
        <v>0</v>
      </c>
      <c r="HD437" s="13"/>
      <c r="HE437" s="13" t="s">
        <v>224</v>
      </c>
      <c r="HF437" s="13" t="s">
        <v>214</v>
      </c>
      <c r="HG437" s="13">
        <f t="shared" si="302"/>
        <v>0</v>
      </c>
      <c r="HH437" s="13"/>
      <c r="HI437" s="13"/>
      <c r="HJ437" s="13"/>
      <c r="HK437" s="13"/>
      <c r="HL437" s="13"/>
      <c r="HM437" s="13" t="s">
        <v>3</v>
      </c>
      <c r="HN437" s="13" t="s">
        <v>3</v>
      </c>
      <c r="HO437" s="13" t="s">
        <v>3</v>
      </c>
      <c r="HP437" s="13" t="s">
        <v>3</v>
      </c>
      <c r="HQ437" s="13" t="s">
        <v>3</v>
      </c>
      <c r="HR437" s="13"/>
      <c r="HS437" s="13">
        <v>0</v>
      </c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>
        <v>0</v>
      </c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</row>
    <row r="439" spans="1:255" x14ac:dyDescent="0.2">
      <c r="A439" s="9">
        <v>51</v>
      </c>
      <c r="B439" s="9">
        <f>B340</f>
        <v>1</v>
      </c>
      <c r="C439" s="9">
        <f>A340</f>
        <v>4</v>
      </c>
      <c r="D439" s="9">
        <f>ROW(A340)</f>
        <v>340</v>
      </c>
      <c r="E439" s="9"/>
      <c r="F439" s="9" t="str">
        <f>IF(F340&lt;&gt;"",F340,"")</f>
        <v>Новый раздел</v>
      </c>
      <c r="G439" s="9" t="str">
        <f>IF(G340&lt;&gt;"",G340,"")</f>
        <v>Материалы</v>
      </c>
      <c r="H439" s="9">
        <v>0</v>
      </c>
      <c r="I439" s="9"/>
      <c r="J439" s="9"/>
      <c r="K439" s="9"/>
      <c r="L439" s="9"/>
      <c r="M439" s="9"/>
      <c r="N439" s="9"/>
      <c r="O439" s="9">
        <f t="shared" ref="O439:T439" si="303">ROUND(AB439,2)</f>
        <v>6184.38</v>
      </c>
      <c r="P439" s="9">
        <f t="shared" si="303"/>
        <v>6184.38</v>
      </c>
      <c r="Q439" s="9">
        <f t="shared" si="303"/>
        <v>0</v>
      </c>
      <c r="R439" s="9">
        <f t="shared" si="303"/>
        <v>0</v>
      </c>
      <c r="S439" s="9">
        <f t="shared" si="303"/>
        <v>0</v>
      </c>
      <c r="T439" s="9">
        <f t="shared" si="303"/>
        <v>0</v>
      </c>
      <c r="U439" s="9">
        <f>AH439</f>
        <v>0</v>
      </c>
      <c r="V439" s="9">
        <f>AI439</f>
        <v>0</v>
      </c>
      <c r="W439" s="9">
        <f>ROUND(AJ439,2)</f>
        <v>0</v>
      </c>
      <c r="X439" s="9">
        <f>ROUND(AK439,2)</f>
        <v>0</v>
      </c>
      <c r="Y439" s="9">
        <f>ROUND(AL439,2)</f>
        <v>0</v>
      </c>
      <c r="Z439" s="9"/>
      <c r="AA439" s="9"/>
      <c r="AB439" s="9">
        <f>ROUND(SUMIF(AA344:AA437,"=91157964",O344:O437),2)</f>
        <v>6184.38</v>
      </c>
      <c r="AC439" s="9">
        <f>ROUND(SUMIF(AA344:AA437,"=91157964",P344:P437),2)</f>
        <v>6184.38</v>
      </c>
      <c r="AD439" s="9">
        <f>ROUND(SUMIF(AA344:AA437,"=91157964",Q344:Q437),2)</f>
        <v>0</v>
      </c>
      <c r="AE439" s="9">
        <f>ROUND(SUMIF(AA344:AA437,"=91157964",R344:R437),2)</f>
        <v>0</v>
      </c>
      <c r="AF439" s="9">
        <f>ROUND(SUMIF(AA344:AA437,"=91157964",S344:S437),2)</f>
        <v>0</v>
      </c>
      <c r="AG439" s="9">
        <f>ROUND(SUMIF(AA344:AA437,"=91157964",T344:T437),2)</f>
        <v>0</v>
      </c>
      <c r="AH439" s="9">
        <f>SUMIF(AA344:AA437,"=91157964",U344:U437)</f>
        <v>0</v>
      </c>
      <c r="AI439" s="9">
        <f>SUMIF(AA344:AA437,"=91157964",V344:V437)</f>
        <v>0</v>
      </c>
      <c r="AJ439" s="9">
        <f>ROUND(SUMIF(AA344:AA437,"=91157964",W344:W437),2)</f>
        <v>0</v>
      </c>
      <c r="AK439" s="9">
        <f>ROUND(SUMIF(AA344:AA437,"=91157964",X344:X437),2)</f>
        <v>0</v>
      </c>
      <c r="AL439" s="9">
        <f>ROUND(SUMIF(AA344:AA437,"=91157964",Y344:Y437),2)</f>
        <v>0</v>
      </c>
      <c r="AM439" s="9"/>
      <c r="AN439" s="9"/>
      <c r="AO439" s="9">
        <f t="shared" ref="AO439:BD439" si="304">ROUND(BX439,2)</f>
        <v>0</v>
      </c>
      <c r="AP439" s="9">
        <f t="shared" si="304"/>
        <v>0</v>
      </c>
      <c r="AQ439" s="9">
        <f t="shared" si="304"/>
        <v>0</v>
      </c>
      <c r="AR439" s="9">
        <f t="shared" si="304"/>
        <v>6184.38</v>
      </c>
      <c r="AS439" s="9">
        <f t="shared" si="304"/>
        <v>6184.38</v>
      </c>
      <c r="AT439" s="9">
        <f t="shared" si="304"/>
        <v>0</v>
      </c>
      <c r="AU439" s="9">
        <f t="shared" si="304"/>
        <v>0</v>
      </c>
      <c r="AV439" s="9">
        <f t="shared" si="304"/>
        <v>6184.38</v>
      </c>
      <c r="AW439" s="9">
        <f t="shared" si="304"/>
        <v>6184.38</v>
      </c>
      <c r="AX439" s="9">
        <f t="shared" si="304"/>
        <v>0</v>
      </c>
      <c r="AY439" s="9">
        <f t="shared" si="304"/>
        <v>6184.38</v>
      </c>
      <c r="AZ439" s="9">
        <f t="shared" si="304"/>
        <v>0</v>
      </c>
      <c r="BA439" s="9">
        <f t="shared" si="304"/>
        <v>0</v>
      </c>
      <c r="BB439" s="9">
        <f t="shared" si="304"/>
        <v>0</v>
      </c>
      <c r="BC439" s="9">
        <f t="shared" si="304"/>
        <v>0</v>
      </c>
      <c r="BD439" s="9">
        <f t="shared" si="304"/>
        <v>0</v>
      </c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>
        <f>ROUND(SUMIF(AA344:AA437,"=91157964",FQ344:FQ437),2)</f>
        <v>0</v>
      </c>
      <c r="BY439" s="9">
        <f>ROUND(SUMIF(AA344:AA437,"=91157964",FR344:FR437),2)</f>
        <v>0</v>
      </c>
      <c r="BZ439" s="9">
        <f>ROUND(SUMIF(AA344:AA437,"=91157964",GL344:GL437),2)</f>
        <v>0</v>
      </c>
      <c r="CA439" s="9">
        <f>ROUND(SUMIF(AA344:AA437,"=91157964",GM344:GM437),2)</f>
        <v>6184.38</v>
      </c>
      <c r="CB439" s="9">
        <f>ROUND(SUMIF(AA344:AA437,"=91157964",GN344:GN437),2)</f>
        <v>6184.38</v>
      </c>
      <c r="CC439" s="9">
        <f>ROUND(SUMIF(AA344:AA437,"=91157964",GO344:GO437),2)</f>
        <v>0</v>
      </c>
      <c r="CD439" s="9">
        <f>ROUND(SUMIF(AA344:AA437,"=91157964",GP344:GP437),2)</f>
        <v>0</v>
      </c>
      <c r="CE439" s="9">
        <f>AC439-BX439</f>
        <v>6184.38</v>
      </c>
      <c r="CF439" s="9">
        <f>AC439-BY439</f>
        <v>6184.38</v>
      </c>
      <c r="CG439" s="9">
        <f>BX439-BZ439</f>
        <v>0</v>
      </c>
      <c r="CH439" s="9">
        <f>AC439-BX439-BY439+BZ439</f>
        <v>6184.38</v>
      </c>
      <c r="CI439" s="9">
        <f>BY439-BZ439</f>
        <v>0</v>
      </c>
      <c r="CJ439" s="9">
        <f>ROUND(SUMIF(AA344:AA437,"=91157964",GX344:GX437),2)</f>
        <v>0</v>
      </c>
      <c r="CK439" s="9">
        <f>ROUND(SUMIF(AA344:AA437,"=91157964",GY344:GY437),2)</f>
        <v>0</v>
      </c>
      <c r="CL439" s="9">
        <f>ROUND(SUMIF(AA344:AA437,"=91157964",GZ344:GZ437),2)</f>
        <v>0</v>
      </c>
      <c r="CM439" s="9">
        <f>ROUND(SUMIF(AA344:AA437,"=91157964",HD344:HD437),2)</f>
        <v>0</v>
      </c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10">
        <f t="shared" ref="DG439:DL439" si="305">ROUND(DT439,2)</f>
        <v>6184.38</v>
      </c>
      <c r="DH439" s="10">
        <f t="shared" si="305"/>
        <v>6184.38</v>
      </c>
      <c r="DI439" s="10">
        <f t="shared" si="305"/>
        <v>0</v>
      </c>
      <c r="DJ439" s="10">
        <f t="shared" si="305"/>
        <v>0</v>
      </c>
      <c r="DK439" s="10">
        <f t="shared" si="305"/>
        <v>0</v>
      </c>
      <c r="DL439" s="10">
        <f t="shared" si="305"/>
        <v>0</v>
      </c>
      <c r="DM439" s="10">
        <f>DZ439</f>
        <v>0</v>
      </c>
      <c r="DN439" s="10">
        <f>EA439</f>
        <v>0</v>
      </c>
      <c r="DO439" s="10">
        <f>ROUND(EB439,2)</f>
        <v>0</v>
      </c>
      <c r="DP439" s="10">
        <f>ROUND(EC439,2)</f>
        <v>0</v>
      </c>
      <c r="DQ439" s="10">
        <f>ROUND(ED439,2)</f>
        <v>0</v>
      </c>
      <c r="DR439" s="10"/>
      <c r="DS439" s="10"/>
      <c r="DT439" s="10">
        <f>ROUND(SUMIF(AA344:AA437,"=91157899",O344:O437),2)</f>
        <v>6184.38</v>
      </c>
      <c r="DU439" s="10">
        <f>ROUND(SUMIF(AA344:AA437,"=91157899",P344:P437),2)</f>
        <v>6184.38</v>
      </c>
      <c r="DV439" s="10">
        <f>ROUND(SUMIF(AA344:AA437,"=91157899",Q344:Q437),2)</f>
        <v>0</v>
      </c>
      <c r="DW439" s="10">
        <f>ROUND(SUMIF(AA344:AA437,"=91157899",R344:R437),2)</f>
        <v>0</v>
      </c>
      <c r="DX439" s="10">
        <f>ROUND(SUMIF(AA344:AA437,"=91157899",S344:S437),2)</f>
        <v>0</v>
      </c>
      <c r="DY439" s="10">
        <f>ROUND(SUMIF(AA344:AA437,"=91157899",T344:T437),2)</f>
        <v>0</v>
      </c>
      <c r="DZ439" s="10">
        <f>SUMIF(AA344:AA437,"=91157899",U344:U437)</f>
        <v>0</v>
      </c>
      <c r="EA439" s="10">
        <f>SUMIF(AA344:AA437,"=91157899",V344:V437)</f>
        <v>0</v>
      </c>
      <c r="EB439" s="10">
        <f>ROUND(SUMIF(AA344:AA437,"=91157899",W344:W437),2)</f>
        <v>0</v>
      </c>
      <c r="EC439" s="10">
        <f>ROUND(SUMIF(AA344:AA437,"=91157899",X344:X437),2)</f>
        <v>0</v>
      </c>
      <c r="ED439" s="10">
        <f>ROUND(SUMIF(AA344:AA437,"=91157899",Y344:Y437),2)</f>
        <v>0</v>
      </c>
      <c r="EE439" s="10"/>
      <c r="EF439" s="10"/>
      <c r="EG439" s="10">
        <f t="shared" ref="EG439:EV439" si="306">ROUND(FP439,2)</f>
        <v>0</v>
      </c>
      <c r="EH439" s="10">
        <f t="shared" si="306"/>
        <v>0</v>
      </c>
      <c r="EI439" s="10">
        <f t="shared" si="306"/>
        <v>0</v>
      </c>
      <c r="EJ439" s="10">
        <f t="shared" si="306"/>
        <v>6184.38</v>
      </c>
      <c r="EK439" s="10">
        <f t="shared" si="306"/>
        <v>6184.38</v>
      </c>
      <c r="EL439" s="10">
        <f t="shared" si="306"/>
        <v>0</v>
      </c>
      <c r="EM439" s="10">
        <f t="shared" si="306"/>
        <v>0</v>
      </c>
      <c r="EN439" s="10">
        <f t="shared" si="306"/>
        <v>6184.38</v>
      </c>
      <c r="EO439" s="10">
        <f t="shared" si="306"/>
        <v>6184.38</v>
      </c>
      <c r="EP439" s="10">
        <f t="shared" si="306"/>
        <v>0</v>
      </c>
      <c r="EQ439" s="10">
        <f t="shared" si="306"/>
        <v>6184.38</v>
      </c>
      <c r="ER439" s="10">
        <f t="shared" si="306"/>
        <v>0</v>
      </c>
      <c r="ES439" s="10">
        <f t="shared" si="306"/>
        <v>0</v>
      </c>
      <c r="ET439" s="10">
        <f t="shared" si="306"/>
        <v>0</v>
      </c>
      <c r="EU439" s="10">
        <f t="shared" si="306"/>
        <v>0</v>
      </c>
      <c r="EV439" s="10">
        <f t="shared" si="306"/>
        <v>0</v>
      </c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>
        <f>ROUND(SUMIF(AA344:AA437,"=91157899",FQ344:FQ437),2)</f>
        <v>0</v>
      </c>
      <c r="FQ439" s="10">
        <f>ROUND(SUMIF(AA344:AA437,"=91157899",FR344:FR437),2)</f>
        <v>0</v>
      </c>
      <c r="FR439" s="10">
        <f>ROUND(SUMIF(AA344:AA437,"=91157899",GL344:GL437),2)</f>
        <v>0</v>
      </c>
      <c r="FS439" s="10">
        <f>ROUND(SUMIF(AA344:AA437,"=91157899",GM344:GM437),2)</f>
        <v>6184.38</v>
      </c>
      <c r="FT439" s="10">
        <f>ROUND(SUMIF(AA344:AA437,"=91157899",GN344:GN437),2)</f>
        <v>6184.38</v>
      </c>
      <c r="FU439" s="10">
        <f>ROUND(SUMIF(AA344:AA437,"=91157899",GO344:GO437),2)</f>
        <v>0</v>
      </c>
      <c r="FV439" s="10">
        <f>ROUND(SUMIF(AA344:AA437,"=91157899",GP344:GP437),2)</f>
        <v>0</v>
      </c>
      <c r="FW439" s="10">
        <f>DU439-FP439</f>
        <v>6184.38</v>
      </c>
      <c r="FX439" s="10">
        <f>DU439-FQ439</f>
        <v>6184.38</v>
      </c>
      <c r="FY439" s="10">
        <f>FP439-FR439</f>
        <v>0</v>
      </c>
      <c r="FZ439" s="10">
        <f>DU439-FP439-FQ439+FR439</f>
        <v>6184.38</v>
      </c>
      <c r="GA439" s="10">
        <f>FQ439-FR439</f>
        <v>0</v>
      </c>
      <c r="GB439" s="10">
        <f>ROUND(SUMIF(AA344:AA437,"=91157899",GX344:GX437),2)</f>
        <v>0</v>
      </c>
      <c r="GC439" s="10">
        <f>ROUND(SUMIF(AA344:AA437,"=91157899",GY344:GY437),2)</f>
        <v>0</v>
      </c>
      <c r="GD439" s="10">
        <f>ROUND(SUMIF(AA344:AA437,"=91157899",GZ344:GZ437),2)</f>
        <v>0</v>
      </c>
      <c r="GE439" s="10">
        <f>ROUND(SUMIF(AA344:AA437,"=91157899",HD344:HD437),2)</f>
        <v>0</v>
      </c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0"/>
      <c r="GW439" s="10"/>
      <c r="GX439" s="10">
        <v>0</v>
      </c>
    </row>
    <row r="441" spans="1:255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201</v>
      </c>
      <c r="F441" s="15">
        <f>ROUND(Source!O439,O441)</f>
        <v>6184.38</v>
      </c>
      <c r="G441" s="15" t="s">
        <v>138</v>
      </c>
      <c r="H441" s="15" t="s">
        <v>139</v>
      </c>
      <c r="I441" s="15"/>
      <c r="J441" s="15"/>
      <c r="K441" s="15">
        <v>201</v>
      </c>
      <c r="L441" s="15">
        <v>1</v>
      </c>
      <c r="M441" s="15">
        <v>3</v>
      </c>
      <c r="N441" s="15" t="s">
        <v>3</v>
      </c>
      <c r="O441" s="15">
        <v>2</v>
      </c>
      <c r="P441" s="15">
        <f>ROUND(Source!DG439,O441)</f>
        <v>6184.38</v>
      </c>
      <c r="Q441" s="15"/>
      <c r="R441" s="15"/>
      <c r="S441" s="15"/>
      <c r="T441" s="15"/>
      <c r="U441" s="15"/>
      <c r="V441" s="15"/>
      <c r="W441" s="15">
        <v>6184.38</v>
      </c>
      <c r="X441" s="15">
        <v>1</v>
      </c>
      <c r="Y441" s="15">
        <v>6184.38</v>
      </c>
      <c r="Z441" s="15">
        <v>6184.38</v>
      </c>
      <c r="AA441" s="15">
        <v>1</v>
      </c>
      <c r="AB441" s="15">
        <v>6184.38</v>
      </c>
    </row>
    <row r="442" spans="1:255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202</v>
      </c>
      <c r="F442" s="15">
        <f>ROUND(Source!P439,O442)</f>
        <v>6184.38</v>
      </c>
      <c r="G442" s="15" t="s">
        <v>140</v>
      </c>
      <c r="H442" s="15" t="s">
        <v>141</v>
      </c>
      <c r="I442" s="15"/>
      <c r="J442" s="15"/>
      <c r="K442" s="15">
        <v>202</v>
      </c>
      <c r="L442" s="15">
        <v>2</v>
      </c>
      <c r="M442" s="15">
        <v>3</v>
      </c>
      <c r="N442" s="15" t="s">
        <v>3</v>
      </c>
      <c r="O442" s="15">
        <v>2</v>
      </c>
      <c r="P442" s="15">
        <f>ROUND(Source!DH439,O442)</f>
        <v>6184.38</v>
      </c>
      <c r="Q442" s="15"/>
      <c r="R442" s="15"/>
      <c r="S442" s="15"/>
      <c r="T442" s="15"/>
      <c r="U442" s="15"/>
      <c r="V442" s="15"/>
      <c r="W442" s="15">
        <v>6184.38</v>
      </c>
      <c r="X442" s="15">
        <v>1</v>
      </c>
      <c r="Y442" s="15">
        <v>6184.38</v>
      </c>
      <c r="Z442" s="15">
        <v>6184.38</v>
      </c>
      <c r="AA442" s="15">
        <v>1</v>
      </c>
      <c r="AB442" s="15">
        <v>6184.38</v>
      </c>
    </row>
    <row r="443" spans="1:255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222</v>
      </c>
      <c r="F443" s="15">
        <f>ROUND(Source!AO439,O443)</f>
        <v>0</v>
      </c>
      <c r="G443" s="15" t="s">
        <v>142</v>
      </c>
      <c r="H443" s="15" t="s">
        <v>143</v>
      </c>
      <c r="I443" s="15"/>
      <c r="J443" s="15"/>
      <c r="K443" s="15">
        <v>222</v>
      </c>
      <c r="L443" s="15">
        <v>3</v>
      </c>
      <c r="M443" s="15">
        <v>3</v>
      </c>
      <c r="N443" s="15" t="s">
        <v>3</v>
      </c>
      <c r="O443" s="15">
        <v>2</v>
      </c>
      <c r="P443" s="15">
        <f>ROUND(Source!EG439,O443)</f>
        <v>0</v>
      </c>
      <c r="Q443" s="15"/>
      <c r="R443" s="15"/>
      <c r="S443" s="15"/>
      <c r="T443" s="15"/>
      <c r="U443" s="15"/>
      <c r="V443" s="15"/>
      <c r="W443" s="15">
        <v>0</v>
      </c>
      <c r="X443" s="15">
        <v>1</v>
      </c>
      <c r="Y443" s="15">
        <v>0</v>
      </c>
      <c r="Z443" s="15">
        <v>0</v>
      </c>
      <c r="AA443" s="15">
        <v>1</v>
      </c>
      <c r="AB443" s="15">
        <v>0</v>
      </c>
    </row>
    <row r="444" spans="1:255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225</v>
      </c>
      <c r="F444" s="15">
        <f>ROUND(Source!AV439,O444)</f>
        <v>6184.38</v>
      </c>
      <c r="G444" s="15" t="s">
        <v>144</v>
      </c>
      <c r="H444" s="15" t="s">
        <v>145</v>
      </c>
      <c r="I444" s="15"/>
      <c r="J444" s="15"/>
      <c r="K444" s="15">
        <v>225</v>
      </c>
      <c r="L444" s="15">
        <v>4</v>
      </c>
      <c r="M444" s="15">
        <v>3</v>
      </c>
      <c r="N444" s="15" t="s">
        <v>3</v>
      </c>
      <c r="O444" s="15">
        <v>2</v>
      </c>
      <c r="P444" s="15">
        <f>ROUND(Source!EN439,O444)</f>
        <v>6184.38</v>
      </c>
      <c r="Q444" s="15"/>
      <c r="R444" s="15"/>
      <c r="S444" s="15"/>
      <c r="T444" s="15"/>
      <c r="U444" s="15"/>
      <c r="V444" s="15"/>
      <c r="W444" s="15">
        <v>6184.38</v>
      </c>
      <c r="X444" s="15">
        <v>1</v>
      </c>
      <c r="Y444" s="15">
        <v>6184.38</v>
      </c>
      <c r="Z444" s="15">
        <v>6184.38</v>
      </c>
      <c r="AA444" s="15">
        <v>1</v>
      </c>
      <c r="AB444" s="15">
        <v>6184.38</v>
      </c>
    </row>
    <row r="445" spans="1:255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226</v>
      </c>
      <c r="F445" s="15">
        <f>ROUND(Source!AW439,O445)</f>
        <v>6184.38</v>
      </c>
      <c r="G445" s="15" t="s">
        <v>146</v>
      </c>
      <c r="H445" s="15" t="s">
        <v>147</v>
      </c>
      <c r="I445" s="15"/>
      <c r="J445" s="15"/>
      <c r="K445" s="15">
        <v>226</v>
      </c>
      <c r="L445" s="15">
        <v>5</v>
      </c>
      <c r="M445" s="15">
        <v>3</v>
      </c>
      <c r="N445" s="15" t="s">
        <v>3</v>
      </c>
      <c r="O445" s="15">
        <v>2</v>
      </c>
      <c r="P445" s="15">
        <f>ROUND(Source!EO439,O445)</f>
        <v>6184.38</v>
      </c>
      <c r="Q445" s="15"/>
      <c r="R445" s="15"/>
      <c r="S445" s="15"/>
      <c r="T445" s="15"/>
      <c r="U445" s="15"/>
      <c r="V445" s="15"/>
      <c r="W445" s="15">
        <v>6184.38</v>
      </c>
      <c r="X445" s="15">
        <v>1</v>
      </c>
      <c r="Y445" s="15">
        <v>6184.38</v>
      </c>
      <c r="Z445" s="15">
        <v>6184.38</v>
      </c>
      <c r="AA445" s="15">
        <v>1</v>
      </c>
      <c r="AB445" s="15">
        <v>6184.38</v>
      </c>
    </row>
    <row r="446" spans="1:255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227</v>
      </c>
      <c r="F446" s="15">
        <f>ROUND(Source!AX439,O446)</f>
        <v>0</v>
      </c>
      <c r="G446" s="15" t="s">
        <v>148</v>
      </c>
      <c r="H446" s="15" t="s">
        <v>149</v>
      </c>
      <c r="I446" s="15"/>
      <c r="J446" s="15"/>
      <c r="K446" s="15">
        <v>227</v>
      </c>
      <c r="L446" s="15">
        <v>6</v>
      </c>
      <c r="M446" s="15">
        <v>3</v>
      </c>
      <c r="N446" s="15" t="s">
        <v>3</v>
      </c>
      <c r="O446" s="15">
        <v>2</v>
      </c>
      <c r="P446" s="15">
        <f>ROUND(Source!EP439,O446)</f>
        <v>0</v>
      </c>
      <c r="Q446" s="15"/>
      <c r="R446" s="15"/>
      <c r="S446" s="15"/>
      <c r="T446" s="15"/>
      <c r="U446" s="15"/>
      <c r="V446" s="15"/>
      <c r="W446" s="15">
        <v>0</v>
      </c>
      <c r="X446" s="15">
        <v>1</v>
      </c>
      <c r="Y446" s="15">
        <v>0</v>
      </c>
      <c r="Z446" s="15">
        <v>0</v>
      </c>
      <c r="AA446" s="15">
        <v>1</v>
      </c>
      <c r="AB446" s="15">
        <v>0</v>
      </c>
    </row>
    <row r="447" spans="1:255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228</v>
      </c>
      <c r="F447" s="15">
        <f>ROUND(Source!AY439,O447)</f>
        <v>6184.38</v>
      </c>
      <c r="G447" s="15" t="s">
        <v>150</v>
      </c>
      <c r="H447" s="15" t="s">
        <v>151</v>
      </c>
      <c r="I447" s="15"/>
      <c r="J447" s="15"/>
      <c r="K447" s="15">
        <v>228</v>
      </c>
      <c r="L447" s="15">
        <v>7</v>
      </c>
      <c r="M447" s="15">
        <v>3</v>
      </c>
      <c r="N447" s="15" t="s">
        <v>3</v>
      </c>
      <c r="O447" s="15">
        <v>2</v>
      </c>
      <c r="P447" s="15">
        <f>ROUND(Source!EQ439,O447)</f>
        <v>6184.38</v>
      </c>
      <c r="Q447" s="15"/>
      <c r="R447" s="15"/>
      <c r="S447" s="15"/>
      <c r="T447" s="15"/>
      <c r="U447" s="15"/>
      <c r="V447" s="15"/>
      <c r="W447" s="15">
        <v>6184.38</v>
      </c>
      <c r="X447" s="15">
        <v>1</v>
      </c>
      <c r="Y447" s="15">
        <v>6184.38</v>
      </c>
      <c r="Z447" s="15">
        <v>6184.38</v>
      </c>
      <c r="AA447" s="15">
        <v>1</v>
      </c>
      <c r="AB447" s="15">
        <v>6184.38</v>
      </c>
    </row>
    <row r="448" spans="1:255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216</v>
      </c>
      <c r="F448" s="15">
        <f>ROUND(Source!AP439,O448)</f>
        <v>0</v>
      </c>
      <c r="G448" s="15" t="s">
        <v>152</v>
      </c>
      <c r="H448" s="15" t="s">
        <v>153</v>
      </c>
      <c r="I448" s="15"/>
      <c r="J448" s="15"/>
      <c r="K448" s="15">
        <v>216</v>
      </c>
      <c r="L448" s="15">
        <v>8</v>
      </c>
      <c r="M448" s="15">
        <v>3</v>
      </c>
      <c r="N448" s="15" t="s">
        <v>3</v>
      </c>
      <c r="O448" s="15">
        <v>2</v>
      </c>
      <c r="P448" s="15">
        <f>ROUND(Source!EH439,O448)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223</v>
      </c>
      <c r="F449" s="15">
        <f>ROUND(Source!AQ439,O449)</f>
        <v>0</v>
      </c>
      <c r="G449" s="15" t="s">
        <v>154</v>
      </c>
      <c r="H449" s="15" t="s">
        <v>155</v>
      </c>
      <c r="I449" s="15"/>
      <c r="J449" s="15"/>
      <c r="K449" s="15">
        <v>223</v>
      </c>
      <c r="L449" s="15">
        <v>9</v>
      </c>
      <c r="M449" s="15">
        <v>3</v>
      </c>
      <c r="N449" s="15" t="s">
        <v>3</v>
      </c>
      <c r="O449" s="15">
        <v>2</v>
      </c>
      <c r="P449" s="15">
        <f>ROUND(Source!EI439,O449)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229</v>
      </c>
      <c r="F450" s="15">
        <f>ROUND(Source!AZ439,O450)</f>
        <v>0</v>
      </c>
      <c r="G450" s="15" t="s">
        <v>156</v>
      </c>
      <c r="H450" s="15" t="s">
        <v>157</v>
      </c>
      <c r="I450" s="15"/>
      <c r="J450" s="15"/>
      <c r="K450" s="15">
        <v>229</v>
      </c>
      <c r="L450" s="15">
        <v>10</v>
      </c>
      <c r="M450" s="15">
        <v>3</v>
      </c>
      <c r="N450" s="15" t="s">
        <v>3</v>
      </c>
      <c r="O450" s="15">
        <v>2</v>
      </c>
      <c r="P450" s="15">
        <f>ROUND(Source!ER439,O450)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203</v>
      </c>
      <c r="F451" s="15">
        <f>ROUND(Source!Q439,O451)</f>
        <v>0</v>
      </c>
      <c r="G451" s="15" t="s">
        <v>158</v>
      </c>
      <c r="H451" s="15" t="s">
        <v>159</v>
      </c>
      <c r="I451" s="15"/>
      <c r="J451" s="15"/>
      <c r="K451" s="15">
        <v>203</v>
      </c>
      <c r="L451" s="15">
        <v>11</v>
      </c>
      <c r="M451" s="15">
        <v>3</v>
      </c>
      <c r="N451" s="15" t="s">
        <v>3</v>
      </c>
      <c r="O451" s="15">
        <v>2</v>
      </c>
      <c r="P451" s="15">
        <f>ROUND(Source!DI439,O451)</f>
        <v>0</v>
      </c>
      <c r="Q451" s="15"/>
      <c r="R451" s="15"/>
      <c r="S451" s="15"/>
      <c r="T451" s="15"/>
      <c r="U451" s="15"/>
      <c r="V451" s="15"/>
      <c r="W451" s="15">
        <v>0</v>
      </c>
      <c r="X451" s="15">
        <v>1</v>
      </c>
      <c r="Y451" s="15">
        <v>0</v>
      </c>
      <c r="Z451" s="15">
        <v>0</v>
      </c>
      <c r="AA451" s="15">
        <v>1</v>
      </c>
      <c r="AB451" s="15">
        <v>0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231</v>
      </c>
      <c r="F452" s="15">
        <f>ROUND(Source!BB439,O452)</f>
        <v>0</v>
      </c>
      <c r="G452" s="15" t="s">
        <v>160</v>
      </c>
      <c r="H452" s="15" t="s">
        <v>161</v>
      </c>
      <c r="I452" s="15"/>
      <c r="J452" s="15"/>
      <c r="K452" s="15">
        <v>231</v>
      </c>
      <c r="L452" s="15">
        <v>12</v>
      </c>
      <c r="M452" s="15">
        <v>3</v>
      </c>
      <c r="N452" s="15" t="s">
        <v>3</v>
      </c>
      <c r="O452" s="15">
        <v>2</v>
      </c>
      <c r="P452" s="15">
        <f>ROUND(Source!ET439,O452)</f>
        <v>0</v>
      </c>
      <c r="Q452" s="15"/>
      <c r="R452" s="15"/>
      <c r="S452" s="15"/>
      <c r="T452" s="15"/>
      <c r="U452" s="15"/>
      <c r="V452" s="15"/>
      <c r="W452" s="15">
        <v>0</v>
      </c>
      <c r="X452" s="15">
        <v>1</v>
      </c>
      <c r="Y452" s="15">
        <v>0</v>
      </c>
      <c r="Z452" s="15">
        <v>0</v>
      </c>
      <c r="AA452" s="15">
        <v>1</v>
      </c>
      <c r="AB452" s="15">
        <v>0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204</v>
      </c>
      <c r="F453" s="15">
        <f>ROUND(Source!R439,O453)</f>
        <v>0</v>
      </c>
      <c r="G453" s="15" t="s">
        <v>162</v>
      </c>
      <c r="H453" s="15" t="s">
        <v>163</v>
      </c>
      <c r="I453" s="15"/>
      <c r="J453" s="15"/>
      <c r="K453" s="15">
        <v>204</v>
      </c>
      <c r="L453" s="15">
        <v>13</v>
      </c>
      <c r="M453" s="15">
        <v>3</v>
      </c>
      <c r="N453" s="15" t="s">
        <v>3</v>
      </c>
      <c r="O453" s="15">
        <v>2</v>
      </c>
      <c r="P453" s="15">
        <f>ROUND(Source!DJ439,O453)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205</v>
      </c>
      <c r="F454" s="15">
        <f>ROUND(Source!S439,O454)</f>
        <v>0</v>
      </c>
      <c r="G454" s="15" t="s">
        <v>164</v>
      </c>
      <c r="H454" s="15" t="s">
        <v>165</v>
      </c>
      <c r="I454" s="15"/>
      <c r="J454" s="15"/>
      <c r="K454" s="15">
        <v>205</v>
      </c>
      <c r="L454" s="15">
        <v>14</v>
      </c>
      <c r="M454" s="15">
        <v>3</v>
      </c>
      <c r="N454" s="15" t="s">
        <v>3</v>
      </c>
      <c r="O454" s="15">
        <v>2</v>
      </c>
      <c r="P454" s="15">
        <f>ROUND(Source!DK439,O454)</f>
        <v>0</v>
      </c>
      <c r="Q454" s="15"/>
      <c r="R454" s="15"/>
      <c r="S454" s="15"/>
      <c r="T454" s="15"/>
      <c r="U454" s="15"/>
      <c r="V454" s="15"/>
      <c r="W454" s="15">
        <v>0</v>
      </c>
      <c r="X454" s="15">
        <v>1</v>
      </c>
      <c r="Y454" s="15">
        <v>0</v>
      </c>
      <c r="Z454" s="15">
        <v>0</v>
      </c>
      <c r="AA454" s="15">
        <v>1</v>
      </c>
      <c r="AB454" s="15">
        <v>0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232</v>
      </c>
      <c r="F455" s="15">
        <f>ROUND(Source!BC439,O455)</f>
        <v>0</v>
      </c>
      <c r="G455" s="15" t="s">
        <v>166</v>
      </c>
      <c r="H455" s="15" t="s">
        <v>167</v>
      </c>
      <c r="I455" s="15"/>
      <c r="J455" s="15"/>
      <c r="K455" s="15">
        <v>232</v>
      </c>
      <c r="L455" s="15">
        <v>15</v>
      </c>
      <c r="M455" s="15">
        <v>3</v>
      </c>
      <c r="N455" s="15" t="s">
        <v>3</v>
      </c>
      <c r="O455" s="15">
        <v>2</v>
      </c>
      <c r="P455" s="15">
        <f>ROUND(Source!EU439,O455)</f>
        <v>0</v>
      </c>
      <c r="Q455" s="15"/>
      <c r="R455" s="15"/>
      <c r="S455" s="15"/>
      <c r="T455" s="15"/>
      <c r="U455" s="15"/>
      <c r="V455" s="15"/>
      <c r="W455" s="15">
        <v>0</v>
      </c>
      <c r="X455" s="15">
        <v>1</v>
      </c>
      <c r="Y455" s="15">
        <v>0</v>
      </c>
      <c r="Z455" s="15">
        <v>0</v>
      </c>
      <c r="AA455" s="15">
        <v>1</v>
      </c>
      <c r="AB455" s="15">
        <v>0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214</v>
      </c>
      <c r="F456" s="15">
        <f>ROUND(Source!AS439,O456)</f>
        <v>6184.38</v>
      </c>
      <c r="G456" s="15" t="s">
        <v>168</v>
      </c>
      <c r="H456" s="15" t="s">
        <v>169</v>
      </c>
      <c r="I456" s="15"/>
      <c r="J456" s="15"/>
      <c r="K456" s="15">
        <v>214</v>
      </c>
      <c r="L456" s="15">
        <v>16</v>
      </c>
      <c r="M456" s="15">
        <v>3</v>
      </c>
      <c r="N456" s="15" t="s">
        <v>3</v>
      </c>
      <c r="O456" s="15">
        <v>2</v>
      </c>
      <c r="P456" s="15">
        <f>ROUND(Source!EK439,O456)</f>
        <v>6184.38</v>
      </c>
      <c r="Q456" s="15"/>
      <c r="R456" s="15"/>
      <c r="S456" s="15"/>
      <c r="T456" s="15"/>
      <c r="U456" s="15"/>
      <c r="V456" s="15"/>
      <c r="W456" s="15">
        <v>6184.38</v>
      </c>
      <c r="X456" s="15">
        <v>1</v>
      </c>
      <c r="Y456" s="15">
        <v>6184.38</v>
      </c>
      <c r="Z456" s="15">
        <v>6184.38</v>
      </c>
      <c r="AA456" s="15">
        <v>1</v>
      </c>
      <c r="AB456" s="15">
        <v>6184.38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215</v>
      </c>
      <c r="F457" s="15">
        <f>ROUND(Source!AT439,O457)</f>
        <v>0</v>
      </c>
      <c r="G457" s="15" t="s">
        <v>170</v>
      </c>
      <c r="H457" s="15" t="s">
        <v>171</v>
      </c>
      <c r="I457" s="15"/>
      <c r="J457" s="15"/>
      <c r="K457" s="15">
        <v>215</v>
      </c>
      <c r="L457" s="15">
        <v>17</v>
      </c>
      <c r="M457" s="15">
        <v>3</v>
      </c>
      <c r="N457" s="15" t="s">
        <v>3</v>
      </c>
      <c r="O457" s="15">
        <v>2</v>
      </c>
      <c r="P457" s="15">
        <f>ROUND(Source!EL439,O457)</f>
        <v>0</v>
      </c>
      <c r="Q457" s="15"/>
      <c r="R457" s="15"/>
      <c r="S457" s="15"/>
      <c r="T457" s="15"/>
      <c r="U457" s="15"/>
      <c r="V457" s="15"/>
      <c r="W457" s="15">
        <v>0</v>
      </c>
      <c r="X457" s="15">
        <v>1</v>
      </c>
      <c r="Y457" s="15">
        <v>0</v>
      </c>
      <c r="Z457" s="15">
        <v>0</v>
      </c>
      <c r="AA457" s="15">
        <v>1</v>
      </c>
      <c r="AB457" s="15">
        <v>0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1</v>
      </c>
      <c r="E458" s="15">
        <v>217</v>
      </c>
      <c r="F458" s="15">
        <f>ROUND(Source!AU439,O458)</f>
        <v>0</v>
      </c>
      <c r="G458" s="15" t="s">
        <v>172</v>
      </c>
      <c r="H458" s="15" t="s">
        <v>173</v>
      </c>
      <c r="I458" s="15"/>
      <c r="J458" s="15"/>
      <c r="K458" s="15">
        <v>217</v>
      </c>
      <c r="L458" s="15">
        <v>18</v>
      </c>
      <c r="M458" s="15">
        <v>3</v>
      </c>
      <c r="N458" s="15" t="s">
        <v>3</v>
      </c>
      <c r="O458" s="15">
        <v>2</v>
      </c>
      <c r="P458" s="15">
        <f>ROUND(Source!EM439,O458)</f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0</v>
      </c>
      <c r="C459" s="15">
        <v>0</v>
      </c>
      <c r="D459" s="15">
        <v>1</v>
      </c>
      <c r="E459" s="15">
        <v>230</v>
      </c>
      <c r="F459" s="15">
        <f>ROUND(Source!BA439,O459)</f>
        <v>0</v>
      </c>
      <c r="G459" s="15" t="s">
        <v>174</v>
      </c>
      <c r="H459" s="15" t="s">
        <v>175</v>
      </c>
      <c r="I459" s="15"/>
      <c r="J459" s="15"/>
      <c r="K459" s="15">
        <v>230</v>
      </c>
      <c r="L459" s="15">
        <v>19</v>
      </c>
      <c r="M459" s="15">
        <v>3</v>
      </c>
      <c r="N459" s="15" t="s">
        <v>3</v>
      </c>
      <c r="O459" s="15">
        <v>2</v>
      </c>
      <c r="P459" s="15">
        <f>ROUND(Source!ES439,O459)</f>
        <v>0</v>
      </c>
      <c r="Q459" s="15"/>
      <c r="R459" s="15"/>
      <c r="S459" s="15"/>
      <c r="T459" s="15"/>
      <c r="U459" s="15"/>
      <c r="V459" s="15"/>
      <c r="W459" s="15">
        <v>0</v>
      </c>
      <c r="X459" s="15">
        <v>1</v>
      </c>
      <c r="Y459" s="15">
        <v>0</v>
      </c>
      <c r="Z459" s="15">
        <v>0</v>
      </c>
      <c r="AA459" s="15">
        <v>1</v>
      </c>
      <c r="AB459" s="15">
        <v>0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1</v>
      </c>
      <c r="E460" s="15">
        <v>206</v>
      </c>
      <c r="F460" s="15">
        <f>ROUND(Source!T439,O460)</f>
        <v>0</v>
      </c>
      <c r="G460" s="15" t="s">
        <v>176</v>
      </c>
      <c r="H460" s="15" t="s">
        <v>177</v>
      </c>
      <c r="I460" s="15"/>
      <c r="J460" s="15"/>
      <c r="K460" s="15">
        <v>206</v>
      </c>
      <c r="L460" s="15">
        <v>20</v>
      </c>
      <c r="M460" s="15">
        <v>3</v>
      </c>
      <c r="N460" s="15" t="s">
        <v>3</v>
      </c>
      <c r="O460" s="15">
        <v>2</v>
      </c>
      <c r="P460" s="15">
        <f>ROUND(Source!DL439,O460)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0</v>
      </c>
      <c r="C461" s="15">
        <v>0</v>
      </c>
      <c r="D461" s="15">
        <v>1</v>
      </c>
      <c r="E461" s="15">
        <v>207</v>
      </c>
      <c r="F461" s="15">
        <f>ROUND(Source!U439,O461)</f>
        <v>0</v>
      </c>
      <c r="G461" s="15" t="s">
        <v>178</v>
      </c>
      <c r="H461" s="15" t="s">
        <v>179</v>
      </c>
      <c r="I461" s="15"/>
      <c r="J461" s="15"/>
      <c r="K461" s="15">
        <v>207</v>
      </c>
      <c r="L461" s="15">
        <v>21</v>
      </c>
      <c r="M461" s="15">
        <v>3</v>
      </c>
      <c r="N461" s="15" t="s">
        <v>3</v>
      </c>
      <c r="O461" s="15">
        <v>7</v>
      </c>
      <c r="P461" s="15">
        <f>ROUND(Source!DM439,O461)</f>
        <v>0</v>
      </c>
      <c r="Q461" s="15"/>
      <c r="R461" s="15"/>
      <c r="S461" s="15"/>
      <c r="T461" s="15"/>
      <c r="U461" s="15"/>
      <c r="V461" s="15"/>
      <c r="W461" s="15">
        <v>0</v>
      </c>
      <c r="X461" s="15">
        <v>1</v>
      </c>
      <c r="Y461" s="15">
        <v>0</v>
      </c>
      <c r="Z461" s="15">
        <v>0</v>
      </c>
      <c r="AA461" s="15">
        <v>1</v>
      </c>
      <c r="AB461" s="15">
        <v>0</v>
      </c>
    </row>
    <row r="462" spans="1:28" x14ac:dyDescent="0.2">
      <c r="A462" s="15">
        <v>50</v>
      </c>
      <c r="B462" s="15">
        <v>0</v>
      </c>
      <c r="C462" s="15">
        <v>0</v>
      </c>
      <c r="D462" s="15">
        <v>1</v>
      </c>
      <c r="E462" s="15">
        <v>208</v>
      </c>
      <c r="F462" s="15">
        <f>ROUND(Source!V439,O462)</f>
        <v>0</v>
      </c>
      <c r="G462" s="15" t="s">
        <v>180</v>
      </c>
      <c r="H462" s="15" t="s">
        <v>181</v>
      </c>
      <c r="I462" s="15"/>
      <c r="J462" s="15"/>
      <c r="K462" s="15">
        <v>208</v>
      </c>
      <c r="L462" s="15">
        <v>22</v>
      </c>
      <c r="M462" s="15">
        <v>3</v>
      </c>
      <c r="N462" s="15" t="s">
        <v>3</v>
      </c>
      <c r="O462" s="15">
        <v>7</v>
      </c>
      <c r="P462" s="15">
        <f>ROUND(Source!DN439,O462)</f>
        <v>0</v>
      </c>
      <c r="Q462" s="15"/>
      <c r="R462" s="15"/>
      <c r="S462" s="15"/>
      <c r="T462" s="15"/>
      <c r="U462" s="15"/>
      <c r="V462" s="15"/>
      <c r="W462" s="15">
        <v>0</v>
      </c>
      <c r="X462" s="15">
        <v>1</v>
      </c>
      <c r="Y462" s="15">
        <v>0</v>
      </c>
      <c r="Z462" s="15">
        <v>0</v>
      </c>
      <c r="AA462" s="15">
        <v>1</v>
      </c>
      <c r="AB462" s="15">
        <v>0</v>
      </c>
    </row>
    <row r="463" spans="1:28" x14ac:dyDescent="0.2">
      <c r="A463" s="15">
        <v>50</v>
      </c>
      <c r="B463" s="15">
        <v>0</v>
      </c>
      <c r="C463" s="15">
        <v>0</v>
      </c>
      <c r="D463" s="15">
        <v>1</v>
      </c>
      <c r="E463" s="15">
        <v>209</v>
      </c>
      <c r="F463" s="15">
        <f>ROUND(Source!W439,O463)</f>
        <v>0</v>
      </c>
      <c r="G463" s="15" t="s">
        <v>182</v>
      </c>
      <c r="H463" s="15" t="s">
        <v>183</v>
      </c>
      <c r="I463" s="15"/>
      <c r="J463" s="15"/>
      <c r="K463" s="15">
        <v>209</v>
      </c>
      <c r="L463" s="15">
        <v>23</v>
      </c>
      <c r="M463" s="15">
        <v>3</v>
      </c>
      <c r="N463" s="15" t="s">
        <v>3</v>
      </c>
      <c r="O463" s="15">
        <v>2</v>
      </c>
      <c r="P463" s="15">
        <f>ROUND(Source!DO439,O463)</f>
        <v>0</v>
      </c>
      <c r="Q463" s="15"/>
      <c r="R463" s="15"/>
      <c r="S463" s="15"/>
      <c r="T463" s="15"/>
      <c r="U463" s="15"/>
      <c r="V463" s="15"/>
      <c r="W463" s="15">
        <v>0</v>
      </c>
      <c r="X463" s="15">
        <v>1</v>
      </c>
      <c r="Y463" s="15">
        <v>0</v>
      </c>
      <c r="Z463" s="15">
        <v>0</v>
      </c>
      <c r="AA463" s="15">
        <v>1</v>
      </c>
      <c r="AB463" s="15">
        <v>0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1</v>
      </c>
      <c r="E464" s="15">
        <v>233</v>
      </c>
      <c r="F464" s="15">
        <f>ROUND(Source!BD439,O464)</f>
        <v>0</v>
      </c>
      <c r="G464" s="15" t="s">
        <v>184</v>
      </c>
      <c r="H464" s="15" t="s">
        <v>185</v>
      </c>
      <c r="I464" s="15"/>
      <c r="J464" s="15"/>
      <c r="K464" s="15">
        <v>233</v>
      </c>
      <c r="L464" s="15">
        <v>24</v>
      </c>
      <c r="M464" s="15">
        <v>3</v>
      </c>
      <c r="N464" s="15" t="s">
        <v>3</v>
      </c>
      <c r="O464" s="15">
        <v>2</v>
      </c>
      <c r="P464" s="15">
        <f>ROUND(Source!EV439,O464)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06" x14ac:dyDescent="0.2">
      <c r="A465" s="15">
        <v>50</v>
      </c>
      <c r="B465" s="15">
        <v>0</v>
      </c>
      <c r="C465" s="15">
        <v>0</v>
      </c>
      <c r="D465" s="15">
        <v>1</v>
      </c>
      <c r="E465" s="15">
        <v>210</v>
      </c>
      <c r="F465" s="15">
        <f>ROUND(Source!X439,O465)</f>
        <v>0</v>
      </c>
      <c r="G465" s="15" t="s">
        <v>186</v>
      </c>
      <c r="H465" s="15" t="s">
        <v>187</v>
      </c>
      <c r="I465" s="15"/>
      <c r="J465" s="15"/>
      <c r="K465" s="15">
        <v>210</v>
      </c>
      <c r="L465" s="15">
        <v>25</v>
      </c>
      <c r="M465" s="15">
        <v>3</v>
      </c>
      <c r="N465" s="15" t="s">
        <v>3</v>
      </c>
      <c r="O465" s="15">
        <v>2</v>
      </c>
      <c r="P465" s="15">
        <f>ROUND(Source!DP439,O465)</f>
        <v>0</v>
      </c>
      <c r="Q465" s="15"/>
      <c r="R465" s="15"/>
      <c r="S465" s="15"/>
      <c r="T465" s="15"/>
      <c r="U465" s="15"/>
      <c r="V465" s="15"/>
      <c r="W465" s="15">
        <v>0</v>
      </c>
      <c r="X465" s="15">
        <v>1</v>
      </c>
      <c r="Y465" s="15">
        <v>0</v>
      </c>
      <c r="Z465" s="15">
        <v>0</v>
      </c>
      <c r="AA465" s="15">
        <v>1</v>
      </c>
      <c r="AB465" s="15">
        <v>0</v>
      </c>
    </row>
    <row r="466" spans="1:206" x14ac:dyDescent="0.2">
      <c r="A466" s="15">
        <v>50</v>
      </c>
      <c r="B466" s="15">
        <v>0</v>
      </c>
      <c r="C466" s="15">
        <v>0</v>
      </c>
      <c r="D466" s="15">
        <v>1</v>
      </c>
      <c r="E466" s="15">
        <v>211</v>
      </c>
      <c r="F466" s="15">
        <f>ROUND(Source!Y439,O466)</f>
        <v>0</v>
      </c>
      <c r="G466" s="15" t="s">
        <v>188</v>
      </c>
      <c r="H466" s="15" t="s">
        <v>189</v>
      </c>
      <c r="I466" s="15"/>
      <c r="J466" s="15"/>
      <c r="K466" s="15">
        <v>211</v>
      </c>
      <c r="L466" s="15">
        <v>26</v>
      </c>
      <c r="M466" s="15">
        <v>3</v>
      </c>
      <c r="N466" s="15" t="s">
        <v>3</v>
      </c>
      <c r="O466" s="15">
        <v>2</v>
      </c>
      <c r="P466" s="15">
        <f>ROUND(Source!DQ439,O466)</f>
        <v>0</v>
      </c>
      <c r="Q466" s="15"/>
      <c r="R466" s="15"/>
      <c r="S466" s="15"/>
      <c r="T466" s="15"/>
      <c r="U466" s="15"/>
      <c r="V466" s="15"/>
      <c r="W466" s="15">
        <v>0</v>
      </c>
      <c r="X466" s="15">
        <v>1</v>
      </c>
      <c r="Y466" s="15">
        <v>0</v>
      </c>
      <c r="Z466" s="15">
        <v>0</v>
      </c>
      <c r="AA466" s="15">
        <v>1</v>
      </c>
      <c r="AB466" s="15">
        <v>0</v>
      </c>
    </row>
    <row r="467" spans="1:206" x14ac:dyDescent="0.2">
      <c r="A467" s="15">
        <v>50</v>
      </c>
      <c r="B467" s="15">
        <v>0</v>
      </c>
      <c r="C467" s="15">
        <v>0</v>
      </c>
      <c r="D467" s="15">
        <v>1</v>
      </c>
      <c r="E467" s="15">
        <v>224</v>
      </c>
      <c r="F467" s="15">
        <f>ROUND(Source!AR439,O467)</f>
        <v>6184.38</v>
      </c>
      <c r="G467" s="15" t="s">
        <v>190</v>
      </c>
      <c r="H467" s="15" t="s">
        <v>191</v>
      </c>
      <c r="I467" s="15"/>
      <c r="J467" s="15"/>
      <c r="K467" s="15">
        <v>224</v>
      </c>
      <c r="L467" s="15">
        <v>27</v>
      </c>
      <c r="M467" s="15">
        <v>3</v>
      </c>
      <c r="N467" s="15" t="s">
        <v>3</v>
      </c>
      <c r="O467" s="15">
        <v>2</v>
      </c>
      <c r="P467" s="15">
        <f>ROUND(Source!EJ439,O467)</f>
        <v>6184.38</v>
      </c>
      <c r="Q467" s="15"/>
      <c r="R467" s="15"/>
      <c r="S467" s="15"/>
      <c r="T467" s="15"/>
      <c r="U467" s="15"/>
      <c r="V467" s="15"/>
      <c r="W467" s="15">
        <v>6184.38</v>
      </c>
      <c r="X467" s="15">
        <v>1</v>
      </c>
      <c r="Y467" s="15">
        <v>6184.38</v>
      </c>
      <c r="Z467" s="15">
        <v>6184.38</v>
      </c>
      <c r="AA467" s="15">
        <v>1</v>
      </c>
      <c r="AB467" s="15">
        <v>6184.38</v>
      </c>
    </row>
    <row r="469" spans="1:206" x14ac:dyDescent="0.2">
      <c r="A469" s="9">
        <v>51</v>
      </c>
      <c r="B469" s="9">
        <f>B20</f>
        <v>1</v>
      </c>
      <c r="C469" s="9">
        <f>A20</f>
        <v>3</v>
      </c>
      <c r="D469" s="9">
        <f>ROW(A20)</f>
        <v>20</v>
      </c>
      <c r="E469" s="9"/>
      <c r="F469" s="9" t="str">
        <f>IF(F20&lt;&gt;"",F20,"")</f>
        <v>02-01-01</v>
      </c>
      <c r="G469" s="9" t="str">
        <f>IF(G20&lt;&gt;"",G20,"")</f>
        <v>Строительство ВЛИ</v>
      </c>
      <c r="H469" s="9">
        <v>0</v>
      </c>
      <c r="I469" s="9"/>
      <c r="J469" s="9"/>
      <c r="K469" s="9"/>
      <c r="L469" s="9"/>
      <c r="M469" s="9"/>
      <c r="N469" s="9"/>
      <c r="O469" s="9">
        <f t="shared" ref="O469:T469" si="307">ROUND(O77+O208+O273+O310+O439+AB469,2)</f>
        <v>19101.95</v>
      </c>
      <c r="P469" s="9">
        <f t="shared" si="307"/>
        <v>7291.88</v>
      </c>
      <c r="Q469" s="9">
        <f t="shared" si="307"/>
        <v>1590.42</v>
      </c>
      <c r="R469" s="9">
        <f t="shared" si="307"/>
        <v>1515.34</v>
      </c>
      <c r="S469" s="9">
        <f t="shared" si="307"/>
        <v>8704.31</v>
      </c>
      <c r="T469" s="9">
        <f t="shared" si="307"/>
        <v>0</v>
      </c>
      <c r="U469" s="9">
        <f>U77+U208+U273+U310+U439+AH469</f>
        <v>10.5453166</v>
      </c>
      <c r="V469" s="9">
        <f>V77+V208+V273+V310+V439+AI469</f>
        <v>1.5568998999999999</v>
      </c>
      <c r="W469" s="9">
        <f>ROUND(W77+W208+W273+W310+W439+AJ469,2)</f>
        <v>0</v>
      </c>
      <c r="X469" s="9">
        <f>ROUND(X77+X208+X273+X310+X439+AK469,2)</f>
        <v>10179.83</v>
      </c>
      <c r="Y469" s="9">
        <f>ROUND(Y77+Y208+Y273+Y310+Y439+AL469,2)</f>
        <v>5585.06</v>
      </c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>
        <f t="shared" ref="AO469:BD469" si="308">ROUND(AO77+AO208+AO273+AO310+AO439+BX469,2)</f>
        <v>0</v>
      </c>
      <c r="AP469" s="9">
        <f t="shared" si="308"/>
        <v>0</v>
      </c>
      <c r="AQ469" s="9">
        <f t="shared" si="308"/>
        <v>0</v>
      </c>
      <c r="AR469" s="9">
        <f t="shared" si="308"/>
        <v>34866.839999999997</v>
      </c>
      <c r="AS469" s="9">
        <f t="shared" si="308"/>
        <v>18774.95</v>
      </c>
      <c r="AT469" s="9">
        <f t="shared" si="308"/>
        <v>16091.89</v>
      </c>
      <c r="AU469" s="9">
        <f t="shared" si="308"/>
        <v>0</v>
      </c>
      <c r="AV469" s="9">
        <f t="shared" si="308"/>
        <v>7291.88</v>
      </c>
      <c r="AW469" s="9">
        <f t="shared" si="308"/>
        <v>7291.88</v>
      </c>
      <c r="AX469" s="9">
        <f t="shared" si="308"/>
        <v>0</v>
      </c>
      <c r="AY469" s="9">
        <f t="shared" si="308"/>
        <v>7291.88</v>
      </c>
      <c r="AZ469" s="9">
        <f t="shared" si="308"/>
        <v>0</v>
      </c>
      <c r="BA469" s="9">
        <f t="shared" si="308"/>
        <v>0</v>
      </c>
      <c r="BB469" s="9">
        <f t="shared" si="308"/>
        <v>0</v>
      </c>
      <c r="BC469" s="9">
        <f t="shared" si="308"/>
        <v>0</v>
      </c>
      <c r="BD469" s="9">
        <f t="shared" si="308"/>
        <v>0</v>
      </c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10">
        <f t="shared" ref="DG469:DL469" si="309">ROUND(DG77+DG208+DG273+DG310+DG439+DT469,2)</f>
        <v>19101.95</v>
      </c>
      <c r="DH469" s="10">
        <f t="shared" si="309"/>
        <v>7291.88</v>
      </c>
      <c r="DI469" s="10">
        <f t="shared" si="309"/>
        <v>1590.42</v>
      </c>
      <c r="DJ469" s="10">
        <f t="shared" si="309"/>
        <v>1515.34</v>
      </c>
      <c r="DK469" s="10">
        <f t="shared" si="309"/>
        <v>8704.31</v>
      </c>
      <c r="DL469" s="10">
        <f t="shared" si="309"/>
        <v>0</v>
      </c>
      <c r="DM469" s="10">
        <f>DM77+DM208+DM273+DM310+DM439+DZ469</f>
        <v>10.5453166</v>
      </c>
      <c r="DN469" s="10">
        <f>DN77+DN208+DN273+DN310+DN439+EA469</f>
        <v>1.5568998999999999</v>
      </c>
      <c r="DO469" s="10">
        <f>ROUND(DO77+DO208+DO273+DO310+DO439+EB469,2)</f>
        <v>0</v>
      </c>
      <c r="DP469" s="10">
        <f>ROUND(DP77+DP208+DP273+DP310+DP439+EC469,2)</f>
        <v>10179.83</v>
      </c>
      <c r="DQ469" s="10">
        <f>ROUND(DQ77+DQ208+DQ273+DQ310+DQ439+ED469,2)</f>
        <v>5585.06</v>
      </c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>
        <f t="shared" ref="EG469:EV469" si="310">ROUND(EG77+EG208+EG273+EG310+EG439+FP469,2)</f>
        <v>0</v>
      </c>
      <c r="EH469" s="10">
        <f t="shared" si="310"/>
        <v>0</v>
      </c>
      <c r="EI469" s="10">
        <f t="shared" si="310"/>
        <v>0</v>
      </c>
      <c r="EJ469" s="10">
        <f t="shared" si="310"/>
        <v>34866.839999999997</v>
      </c>
      <c r="EK469" s="10">
        <f t="shared" si="310"/>
        <v>18774.95</v>
      </c>
      <c r="EL469" s="10">
        <f t="shared" si="310"/>
        <v>16091.89</v>
      </c>
      <c r="EM469" s="10">
        <f t="shared" si="310"/>
        <v>0</v>
      </c>
      <c r="EN469" s="10">
        <f t="shared" si="310"/>
        <v>7291.88</v>
      </c>
      <c r="EO469" s="10">
        <f t="shared" si="310"/>
        <v>7291.88</v>
      </c>
      <c r="EP469" s="10">
        <f t="shared" si="310"/>
        <v>0</v>
      </c>
      <c r="EQ469" s="10">
        <f t="shared" si="310"/>
        <v>7291.88</v>
      </c>
      <c r="ER469" s="10">
        <f t="shared" si="310"/>
        <v>0</v>
      </c>
      <c r="ES469" s="10">
        <f t="shared" si="310"/>
        <v>0</v>
      </c>
      <c r="ET469" s="10">
        <f t="shared" si="310"/>
        <v>0</v>
      </c>
      <c r="EU469" s="10">
        <f t="shared" si="310"/>
        <v>0</v>
      </c>
      <c r="EV469" s="10">
        <f t="shared" si="310"/>
        <v>0</v>
      </c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0"/>
      <c r="GW469" s="10"/>
      <c r="GX469" s="10">
        <v>0</v>
      </c>
    </row>
    <row r="471" spans="1:206" x14ac:dyDescent="0.2">
      <c r="A471" s="15">
        <v>50</v>
      </c>
      <c r="B471" s="15">
        <v>0</v>
      </c>
      <c r="C471" s="15">
        <v>0</v>
      </c>
      <c r="D471" s="15">
        <v>1</v>
      </c>
      <c r="E471" s="15">
        <v>201</v>
      </c>
      <c r="F471" s="15">
        <f>ROUND(Source!O469,O471)</f>
        <v>19101.95</v>
      </c>
      <c r="G471" s="15" t="s">
        <v>138</v>
      </c>
      <c r="H471" s="15" t="s">
        <v>139</v>
      </c>
      <c r="I471" s="15"/>
      <c r="J471" s="15"/>
      <c r="K471" s="15">
        <v>201</v>
      </c>
      <c r="L471" s="15">
        <v>1</v>
      </c>
      <c r="M471" s="15">
        <v>3</v>
      </c>
      <c r="N471" s="15" t="s">
        <v>3</v>
      </c>
      <c r="O471" s="15">
        <v>2</v>
      </c>
      <c r="P471" s="15">
        <f>ROUND(Source!DG469,O471)</f>
        <v>19101.95</v>
      </c>
      <c r="Q471" s="15"/>
      <c r="R471" s="15"/>
      <c r="S471" s="15"/>
      <c r="T471" s="15"/>
      <c r="U471" s="15"/>
      <c r="V471" s="15"/>
      <c r="W471" s="15">
        <v>19101.95</v>
      </c>
      <c r="X471" s="15">
        <v>1</v>
      </c>
      <c r="Y471" s="15">
        <v>19101.95</v>
      </c>
      <c r="Z471" s="15">
        <v>19101.95</v>
      </c>
      <c r="AA471" s="15">
        <v>1</v>
      </c>
      <c r="AB471" s="15">
        <v>19101.95</v>
      </c>
    </row>
    <row r="472" spans="1:206" x14ac:dyDescent="0.2">
      <c r="A472" s="15">
        <v>50</v>
      </c>
      <c r="B472" s="15">
        <v>0</v>
      </c>
      <c r="C472" s="15">
        <v>0</v>
      </c>
      <c r="D472" s="15">
        <v>1</v>
      </c>
      <c r="E472" s="15">
        <v>202</v>
      </c>
      <c r="F472" s="15">
        <f>ROUND(Source!P469,O472)</f>
        <v>7291.88</v>
      </c>
      <c r="G472" s="15" t="s">
        <v>140</v>
      </c>
      <c r="H472" s="15" t="s">
        <v>141</v>
      </c>
      <c r="I472" s="15"/>
      <c r="J472" s="15"/>
      <c r="K472" s="15">
        <v>202</v>
      </c>
      <c r="L472" s="15">
        <v>2</v>
      </c>
      <c r="M472" s="15">
        <v>3</v>
      </c>
      <c r="N472" s="15" t="s">
        <v>3</v>
      </c>
      <c r="O472" s="15">
        <v>2</v>
      </c>
      <c r="P472" s="15">
        <f>ROUND(Source!DH469,O472)</f>
        <v>7291.88</v>
      </c>
      <c r="Q472" s="15"/>
      <c r="R472" s="15"/>
      <c r="S472" s="15"/>
      <c r="T472" s="15"/>
      <c r="U472" s="15"/>
      <c r="V472" s="15"/>
      <c r="W472" s="15">
        <v>7291.88</v>
      </c>
      <c r="X472" s="15">
        <v>1</v>
      </c>
      <c r="Y472" s="15">
        <v>7291.88</v>
      </c>
      <c r="Z472" s="15">
        <v>7291.88</v>
      </c>
      <c r="AA472" s="15">
        <v>1</v>
      </c>
      <c r="AB472" s="15">
        <v>7291.88</v>
      </c>
    </row>
    <row r="473" spans="1:206" x14ac:dyDescent="0.2">
      <c r="A473" s="15">
        <v>50</v>
      </c>
      <c r="B473" s="15">
        <v>0</v>
      </c>
      <c r="C473" s="15">
        <v>0</v>
      </c>
      <c r="D473" s="15">
        <v>1</v>
      </c>
      <c r="E473" s="15">
        <v>222</v>
      </c>
      <c r="F473" s="15">
        <f>ROUND(Source!AO469,O473)</f>
        <v>0</v>
      </c>
      <c r="G473" s="15" t="s">
        <v>142</v>
      </c>
      <c r="H473" s="15" t="s">
        <v>143</v>
      </c>
      <c r="I473" s="15"/>
      <c r="J473" s="15"/>
      <c r="K473" s="15">
        <v>222</v>
      </c>
      <c r="L473" s="15">
        <v>3</v>
      </c>
      <c r="M473" s="15">
        <v>3</v>
      </c>
      <c r="N473" s="15" t="s">
        <v>3</v>
      </c>
      <c r="O473" s="15">
        <v>2</v>
      </c>
      <c r="P473" s="15">
        <f>ROUND(Source!EG469,O473)</f>
        <v>0</v>
      </c>
      <c r="Q473" s="15"/>
      <c r="R473" s="15"/>
      <c r="S473" s="15"/>
      <c r="T473" s="15"/>
      <c r="U473" s="15"/>
      <c r="V473" s="15"/>
      <c r="W473" s="15">
        <v>0</v>
      </c>
      <c r="X473" s="15">
        <v>1</v>
      </c>
      <c r="Y473" s="15">
        <v>0</v>
      </c>
      <c r="Z473" s="15">
        <v>0</v>
      </c>
      <c r="AA473" s="15">
        <v>1</v>
      </c>
      <c r="AB473" s="15">
        <v>0</v>
      </c>
    </row>
    <row r="474" spans="1:206" x14ac:dyDescent="0.2">
      <c r="A474" s="15">
        <v>50</v>
      </c>
      <c r="B474" s="15">
        <v>0</v>
      </c>
      <c r="C474" s="15">
        <v>0</v>
      </c>
      <c r="D474" s="15">
        <v>1</v>
      </c>
      <c r="E474" s="15">
        <v>225</v>
      </c>
      <c r="F474" s="15">
        <f>ROUND(Source!AV469,O474)</f>
        <v>7291.88</v>
      </c>
      <c r="G474" s="15" t="s">
        <v>144</v>
      </c>
      <c r="H474" s="15" t="s">
        <v>145</v>
      </c>
      <c r="I474" s="15"/>
      <c r="J474" s="15"/>
      <c r="K474" s="15">
        <v>225</v>
      </c>
      <c r="L474" s="15">
        <v>4</v>
      </c>
      <c r="M474" s="15">
        <v>3</v>
      </c>
      <c r="N474" s="15" t="s">
        <v>3</v>
      </c>
      <c r="O474" s="15">
        <v>2</v>
      </c>
      <c r="P474" s="15">
        <f>ROUND(Source!EN469,O474)</f>
        <v>7291.88</v>
      </c>
      <c r="Q474" s="15"/>
      <c r="R474" s="15"/>
      <c r="S474" s="15"/>
      <c r="T474" s="15"/>
      <c r="U474" s="15"/>
      <c r="V474" s="15"/>
      <c r="W474" s="15">
        <v>7291.88</v>
      </c>
      <c r="X474" s="15">
        <v>1</v>
      </c>
      <c r="Y474" s="15">
        <v>7291.88</v>
      </c>
      <c r="Z474" s="15">
        <v>7291.88</v>
      </c>
      <c r="AA474" s="15">
        <v>1</v>
      </c>
      <c r="AB474" s="15">
        <v>7291.88</v>
      </c>
    </row>
    <row r="475" spans="1:206" x14ac:dyDescent="0.2">
      <c r="A475" s="15">
        <v>50</v>
      </c>
      <c r="B475" s="15">
        <v>0</v>
      </c>
      <c r="C475" s="15">
        <v>0</v>
      </c>
      <c r="D475" s="15">
        <v>1</v>
      </c>
      <c r="E475" s="15">
        <v>226</v>
      </c>
      <c r="F475" s="15">
        <f>ROUND(Source!AW469,O475)</f>
        <v>7291.88</v>
      </c>
      <c r="G475" s="15" t="s">
        <v>146</v>
      </c>
      <c r="H475" s="15" t="s">
        <v>147</v>
      </c>
      <c r="I475" s="15"/>
      <c r="J475" s="15"/>
      <c r="K475" s="15">
        <v>226</v>
      </c>
      <c r="L475" s="15">
        <v>5</v>
      </c>
      <c r="M475" s="15">
        <v>3</v>
      </c>
      <c r="N475" s="15" t="s">
        <v>3</v>
      </c>
      <c r="O475" s="15">
        <v>2</v>
      </c>
      <c r="P475" s="15">
        <f>ROUND(Source!EO469,O475)</f>
        <v>7291.88</v>
      </c>
      <c r="Q475" s="15"/>
      <c r="R475" s="15"/>
      <c r="S475" s="15"/>
      <c r="T475" s="15"/>
      <c r="U475" s="15"/>
      <c r="V475" s="15"/>
      <c r="W475" s="15">
        <v>7291.88</v>
      </c>
      <c r="X475" s="15">
        <v>1</v>
      </c>
      <c r="Y475" s="15">
        <v>7291.88</v>
      </c>
      <c r="Z475" s="15">
        <v>7291.88</v>
      </c>
      <c r="AA475" s="15">
        <v>1</v>
      </c>
      <c r="AB475" s="15">
        <v>7291.88</v>
      </c>
    </row>
    <row r="476" spans="1:206" x14ac:dyDescent="0.2">
      <c r="A476" s="15">
        <v>50</v>
      </c>
      <c r="B476" s="15">
        <v>0</v>
      </c>
      <c r="C476" s="15">
        <v>0</v>
      </c>
      <c r="D476" s="15">
        <v>1</v>
      </c>
      <c r="E476" s="15">
        <v>227</v>
      </c>
      <c r="F476" s="15">
        <f>ROUND(Source!AX469,O476)</f>
        <v>0</v>
      </c>
      <c r="G476" s="15" t="s">
        <v>148</v>
      </c>
      <c r="H476" s="15" t="s">
        <v>149</v>
      </c>
      <c r="I476" s="15"/>
      <c r="J476" s="15"/>
      <c r="K476" s="15">
        <v>227</v>
      </c>
      <c r="L476" s="15">
        <v>6</v>
      </c>
      <c r="M476" s="15">
        <v>3</v>
      </c>
      <c r="N476" s="15" t="s">
        <v>3</v>
      </c>
      <c r="O476" s="15">
        <v>2</v>
      </c>
      <c r="P476" s="15">
        <f>ROUND(Source!EP469,O476)</f>
        <v>0</v>
      </c>
      <c r="Q476" s="15"/>
      <c r="R476" s="15"/>
      <c r="S476" s="15"/>
      <c r="T476" s="15"/>
      <c r="U476" s="15"/>
      <c r="V476" s="15"/>
      <c r="W476" s="15">
        <v>0</v>
      </c>
      <c r="X476" s="15">
        <v>1</v>
      </c>
      <c r="Y476" s="15">
        <v>0</v>
      </c>
      <c r="Z476" s="15">
        <v>0</v>
      </c>
      <c r="AA476" s="15">
        <v>1</v>
      </c>
      <c r="AB476" s="15">
        <v>0</v>
      </c>
    </row>
    <row r="477" spans="1:206" x14ac:dyDescent="0.2">
      <c r="A477" s="15">
        <v>50</v>
      </c>
      <c r="B477" s="15">
        <v>0</v>
      </c>
      <c r="C477" s="15">
        <v>0</v>
      </c>
      <c r="D477" s="15">
        <v>1</v>
      </c>
      <c r="E477" s="15">
        <v>228</v>
      </c>
      <c r="F477" s="15">
        <f>ROUND(Source!AY469,O477)</f>
        <v>7291.88</v>
      </c>
      <c r="G477" s="15" t="s">
        <v>150</v>
      </c>
      <c r="H477" s="15" t="s">
        <v>151</v>
      </c>
      <c r="I477" s="15"/>
      <c r="J477" s="15"/>
      <c r="K477" s="15">
        <v>228</v>
      </c>
      <c r="L477" s="15">
        <v>7</v>
      </c>
      <c r="M477" s="15">
        <v>3</v>
      </c>
      <c r="N477" s="15" t="s">
        <v>3</v>
      </c>
      <c r="O477" s="15">
        <v>2</v>
      </c>
      <c r="P477" s="15">
        <f>ROUND(Source!EQ469,O477)</f>
        <v>7291.88</v>
      </c>
      <c r="Q477" s="15"/>
      <c r="R477" s="15"/>
      <c r="S477" s="15"/>
      <c r="T477" s="15"/>
      <c r="U477" s="15"/>
      <c r="V477" s="15"/>
      <c r="W477" s="15">
        <v>7291.88</v>
      </c>
      <c r="X477" s="15">
        <v>1</v>
      </c>
      <c r="Y477" s="15">
        <v>7291.88</v>
      </c>
      <c r="Z477" s="15">
        <v>7291.88</v>
      </c>
      <c r="AA477" s="15">
        <v>1</v>
      </c>
      <c r="AB477" s="15">
        <v>7291.88</v>
      </c>
    </row>
    <row r="478" spans="1:206" x14ac:dyDescent="0.2">
      <c r="A478" s="15">
        <v>50</v>
      </c>
      <c r="B478" s="15">
        <v>0</v>
      </c>
      <c r="C478" s="15">
        <v>0</v>
      </c>
      <c r="D478" s="15">
        <v>1</v>
      </c>
      <c r="E478" s="15">
        <v>216</v>
      </c>
      <c r="F478" s="15">
        <f>ROUND(Source!AP469,O478)</f>
        <v>0</v>
      </c>
      <c r="G478" s="15" t="s">
        <v>152</v>
      </c>
      <c r="H478" s="15" t="s">
        <v>153</v>
      </c>
      <c r="I478" s="15"/>
      <c r="J478" s="15"/>
      <c r="K478" s="15">
        <v>216</v>
      </c>
      <c r="L478" s="15">
        <v>8</v>
      </c>
      <c r="M478" s="15">
        <v>3</v>
      </c>
      <c r="N478" s="15" t="s">
        <v>3</v>
      </c>
      <c r="O478" s="15">
        <v>2</v>
      </c>
      <c r="P478" s="15">
        <f>ROUND(Source!EH469,O478)</f>
        <v>0</v>
      </c>
      <c r="Q478" s="15"/>
      <c r="R478" s="15"/>
      <c r="S478" s="15"/>
      <c r="T478" s="15"/>
      <c r="U478" s="15"/>
      <c r="V478" s="15"/>
      <c r="W478" s="15">
        <v>0</v>
      </c>
      <c r="X478" s="15">
        <v>1</v>
      </c>
      <c r="Y478" s="15">
        <v>0</v>
      </c>
      <c r="Z478" s="15">
        <v>0</v>
      </c>
      <c r="AA478" s="15">
        <v>1</v>
      </c>
      <c r="AB478" s="15">
        <v>0</v>
      </c>
    </row>
    <row r="479" spans="1:206" x14ac:dyDescent="0.2">
      <c r="A479" s="15">
        <v>50</v>
      </c>
      <c r="B479" s="15">
        <v>0</v>
      </c>
      <c r="C479" s="15">
        <v>0</v>
      </c>
      <c r="D479" s="15">
        <v>1</v>
      </c>
      <c r="E479" s="15">
        <v>223</v>
      </c>
      <c r="F479" s="15">
        <f>ROUND(Source!AQ469,O479)</f>
        <v>0</v>
      </c>
      <c r="G479" s="15" t="s">
        <v>154</v>
      </c>
      <c r="H479" s="15" t="s">
        <v>155</v>
      </c>
      <c r="I479" s="15"/>
      <c r="J479" s="15"/>
      <c r="K479" s="15">
        <v>223</v>
      </c>
      <c r="L479" s="15">
        <v>9</v>
      </c>
      <c r="M479" s="15">
        <v>3</v>
      </c>
      <c r="N479" s="15" t="s">
        <v>3</v>
      </c>
      <c r="O479" s="15">
        <v>2</v>
      </c>
      <c r="P479" s="15">
        <f>ROUND(Source!EI469,O479)</f>
        <v>0</v>
      </c>
      <c r="Q479" s="15"/>
      <c r="R479" s="15"/>
      <c r="S479" s="15"/>
      <c r="T479" s="15"/>
      <c r="U479" s="15"/>
      <c r="V479" s="15"/>
      <c r="W479" s="15">
        <v>0</v>
      </c>
      <c r="X479" s="15">
        <v>1</v>
      </c>
      <c r="Y479" s="15">
        <v>0</v>
      </c>
      <c r="Z479" s="15">
        <v>0</v>
      </c>
      <c r="AA479" s="15">
        <v>1</v>
      </c>
      <c r="AB479" s="15">
        <v>0</v>
      </c>
    </row>
    <row r="480" spans="1:206" x14ac:dyDescent="0.2">
      <c r="A480" s="15">
        <v>50</v>
      </c>
      <c r="B480" s="15">
        <v>0</v>
      </c>
      <c r="C480" s="15">
        <v>0</v>
      </c>
      <c r="D480" s="15">
        <v>1</v>
      </c>
      <c r="E480" s="15">
        <v>229</v>
      </c>
      <c r="F480" s="15">
        <f>ROUND(Source!AZ469,O480)</f>
        <v>0</v>
      </c>
      <c r="G480" s="15" t="s">
        <v>156</v>
      </c>
      <c r="H480" s="15" t="s">
        <v>157</v>
      </c>
      <c r="I480" s="15"/>
      <c r="J480" s="15"/>
      <c r="K480" s="15">
        <v>229</v>
      </c>
      <c r="L480" s="15">
        <v>10</v>
      </c>
      <c r="M480" s="15">
        <v>3</v>
      </c>
      <c r="N480" s="15" t="s">
        <v>3</v>
      </c>
      <c r="O480" s="15">
        <v>2</v>
      </c>
      <c r="P480" s="15">
        <f>ROUND(Source!ER469,O480)</f>
        <v>0</v>
      </c>
      <c r="Q480" s="15"/>
      <c r="R480" s="15"/>
      <c r="S480" s="15"/>
      <c r="T480" s="15"/>
      <c r="U480" s="15"/>
      <c r="V480" s="15"/>
      <c r="W480" s="15">
        <v>0</v>
      </c>
      <c r="X480" s="15">
        <v>1</v>
      </c>
      <c r="Y480" s="15">
        <v>0</v>
      </c>
      <c r="Z480" s="15">
        <v>0</v>
      </c>
      <c r="AA480" s="15">
        <v>1</v>
      </c>
      <c r="AB480" s="15">
        <v>0</v>
      </c>
    </row>
    <row r="481" spans="1:28" x14ac:dyDescent="0.2">
      <c r="A481" s="15">
        <v>50</v>
      </c>
      <c r="B481" s="15">
        <v>0</v>
      </c>
      <c r="C481" s="15">
        <v>0</v>
      </c>
      <c r="D481" s="15">
        <v>1</v>
      </c>
      <c r="E481" s="15">
        <v>203</v>
      </c>
      <c r="F481" s="15">
        <f>ROUND(Source!Q469,O481)</f>
        <v>1590.42</v>
      </c>
      <c r="G481" s="15" t="s">
        <v>158</v>
      </c>
      <c r="H481" s="15" t="s">
        <v>159</v>
      </c>
      <c r="I481" s="15"/>
      <c r="J481" s="15"/>
      <c r="K481" s="15">
        <v>203</v>
      </c>
      <c r="L481" s="15">
        <v>11</v>
      </c>
      <c r="M481" s="15">
        <v>3</v>
      </c>
      <c r="N481" s="15" t="s">
        <v>3</v>
      </c>
      <c r="O481" s="15">
        <v>2</v>
      </c>
      <c r="P481" s="15">
        <f>ROUND(Source!DI469,O481)</f>
        <v>1590.42</v>
      </c>
      <c r="Q481" s="15"/>
      <c r="R481" s="15"/>
      <c r="S481" s="15"/>
      <c r="T481" s="15"/>
      <c r="U481" s="15"/>
      <c r="V481" s="15"/>
      <c r="W481" s="15">
        <v>1590.42</v>
      </c>
      <c r="X481" s="15">
        <v>1</v>
      </c>
      <c r="Y481" s="15">
        <v>1590.42</v>
      </c>
      <c r="Z481" s="15">
        <v>1590.42</v>
      </c>
      <c r="AA481" s="15">
        <v>1</v>
      </c>
      <c r="AB481" s="15">
        <v>1590.42</v>
      </c>
    </row>
    <row r="482" spans="1:28" x14ac:dyDescent="0.2">
      <c r="A482" s="15">
        <v>50</v>
      </c>
      <c r="B482" s="15">
        <v>0</v>
      </c>
      <c r="C482" s="15">
        <v>0</v>
      </c>
      <c r="D482" s="15">
        <v>1</v>
      </c>
      <c r="E482" s="15">
        <v>231</v>
      </c>
      <c r="F482" s="15">
        <f>ROUND(Source!BB469,O482)</f>
        <v>0</v>
      </c>
      <c r="G482" s="15" t="s">
        <v>160</v>
      </c>
      <c r="H482" s="15" t="s">
        <v>161</v>
      </c>
      <c r="I482" s="15"/>
      <c r="J482" s="15"/>
      <c r="K482" s="15">
        <v>231</v>
      </c>
      <c r="L482" s="15">
        <v>12</v>
      </c>
      <c r="M482" s="15">
        <v>3</v>
      </c>
      <c r="N482" s="15" t="s">
        <v>3</v>
      </c>
      <c r="O482" s="15">
        <v>2</v>
      </c>
      <c r="P482" s="15">
        <f>ROUND(Source!ET469,O482)</f>
        <v>0</v>
      </c>
      <c r="Q482" s="15"/>
      <c r="R482" s="15"/>
      <c r="S482" s="15"/>
      <c r="T482" s="15"/>
      <c r="U482" s="15"/>
      <c r="V482" s="15"/>
      <c r="W482" s="15">
        <v>0</v>
      </c>
      <c r="X482" s="15">
        <v>1</v>
      </c>
      <c r="Y482" s="15">
        <v>0</v>
      </c>
      <c r="Z482" s="15">
        <v>0</v>
      </c>
      <c r="AA482" s="15">
        <v>1</v>
      </c>
      <c r="AB482" s="15">
        <v>0</v>
      </c>
    </row>
    <row r="483" spans="1:28" x14ac:dyDescent="0.2">
      <c r="A483" s="15">
        <v>50</v>
      </c>
      <c r="B483" s="15">
        <v>0</v>
      </c>
      <c r="C483" s="15">
        <v>0</v>
      </c>
      <c r="D483" s="15">
        <v>1</v>
      </c>
      <c r="E483" s="15">
        <v>204</v>
      </c>
      <c r="F483" s="15">
        <f>ROUND(Source!R469,O483)</f>
        <v>1515.34</v>
      </c>
      <c r="G483" s="15" t="s">
        <v>162</v>
      </c>
      <c r="H483" s="15" t="s">
        <v>163</v>
      </c>
      <c r="I483" s="15"/>
      <c r="J483" s="15"/>
      <c r="K483" s="15">
        <v>204</v>
      </c>
      <c r="L483" s="15">
        <v>13</v>
      </c>
      <c r="M483" s="15">
        <v>3</v>
      </c>
      <c r="N483" s="15" t="s">
        <v>3</v>
      </c>
      <c r="O483" s="15">
        <v>2</v>
      </c>
      <c r="P483" s="15">
        <f>ROUND(Source!DJ469,O483)</f>
        <v>1515.34</v>
      </c>
      <c r="Q483" s="15"/>
      <c r="R483" s="15"/>
      <c r="S483" s="15"/>
      <c r="T483" s="15"/>
      <c r="U483" s="15"/>
      <c r="V483" s="15"/>
      <c r="W483" s="15">
        <v>1515.34</v>
      </c>
      <c r="X483" s="15">
        <v>1</v>
      </c>
      <c r="Y483" s="15">
        <v>1515.34</v>
      </c>
      <c r="Z483" s="15">
        <v>1515.34</v>
      </c>
      <c r="AA483" s="15">
        <v>1</v>
      </c>
      <c r="AB483" s="15">
        <v>1515.34</v>
      </c>
    </row>
    <row r="484" spans="1:28" x14ac:dyDescent="0.2">
      <c r="A484" s="15">
        <v>50</v>
      </c>
      <c r="B484" s="15">
        <v>0</v>
      </c>
      <c r="C484" s="15">
        <v>0</v>
      </c>
      <c r="D484" s="15">
        <v>1</v>
      </c>
      <c r="E484" s="15">
        <v>205</v>
      </c>
      <c r="F484" s="15">
        <f>ROUND(Source!S469,O484)</f>
        <v>8704.31</v>
      </c>
      <c r="G484" s="15" t="s">
        <v>164</v>
      </c>
      <c r="H484" s="15" t="s">
        <v>165</v>
      </c>
      <c r="I484" s="15"/>
      <c r="J484" s="15"/>
      <c r="K484" s="15">
        <v>205</v>
      </c>
      <c r="L484" s="15">
        <v>14</v>
      </c>
      <c r="M484" s="15">
        <v>3</v>
      </c>
      <c r="N484" s="15" t="s">
        <v>3</v>
      </c>
      <c r="O484" s="15">
        <v>2</v>
      </c>
      <c r="P484" s="15">
        <f>ROUND(Source!DK469,O484)</f>
        <v>8704.31</v>
      </c>
      <c r="Q484" s="15"/>
      <c r="R484" s="15"/>
      <c r="S484" s="15"/>
      <c r="T484" s="15"/>
      <c r="U484" s="15"/>
      <c r="V484" s="15"/>
      <c r="W484" s="15">
        <v>8704.31</v>
      </c>
      <c r="X484" s="15">
        <v>1</v>
      </c>
      <c r="Y484" s="15">
        <v>8704.31</v>
      </c>
      <c r="Z484" s="15">
        <v>8704.31</v>
      </c>
      <c r="AA484" s="15">
        <v>1</v>
      </c>
      <c r="AB484" s="15">
        <v>8704.31</v>
      </c>
    </row>
    <row r="485" spans="1:28" x14ac:dyDescent="0.2">
      <c r="A485" s="15">
        <v>50</v>
      </c>
      <c r="B485" s="15">
        <v>0</v>
      </c>
      <c r="C485" s="15">
        <v>0</v>
      </c>
      <c r="D485" s="15">
        <v>1</v>
      </c>
      <c r="E485" s="15">
        <v>232</v>
      </c>
      <c r="F485" s="15">
        <f>ROUND(Source!BC469,O485)</f>
        <v>0</v>
      </c>
      <c r="G485" s="15" t="s">
        <v>166</v>
      </c>
      <c r="H485" s="15" t="s">
        <v>167</v>
      </c>
      <c r="I485" s="15"/>
      <c r="J485" s="15"/>
      <c r="K485" s="15">
        <v>232</v>
      </c>
      <c r="L485" s="15">
        <v>15</v>
      </c>
      <c r="M485" s="15">
        <v>3</v>
      </c>
      <c r="N485" s="15" t="s">
        <v>3</v>
      </c>
      <c r="O485" s="15">
        <v>2</v>
      </c>
      <c r="P485" s="15">
        <f>ROUND(Source!EU469,O485)</f>
        <v>0</v>
      </c>
      <c r="Q485" s="15"/>
      <c r="R485" s="15"/>
      <c r="S485" s="15"/>
      <c r="T485" s="15"/>
      <c r="U485" s="15"/>
      <c r="V485" s="15"/>
      <c r="W485" s="15">
        <v>0</v>
      </c>
      <c r="X485" s="15">
        <v>1</v>
      </c>
      <c r="Y485" s="15">
        <v>0</v>
      </c>
      <c r="Z485" s="15">
        <v>0</v>
      </c>
      <c r="AA485" s="15">
        <v>1</v>
      </c>
      <c r="AB485" s="15">
        <v>0</v>
      </c>
    </row>
    <row r="486" spans="1:28" x14ac:dyDescent="0.2">
      <c r="A486" s="15">
        <v>50</v>
      </c>
      <c r="B486" s="15">
        <v>0</v>
      </c>
      <c r="C486" s="15">
        <v>0</v>
      </c>
      <c r="D486" s="15">
        <v>1</v>
      </c>
      <c r="E486" s="15">
        <v>214</v>
      </c>
      <c r="F486" s="15">
        <f>ROUND(Source!AS469,O486)</f>
        <v>18774.95</v>
      </c>
      <c r="G486" s="15" t="s">
        <v>168</v>
      </c>
      <c r="H486" s="15" t="s">
        <v>169</v>
      </c>
      <c r="I486" s="15"/>
      <c r="J486" s="15"/>
      <c r="K486" s="15">
        <v>214</v>
      </c>
      <c r="L486" s="15">
        <v>16</v>
      </c>
      <c r="M486" s="15">
        <v>3</v>
      </c>
      <c r="N486" s="15" t="s">
        <v>3</v>
      </c>
      <c r="O486" s="15">
        <v>2</v>
      </c>
      <c r="P486" s="15">
        <f>ROUND(Source!EK469,O486)</f>
        <v>18774.95</v>
      </c>
      <c r="Q486" s="15"/>
      <c r="R486" s="15"/>
      <c r="S486" s="15"/>
      <c r="T486" s="15"/>
      <c r="U486" s="15"/>
      <c r="V486" s="15"/>
      <c r="W486" s="15">
        <v>18774.95</v>
      </c>
      <c r="X486" s="15">
        <v>1</v>
      </c>
      <c r="Y486" s="15">
        <v>18774.95</v>
      </c>
      <c r="Z486" s="15">
        <v>18774.95</v>
      </c>
      <c r="AA486" s="15">
        <v>1</v>
      </c>
      <c r="AB486" s="15">
        <v>18774.95</v>
      </c>
    </row>
    <row r="487" spans="1:28" x14ac:dyDescent="0.2">
      <c r="A487" s="15">
        <v>50</v>
      </c>
      <c r="B487" s="15">
        <v>0</v>
      </c>
      <c r="C487" s="15">
        <v>0</v>
      </c>
      <c r="D487" s="15">
        <v>1</v>
      </c>
      <c r="E487" s="15">
        <v>215</v>
      </c>
      <c r="F487" s="15">
        <f>ROUND(Source!AT469,O487)</f>
        <v>16091.89</v>
      </c>
      <c r="G487" s="15" t="s">
        <v>170</v>
      </c>
      <c r="H487" s="15" t="s">
        <v>171</v>
      </c>
      <c r="I487" s="15"/>
      <c r="J487" s="15"/>
      <c r="K487" s="15">
        <v>215</v>
      </c>
      <c r="L487" s="15">
        <v>17</v>
      </c>
      <c r="M487" s="15">
        <v>3</v>
      </c>
      <c r="N487" s="15" t="s">
        <v>3</v>
      </c>
      <c r="O487" s="15">
        <v>2</v>
      </c>
      <c r="P487" s="15">
        <f>ROUND(Source!EL469,O487)</f>
        <v>16091.89</v>
      </c>
      <c r="Q487" s="15"/>
      <c r="R487" s="15"/>
      <c r="S487" s="15"/>
      <c r="T487" s="15"/>
      <c r="U487" s="15"/>
      <c r="V487" s="15"/>
      <c r="W487" s="15">
        <v>16091.89</v>
      </c>
      <c r="X487" s="15">
        <v>1</v>
      </c>
      <c r="Y487" s="15">
        <v>16091.89</v>
      </c>
      <c r="Z487" s="15">
        <v>16091.89</v>
      </c>
      <c r="AA487" s="15">
        <v>1</v>
      </c>
      <c r="AB487" s="15">
        <v>16091.89</v>
      </c>
    </row>
    <row r="488" spans="1:28" x14ac:dyDescent="0.2">
      <c r="A488" s="15">
        <v>50</v>
      </c>
      <c r="B488" s="15">
        <v>0</v>
      </c>
      <c r="C488" s="15">
        <v>0</v>
      </c>
      <c r="D488" s="15">
        <v>1</v>
      </c>
      <c r="E488" s="15">
        <v>217</v>
      </c>
      <c r="F488" s="15">
        <f>ROUND(Source!AU469,O488)</f>
        <v>0</v>
      </c>
      <c r="G488" s="15" t="s">
        <v>172</v>
      </c>
      <c r="H488" s="15" t="s">
        <v>173</v>
      </c>
      <c r="I488" s="15"/>
      <c r="J488" s="15"/>
      <c r="K488" s="15">
        <v>217</v>
      </c>
      <c r="L488" s="15">
        <v>18</v>
      </c>
      <c r="M488" s="15">
        <v>3</v>
      </c>
      <c r="N488" s="15" t="s">
        <v>3</v>
      </c>
      <c r="O488" s="15">
        <v>2</v>
      </c>
      <c r="P488" s="15">
        <f>ROUND(Source!EM469,O488)</f>
        <v>0</v>
      </c>
      <c r="Q488" s="15"/>
      <c r="R488" s="15"/>
      <c r="S488" s="15"/>
      <c r="T488" s="15"/>
      <c r="U488" s="15"/>
      <c r="V488" s="15"/>
      <c r="W488" s="15">
        <v>0</v>
      </c>
      <c r="X488" s="15">
        <v>1</v>
      </c>
      <c r="Y488" s="15">
        <v>0</v>
      </c>
      <c r="Z488" s="15">
        <v>0</v>
      </c>
      <c r="AA488" s="15">
        <v>1</v>
      </c>
      <c r="AB488" s="15">
        <v>0</v>
      </c>
    </row>
    <row r="489" spans="1:28" x14ac:dyDescent="0.2">
      <c r="A489" s="15">
        <v>50</v>
      </c>
      <c r="B489" s="15">
        <v>0</v>
      </c>
      <c r="C489" s="15">
        <v>0</v>
      </c>
      <c r="D489" s="15">
        <v>1</v>
      </c>
      <c r="E489" s="15">
        <v>230</v>
      </c>
      <c r="F489" s="15">
        <f>ROUND(Source!BA469,O489)</f>
        <v>0</v>
      </c>
      <c r="G489" s="15" t="s">
        <v>174</v>
      </c>
      <c r="H489" s="15" t="s">
        <v>175</v>
      </c>
      <c r="I489" s="15"/>
      <c r="J489" s="15"/>
      <c r="K489" s="15">
        <v>230</v>
      </c>
      <c r="L489" s="15">
        <v>19</v>
      </c>
      <c r="M489" s="15">
        <v>3</v>
      </c>
      <c r="N489" s="15" t="s">
        <v>3</v>
      </c>
      <c r="O489" s="15">
        <v>2</v>
      </c>
      <c r="P489" s="15">
        <f>ROUND(Source!ES469,O489)</f>
        <v>0</v>
      </c>
      <c r="Q489" s="15"/>
      <c r="R489" s="15"/>
      <c r="S489" s="15"/>
      <c r="T489" s="15"/>
      <c r="U489" s="15"/>
      <c r="V489" s="15"/>
      <c r="W489" s="15">
        <v>0</v>
      </c>
      <c r="X489" s="15">
        <v>1</v>
      </c>
      <c r="Y489" s="15">
        <v>0</v>
      </c>
      <c r="Z489" s="15">
        <v>0</v>
      </c>
      <c r="AA489" s="15">
        <v>1</v>
      </c>
      <c r="AB489" s="15">
        <v>0</v>
      </c>
    </row>
    <row r="490" spans="1:28" x14ac:dyDescent="0.2">
      <c r="A490" s="15">
        <v>50</v>
      </c>
      <c r="B490" s="15">
        <v>0</v>
      </c>
      <c r="C490" s="15">
        <v>0</v>
      </c>
      <c r="D490" s="15">
        <v>1</v>
      </c>
      <c r="E490" s="15">
        <v>206</v>
      </c>
      <c r="F490" s="15">
        <f>ROUND(Source!T469,O490)</f>
        <v>0</v>
      </c>
      <c r="G490" s="15" t="s">
        <v>176</v>
      </c>
      <c r="H490" s="15" t="s">
        <v>177</v>
      </c>
      <c r="I490" s="15"/>
      <c r="J490" s="15"/>
      <c r="K490" s="15">
        <v>206</v>
      </c>
      <c r="L490" s="15">
        <v>20</v>
      </c>
      <c r="M490" s="15">
        <v>3</v>
      </c>
      <c r="N490" s="15" t="s">
        <v>3</v>
      </c>
      <c r="O490" s="15">
        <v>2</v>
      </c>
      <c r="P490" s="15">
        <f>ROUND(Source!DL469,O490)</f>
        <v>0</v>
      </c>
      <c r="Q490" s="15"/>
      <c r="R490" s="15"/>
      <c r="S490" s="15"/>
      <c r="T490" s="15"/>
      <c r="U490" s="15"/>
      <c r="V490" s="15"/>
      <c r="W490" s="15">
        <v>0</v>
      </c>
      <c r="X490" s="15">
        <v>1</v>
      </c>
      <c r="Y490" s="15">
        <v>0</v>
      </c>
      <c r="Z490" s="15">
        <v>0</v>
      </c>
      <c r="AA490" s="15">
        <v>1</v>
      </c>
      <c r="AB490" s="15">
        <v>0</v>
      </c>
    </row>
    <row r="491" spans="1:28" x14ac:dyDescent="0.2">
      <c r="A491" s="15">
        <v>50</v>
      </c>
      <c r="B491" s="15">
        <v>0</v>
      </c>
      <c r="C491" s="15">
        <v>0</v>
      </c>
      <c r="D491" s="15">
        <v>1</v>
      </c>
      <c r="E491" s="15">
        <v>207</v>
      </c>
      <c r="F491" s="15">
        <f>ROUND(Source!U469,O491)</f>
        <v>10.5453166</v>
      </c>
      <c r="G491" s="15" t="s">
        <v>178</v>
      </c>
      <c r="H491" s="15" t="s">
        <v>179</v>
      </c>
      <c r="I491" s="15"/>
      <c r="J491" s="15"/>
      <c r="K491" s="15">
        <v>207</v>
      </c>
      <c r="L491" s="15">
        <v>21</v>
      </c>
      <c r="M491" s="15">
        <v>3</v>
      </c>
      <c r="N491" s="15" t="s">
        <v>3</v>
      </c>
      <c r="O491" s="15">
        <v>7</v>
      </c>
      <c r="P491" s="15">
        <f>ROUND(Source!DM469,O491)</f>
        <v>10.5453166</v>
      </c>
      <c r="Q491" s="15"/>
      <c r="R491" s="15"/>
      <c r="S491" s="15"/>
      <c r="T491" s="15"/>
      <c r="U491" s="15"/>
      <c r="V491" s="15"/>
      <c r="W491" s="15">
        <v>10.5453166</v>
      </c>
      <c r="X491" s="15">
        <v>1</v>
      </c>
      <c r="Y491" s="15">
        <v>10.5453166</v>
      </c>
      <c r="Z491" s="15">
        <v>10.5453166</v>
      </c>
      <c r="AA491" s="15">
        <v>1</v>
      </c>
      <c r="AB491" s="15">
        <v>10.5453166</v>
      </c>
    </row>
    <row r="492" spans="1:28" x14ac:dyDescent="0.2">
      <c r="A492" s="15">
        <v>50</v>
      </c>
      <c r="B492" s="15">
        <v>0</v>
      </c>
      <c r="C492" s="15">
        <v>0</v>
      </c>
      <c r="D492" s="15">
        <v>1</v>
      </c>
      <c r="E492" s="15">
        <v>208</v>
      </c>
      <c r="F492" s="15">
        <f>ROUND(Source!V469,O492)</f>
        <v>1.5568998999999999</v>
      </c>
      <c r="G492" s="15" t="s">
        <v>180</v>
      </c>
      <c r="H492" s="15" t="s">
        <v>181</v>
      </c>
      <c r="I492" s="15"/>
      <c r="J492" s="15"/>
      <c r="K492" s="15">
        <v>208</v>
      </c>
      <c r="L492" s="15">
        <v>22</v>
      </c>
      <c r="M492" s="15">
        <v>3</v>
      </c>
      <c r="N492" s="15" t="s">
        <v>3</v>
      </c>
      <c r="O492" s="15">
        <v>7</v>
      </c>
      <c r="P492" s="15">
        <f>ROUND(Source!DN469,O492)</f>
        <v>1.5568998999999999</v>
      </c>
      <c r="Q492" s="15"/>
      <c r="R492" s="15"/>
      <c r="S492" s="15"/>
      <c r="T492" s="15"/>
      <c r="U492" s="15"/>
      <c r="V492" s="15"/>
      <c r="W492" s="15">
        <v>1.5568998999999999</v>
      </c>
      <c r="X492" s="15">
        <v>1</v>
      </c>
      <c r="Y492" s="15">
        <v>1.5568998999999999</v>
      </c>
      <c r="Z492" s="15">
        <v>1.5568998999999999</v>
      </c>
      <c r="AA492" s="15">
        <v>1</v>
      </c>
      <c r="AB492" s="15">
        <v>1.5568998999999999</v>
      </c>
    </row>
    <row r="493" spans="1:28" x14ac:dyDescent="0.2">
      <c r="A493" s="15">
        <v>50</v>
      </c>
      <c r="B493" s="15">
        <v>0</v>
      </c>
      <c r="C493" s="15">
        <v>0</v>
      </c>
      <c r="D493" s="15">
        <v>1</v>
      </c>
      <c r="E493" s="15">
        <v>209</v>
      </c>
      <c r="F493" s="15">
        <f>ROUND(Source!W469,O493)</f>
        <v>0</v>
      </c>
      <c r="G493" s="15" t="s">
        <v>182</v>
      </c>
      <c r="H493" s="15" t="s">
        <v>183</v>
      </c>
      <c r="I493" s="15"/>
      <c r="J493" s="15"/>
      <c r="K493" s="15">
        <v>209</v>
      </c>
      <c r="L493" s="15">
        <v>23</v>
      </c>
      <c r="M493" s="15">
        <v>3</v>
      </c>
      <c r="N493" s="15" t="s">
        <v>3</v>
      </c>
      <c r="O493" s="15">
        <v>2</v>
      </c>
      <c r="P493" s="15">
        <f>ROUND(Source!DO469,O493)</f>
        <v>0</v>
      </c>
      <c r="Q493" s="15"/>
      <c r="R493" s="15"/>
      <c r="S493" s="15"/>
      <c r="T493" s="15"/>
      <c r="U493" s="15"/>
      <c r="V493" s="15"/>
      <c r="W493" s="15">
        <v>0</v>
      </c>
      <c r="X493" s="15">
        <v>1</v>
      </c>
      <c r="Y493" s="15">
        <v>0</v>
      </c>
      <c r="Z493" s="15">
        <v>0</v>
      </c>
      <c r="AA493" s="15">
        <v>1</v>
      </c>
      <c r="AB493" s="15">
        <v>0</v>
      </c>
    </row>
    <row r="494" spans="1:28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233</v>
      </c>
      <c r="F494" s="15">
        <f>ROUND(Source!BD469,O494)</f>
        <v>0</v>
      </c>
      <c r="G494" s="15" t="s">
        <v>184</v>
      </c>
      <c r="H494" s="15" t="s">
        <v>185</v>
      </c>
      <c r="I494" s="15"/>
      <c r="J494" s="15"/>
      <c r="K494" s="15">
        <v>233</v>
      </c>
      <c r="L494" s="15">
        <v>24</v>
      </c>
      <c r="M494" s="15">
        <v>3</v>
      </c>
      <c r="N494" s="15" t="s">
        <v>3</v>
      </c>
      <c r="O494" s="15">
        <v>2</v>
      </c>
      <c r="P494" s="15">
        <f>ROUND(Source!EV469,O494)</f>
        <v>0</v>
      </c>
      <c r="Q494" s="15"/>
      <c r="R494" s="15"/>
      <c r="S494" s="15"/>
      <c r="T494" s="15"/>
      <c r="U494" s="15"/>
      <c r="V494" s="15"/>
      <c r="W494" s="15">
        <v>0</v>
      </c>
      <c r="X494" s="15">
        <v>1</v>
      </c>
      <c r="Y494" s="15">
        <v>0</v>
      </c>
      <c r="Z494" s="15">
        <v>0</v>
      </c>
      <c r="AA494" s="15">
        <v>1</v>
      </c>
      <c r="AB494" s="15">
        <v>0</v>
      </c>
    </row>
    <row r="495" spans="1:28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210</v>
      </c>
      <c r="F495" s="15">
        <f>ROUND(Source!X469,O495)</f>
        <v>10179.83</v>
      </c>
      <c r="G495" s="15" t="s">
        <v>186</v>
      </c>
      <c r="H495" s="15" t="s">
        <v>187</v>
      </c>
      <c r="I495" s="15"/>
      <c r="J495" s="15"/>
      <c r="K495" s="15">
        <v>210</v>
      </c>
      <c r="L495" s="15">
        <v>25</v>
      </c>
      <c r="M495" s="15">
        <v>3</v>
      </c>
      <c r="N495" s="15" t="s">
        <v>3</v>
      </c>
      <c r="O495" s="15">
        <v>2</v>
      </c>
      <c r="P495" s="15">
        <f>ROUND(Source!DP469,O495)</f>
        <v>10179.83</v>
      </c>
      <c r="Q495" s="15"/>
      <c r="R495" s="15"/>
      <c r="S495" s="15"/>
      <c r="T495" s="15"/>
      <c r="U495" s="15"/>
      <c r="V495" s="15"/>
      <c r="W495" s="15">
        <v>10179.83</v>
      </c>
      <c r="X495" s="15">
        <v>1</v>
      </c>
      <c r="Y495" s="15">
        <v>10179.83</v>
      </c>
      <c r="Z495" s="15">
        <v>10179.83</v>
      </c>
      <c r="AA495" s="15">
        <v>1</v>
      </c>
      <c r="AB495" s="15">
        <v>10179.83</v>
      </c>
    </row>
    <row r="496" spans="1:28" x14ac:dyDescent="0.2">
      <c r="A496" s="15">
        <v>50</v>
      </c>
      <c r="B496" s="15">
        <v>0</v>
      </c>
      <c r="C496" s="15">
        <v>0</v>
      </c>
      <c r="D496" s="15">
        <v>1</v>
      </c>
      <c r="E496" s="15">
        <v>211</v>
      </c>
      <c r="F496" s="15">
        <f>ROUND(Source!Y469,O496)</f>
        <v>5585.06</v>
      </c>
      <c r="G496" s="15" t="s">
        <v>188</v>
      </c>
      <c r="H496" s="15" t="s">
        <v>189</v>
      </c>
      <c r="I496" s="15"/>
      <c r="J496" s="15"/>
      <c r="K496" s="15">
        <v>211</v>
      </c>
      <c r="L496" s="15">
        <v>26</v>
      </c>
      <c r="M496" s="15">
        <v>3</v>
      </c>
      <c r="N496" s="15" t="s">
        <v>3</v>
      </c>
      <c r="O496" s="15">
        <v>2</v>
      </c>
      <c r="P496" s="15">
        <f>ROUND(Source!DQ469,O496)</f>
        <v>5585.06</v>
      </c>
      <c r="Q496" s="15"/>
      <c r="R496" s="15"/>
      <c r="S496" s="15"/>
      <c r="T496" s="15"/>
      <c r="U496" s="15"/>
      <c r="V496" s="15"/>
      <c r="W496" s="15">
        <v>5585.06</v>
      </c>
      <c r="X496" s="15">
        <v>1</v>
      </c>
      <c r="Y496" s="15">
        <v>5585.06</v>
      </c>
      <c r="Z496" s="15">
        <v>5585.06</v>
      </c>
      <c r="AA496" s="15">
        <v>1</v>
      </c>
      <c r="AB496" s="15">
        <v>5585.06</v>
      </c>
    </row>
    <row r="497" spans="1:95" x14ac:dyDescent="0.2">
      <c r="A497" s="15">
        <v>50</v>
      </c>
      <c r="B497" s="15">
        <v>0</v>
      </c>
      <c r="C497" s="15">
        <v>0</v>
      </c>
      <c r="D497" s="15">
        <v>1</v>
      </c>
      <c r="E497" s="15">
        <v>224</v>
      </c>
      <c r="F497" s="15">
        <f>ROUND(Source!AR469,O497)</f>
        <v>34866.839999999997</v>
      </c>
      <c r="G497" s="15" t="s">
        <v>190</v>
      </c>
      <c r="H497" s="15" t="s">
        <v>191</v>
      </c>
      <c r="I497" s="15"/>
      <c r="J497" s="15"/>
      <c r="K497" s="15">
        <v>224</v>
      </c>
      <c r="L497" s="15">
        <v>27</v>
      </c>
      <c r="M497" s="15">
        <v>3</v>
      </c>
      <c r="N497" s="15" t="s">
        <v>3</v>
      </c>
      <c r="O497" s="15">
        <v>2</v>
      </c>
      <c r="P497" s="15">
        <f>ROUND(Source!EJ469,O497)</f>
        <v>34866.839999999997</v>
      </c>
      <c r="Q497" s="15"/>
      <c r="R497" s="15"/>
      <c r="S497" s="15"/>
      <c r="T497" s="15"/>
      <c r="U497" s="15"/>
      <c r="V497" s="15"/>
      <c r="W497" s="15">
        <v>34866.839999999997</v>
      </c>
      <c r="X497" s="15">
        <v>1</v>
      </c>
      <c r="Y497" s="15">
        <v>34866.839999999997</v>
      </c>
      <c r="Z497" s="15">
        <v>34866.839999999997</v>
      </c>
      <c r="AA497" s="15">
        <v>1</v>
      </c>
      <c r="AB497" s="15">
        <v>34866.839999999997</v>
      </c>
    </row>
    <row r="498" spans="1:95" x14ac:dyDescent="0.2">
      <c r="A498" s="15">
        <v>50</v>
      </c>
      <c r="B498" s="15">
        <v>0</v>
      </c>
      <c r="C498" s="15">
        <v>0</v>
      </c>
      <c r="D498" s="15">
        <v>2</v>
      </c>
      <c r="E498" s="15">
        <v>0</v>
      </c>
      <c r="F498" s="15">
        <v>0</v>
      </c>
      <c r="G498" s="15" t="s">
        <v>498</v>
      </c>
      <c r="H498" s="15" t="s">
        <v>499</v>
      </c>
      <c r="I498" s="15"/>
      <c r="J498" s="15"/>
      <c r="K498" s="15">
        <v>212</v>
      </c>
      <c r="L498" s="15">
        <v>28</v>
      </c>
      <c r="M498" s="15">
        <v>1</v>
      </c>
      <c r="N498" s="15" t="s">
        <v>3</v>
      </c>
      <c r="O498" s="15">
        <v>-1</v>
      </c>
      <c r="P498" s="15"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95" x14ac:dyDescent="0.2">
      <c r="A499" s="15">
        <v>50</v>
      </c>
      <c r="B499" s="15">
        <v>1</v>
      </c>
      <c r="C499" s="15">
        <v>0</v>
      </c>
      <c r="D499" s="15">
        <v>2</v>
      </c>
      <c r="E499" s="15">
        <v>0</v>
      </c>
      <c r="F499" s="15">
        <f>ROUND(F497-F488-F478,O499)</f>
        <v>34866.839999999997</v>
      </c>
      <c r="G499" s="15" t="s">
        <v>192</v>
      </c>
      <c r="H499" s="15" t="s">
        <v>500</v>
      </c>
      <c r="I499" s="15"/>
      <c r="J499" s="15"/>
      <c r="K499" s="15">
        <v>212</v>
      </c>
      <c r="L499" s="15">
        <v>29</v>
      </c>
      <c r="M499" s="15">
        <v>1</v>
      </c>
      <c r="N499" s="15" t="s">
        <v>3</v>
      </c>
      <c r="O499" s="15">
        <v>2</v>
      </c>
      <c r="P499" s="15">
        <f>ROUND(P497-P488-P478,O499)</f>
        <v>34866.839999999997</v>
      </c>
      <c r="Q499" s="15"/>
      <c r="R499" s="15"/>
      <c r="S499" s="15"/>
      <c r="T499" s="15"/>
      <c r="U499" s="15"/>
      <c r="V499" s="15"/>
      <c r="W499" s="15">
        <v>34866.839999999997</v>
      </c>
      <c r="X499" s="15">
        <v>1</v>
      </c>
      <c r="Y499" s="15">
        <v>34866.839999999997</v>
      </c>
      <c r="Z499" s="15">
        <v>34866.839999999997</v>
      </c>
      <c r="AA499" s="15">
        <v>1</v>
      </c>
      <c r="AB499" s="15">
        <v>34866.839999999997</v>
      </c>
    </row>
    <row r="500" spans="1:95" x14ac:dyDescent="0.2">
      <c r="A500" s="15">
        <v>50</v>
      </c>
      <c r="B500" s="15">
        <v>0</v>
      </c>
      <c r="C500" s="15">
        <v>0</v>
      </c>
      <c r="D500" s="15">
        <v>2</v>
      </c>
      <c r="E500" s="15">
        <v>0</v>
      </c>
      <c r="F500" s="15">
        <f>ROUND(F499*2.5/100*0,O500)</f>
        <v>0</v>
      </c>
      <c r="G500" s="15" t="s">
        <v>501</v>
      </c>
      <c r="H500" s="15" t="s">
        <v>502</v>
      </c>
      <c r="I500" s="15"/>
      <c r="J500" s="15"/>
      <c r="K500" s="15">
        <v>212</v>
      </c>
      <c r="L500" s="15">
        <v>30</v>
      </c>
      <c r="M500" s="15">
        <v>1</v>
      </c>
      <c r="N500" s="15" t="s">
        <v>3</v>
      </c>
      <c r="O500" s="15">
        <v>2</v>
      </c>
      <c r="P500" s="15">
        <f>ROUND(P499*2.5/100*0,O500)</f>
        <v>0</v>
      </c>
      <c r="Q500" s="15"/>
      <c r="R500" s="15"/>
      <c r="S500" s="15"/>
      <c r="T500" s="15"/>
      <c r="U500" s="15"/>
      <c r="V500" s="15"/>
      <c r="W500" s="15">
        <v>0</v>
      </c>
      <c r="X500" s="15">
        <v>1</v>
      </c>
      <c r="Y500" s="15">
        <v>0</v>
      </c>
      <c r="Z500" s="15">
        <v>0</v>
      </c>
      <c r="AA500" s="15">
        <v>1</v>
      </c>
      <c r="AB500" s="15">
        <v>0</v>
      </c>
    </row>
    <row r="501" spans="1:95" x14ac:dyDescent="0.2">
      <c r="A501" s="15">
        <v>50</v>
      </c>
      <c r="B501" s="15">
        <v>1</v>
      </c>
      <c r="C501" s="15">
        <v>0</v>
      </c>
      <c r="D501" s="15">
        <v>2</v>
      </c>
      <c r="E501" s="15">
        <v>0</v>
      </c>
      <c r="F501" s="15">
        <f>ROUND(F499+F500,O501)</f>
        <v>34866.839999999997</v>
      </c>
      <c r="G501" s="15" t="s">
        <v>503</v>
      </c>
      <c r="H501" s="15" t="s">
        <v>504</v>
      </c>
      <c r="I501" s="15"/>
      <c r="J501" s="15"/>
      <c r="K501" s="15">
        <v>212</v>
      </c>
      <c r="L501" s="15">
        <v>31</v>
      </c>
      <c r="M501" s="15">
        <v>1</v>
      </c>
      <c r="N501" s="15" t="s">
        <v>3</v>
      </c>
      <c r="O501" s="15">
        <v>2</v>
      </c>
      <c r="P501" s="15">
        <f>ROUND(P499+P500,O501)</f>
        <v>34866.839999999997</v>
      </c>
      <c r="Q501" s="15"/>
      <c r="R501" s="15"/>
      <c r="S501" s="15"/>
      <c r="T501" s="15"/>
      <c r="U501" s="15"/>
      <c r="V501" s="15"/>
      <c r="W501" s="15">
        <v>34866.839999999997</v>
      </c>
      <c r="X501" s="15">
        <v>1</v>
      </c>
      <c r="Y501" s="15">
        <v>34866.839999999997</v>
      </c>
      <c r="Z501" s="15">
        <v>34866.839999999997</v>
      </c>
      <c r="AA501" s="15">
        <v>1</v>
      </c>
      <c r="AB501" s="15">
        <v>34866.839999999997</v>
      </c>
    </row>
    <row r="502" spans="1:95" x14ac:dyDescent="0.2">
      <c r="A502" s="15">
        <v>50</v>
      </c>
      <c r="B502" s="15">
        <v>1</v>
      </c>
      <c r="C502" s="15">
        <v>0</v>
      </c>
      <c r="D502" s="15">
        <v>2</v>
      </c>
      <c r="E502" s="15">
        <v>0</v>
      </c>
      <c r="F502" s="15">
        <f>ROUND(F501*1.9/100,O502)</f>
        <v>662.47</v>
      </c>
      <c r="G502" s="15" t="s">
        <v>505</v>
      </c>
      <c r="H502" s="15" t="s">
        <v>506</v>
      </c>
      <c r="I502" s="15"/>
      <c r="J502" s="15"/>
      <c r="K502" s="15">
        <v>212</v>
      </c>
      <c r="L502" s="15">
        <v>32</v>
      </c>
      <c r="M502" s="15">
        <v>1</v>
      </c>
      <c r="N502" s="15" t="s">
        <v>3</v>
      </c>
      <c r="O502" s="15">
        <v>2</v>
      </c>
      <c r="P502" s="15">
        <f>ROUND(P501*1.9/100,O502)</f>
        <v>662.47</v>
      </c>
      <c r="Q502" s="15"/>
      <c r="R502" s="15"/>
      <c r="S502" s="15"/>
      <c r="T502" s="15"/>
      <c r="U502" s="15"/>
      <c r="V502" s="15"/>
      <c r="W502" s="15">
        <v>662.47</v>
      </c>
      <c r="X502" s="15">
        <v>1</v>
      </c>
      <c r="Y502" s="15">
        <v>662.47</v>
      </c>
      <c r="Z502" s="15">
        <v>662.47</v>
      </c>
      <c r="AA502" s="15">
        <v>1</v>
      </c>
      <c r="AB502" s="15">
        <v>662.47</v>
      </c>
    </row>
    <row r="503" spans="1:95" x14ac:dyDescent="0.2">
      <c r="A503" s="15">
        <v>50</v>
      </c>
      <c r="B503" s="15">
        <v>1</v>
      </c>
      <c r="C503" s="15">
        <v>0</v>
      </c>
      <c r="D503" s="15">
        <v>2</v>
      </c>
      <c r="E503" s="15">
        <v>0</v>
      </c>
      <c r="F503" s="15">
        <f>ROUND(F501+F502,O503)</f>
        <v>35529.31</v>
      </c>
      <c r="G503" s="15" t="s">
        <v>507</v>
      </c>
      <c r="H503" s="15" t="s">
        <v>508</v>
      </c>
      <c r="I503" s="15"/>
      <c r="J503" s="15"/>
      <c r="K503" s="15">
        <v>212</v>
      </c>
      <c r="L503" s="15">
        <v>33</v>
      </c>
      <c r="M503" s="15">
        <v>1</v>
      </c>
      <c r="N503" s="15" t="s">
        <v>3</v>
      </c>
      <c r="O503" s="15">
        <v>2</v>
      </c>
      <c r="P503" s="15">
        <f>ROUND(P501+P502,O503)</f>
        <v>35529.31</v>
      </c>
      <c r="Q503" s="15"/>
      <c r="R503" s="15"/>
      <c r="S503" s="15"/>
      <c r="T503" s="15"/>
      <c r="U503" s="15"/>
      <c r="V503" s="15"/>
      <c r="W503" s="15">
        <v>35529.31</v>
      </c>
      <c r="X503" s="15">
        <v>1</v>
      </c>
      <c r="Y503" s="15">
        <v>35529.31</v>
      </c>
      <c r="Z503" s="15">
        <v>35529.31</v>
      </c>
      <c r="AA503" s="15">
        <v>1</v>
      </c>
      <c r="AB503" s="15">
        <v>35529.31</v>
      </c>
    </row>
    <row r="504" spans="1:95" x14ac:dyDescent="0.2">
      <c r="A504" s="15">
        <v>50</v>
      </c>
      <c r="B504" s="15">
        <v>0</v>
      </c>
      <c r="C504" s="15">
        <v>0</v>
      </c>
      <c r="D504" s="15">
        <v>2</v>
      </c>
      <c r="E504" s="15">
        <v>0</v>
      </c>
      <c r="F504" s="15">
        <f>ROUND(F503*F498,O504)</f>
        <v>0</v>
      </c>
      <c r="G504" s="15" t="s">
        <v>509</v>
      </c>
      <c r="H504" s="15" t="s">
        <v>510</v>
      </c>
      <c r="I504" s="15"/>
      <c r="J504" s="15"/>
      <c r="K504" s="15">
        <v>212</v>
      </c>
      <c r="L504" s="15">
        <v>34</v>
      </c>
      <c r="M504" s="15">
        <v>1</v>
      </c>
      <c r="N504" s="15" t="s">
        <v>3</v>
      </c>
      <c r="O504" s="15">
        <v>2</v>
      </c>
      <c r="P504" s="15">
        <f>ROUND(P503*P498,O504)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95" x14ac:dyDescent="0.2">
      <c r="A505" s="15">
        <v>50</v>
      </c>
      <c r="B505" s="15">
        <v>0</v>
      </c>
      <c r="C505" s="15">
        <v>0</v>
      </c>
      <c r="D505" s="15">
        <v>2</v>
      </c>
      <c r="E505" s="15">
        <v>0</v>
      </c>
      <c r="F505" s="15">
        <f>ROUND(F478,O505)</f>
        <v>0</v>
      </c>
      <c r="G505" s="15" t="s">
        <v>511</v>
      </c>
      <c r="H505" s="15" t="s">
        <v>512</v>
      </c>
      <c r="I505" s="15"/>
      <c r="J505" s="15"/>
      <c r="K505" s="15">
        <v>212</v>
      </c>
      <c r="L505" s="15">
        <v>35</v>
      </c>
      <c r="M505" s="15">
        <v>1</v>
      </c>
      <c r="N505" s="15" t="s">
        <v>3</v>
      </c>
      <c r="O505" s="15">
        <v>2</v>
      </c>
      <c r="P505" s="15">
        <f>ROUND(P478,O505)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95" x14ac:dyDescent="0.2">
      <c r="A506" s="15">
        <v>50</v>
      </c>
      <c r="B506" s="15">
        <v>0</v>
      </c>
      <c r="C506" s="15">
        <v>0</v>
      </c>
      <c r="D506" s="15">
        <v>2</v>
      </c>
      <c r="E506" s="15">
        <v>0</v>
      </c>
      <c r="F506" s="15">
        <f>ROUND(F505*F498,O506)</f>
        <v>0</v>
      </c>
      <c r="G506" s="15" t="s">
        <v>513</v>
      </c>
      <c r="H506" s="15" t="s">
        <v>514</v>
      </c>
      <c r="I506" s="15"/>
      <c r="J506" s="15"/>
      <c r="K506" s="15">
        <v>212</v>
      </c>
      <c r="L506" s="15">
        <v>36</v>
      </c>
      <c r="M506" s="15">
        <v>1</v>
      </c>
      <c r="N506" s="15" t="s">
        <v>3</v>
      </c>
      <c r="O506" s="15">
        <v>2</v>
      </c>
      <c r="P506" s="15">
        <f>ROUND(P505*P498,O506)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95" x14ac:dyDescent="0.2">
      <c r="A507" s="15">
        <v>50</v>
      </c>
      <c r="B507" s="15">
        <v>0</v>
      </c>
      <c r="C507" s="15">
        <v>0</v>
      </c>
      <c r="D507" s="15">
        <v>2</v>
      </c>
      <c r="E507" s="15">
        <v>0</v>
      </c>
      <c r="F507" s="15">
        <f>ROUND(F488,O507)</f>
        <v>0</v>
      </c>
      <c r="G507" s="15" t="s">
        <v>515</v>
      </c>
      <c r="H507" s="15" t="s">
        <v>516</v>
      </c>
      <c r="I507" s="15"/>
      <c r="J507" s="15"/>
      <c r="K507" s="15">
        <v>212</v>
      </c>
      <c r="L507" s="15">
        <v>37</v>
      </c>
      <c r="M507" s="15">
        <v>1</v>
      </c>
      <c r="N507" s="15" t="s">
        <v>3</v>
      </c>
      <c r="O507" s="15">
        <v>2</v>
      </c>
      <c r="P507" s="15">
        <f>ROUND(P488,O507)</f>
        <v>0</v>
      </c>
      <c r="Q507" s="15"/>
      <c r="R507" s="15"/>
      <c r="S507" s="15"/>
      <c r="T507" s="15"/>
      <c r="U507" s="15"/>
      <c r="V507" s="15"/>
      <c r="W507" s="15">
        <v>0</v>
      </c>
      <c r="X507" s="15">
        <v>1</v>
      </c>
      <c r="Y507" s="15">
        <v>0</v>
      </c>
      <c r="Z507" s="15">
        <v>0</v>
      </c>
      <c r="AA507" s="15">
        <v>1</v>
      </c>
      <c r="AB507" s="15">
        <v>0</v>
      </c>
    </row>
    <row r="508" spans="1:95" x14ac:dyDescent="0.2">
      <c r="A508" s="15">
        <v>50</v>
      </c>
      <c r="B508" s="15">
        <v>0</v>
      </c>
      <c r="C508" s="15">
        <v>0</v>
      </c>
      <c r="D508" s="15">
        <v>2</v>
      </c>
      <c r="E508" s="15">
        <v>0</v>
      </c>
      <c r="F508" s="15">
        <f>ROUND(F507*F498,O508)</f>
        <v>0</v>
      </c>
      <c r="G508" s="15" t="s">
        <v>517</v>
      </c>
      <c r="H508" s="15" t="s">
        <v>518</v>
      </c>
      <c r="I508" s="15"/>
      <c r="J508" s="15"/>
      <c r="K508" s="15">
        <v>212</v>
      </c>
      <c r="L508" s="15">
        <v>38</v>
      </c>
      <c r="M508" s="15">
        <v>1</v>
      </c>
      <c r="N508" s="15" t="s">
        <v>3</v>
      </c>
      <c r="O508" s="15">
        <v>2</v>
      </c>
      <c r="P508" s="15">
        <f>ROUND(P507*P498,O508)</f>
        <v>0</v>
      </c>
      <c r="Q508" s="15"/>
      <c r="R508" s="15"/>
      <c r="S508" s="15"/>
      <c r="T508" s="15"/>
      <c r="U508" s="15"/>
      <c r="V508" s="15"/>
      <c r="W508" s="15">
        <v>0</v>
      </c>
      <c r="X508" s="15">
        <v>1</v>
      </c>
      <c r="Y508" s="15">
        <v>0</v>
      </c>
      <c r="Z508" s="15">
        <v>0</v>
      </c>
      <c r="AA508" s="15">
        <v>1</v>
      </c>
      <c r="AB508" s="15">
        <v>0</v>
      </c>
    </row>
    <row r="509" spans="1:95" x14ac:dyDescent="0.2">
      <c r="A509" s="15">
        <v>50</v>
      </c>
      <c r="B509" s="15">
        <v>0</v>
      </c>
      <c r="C509" s="15">
        <v>0</v>
      </c>
      <c r="D509" s="15">
        <v>2</v>
      </c>
      <c r="E509" s="15">
        <v>213</v>
      </c>
      <c r="F509" s="15">
        <f>ROUND(F504+F506+F508,O509)</f>
        <v>0</v>
      </c>
      <c r="G509" s="15" t="s">
        <v>519</v>
      </c>
      <c r="H509" s="15" t="s">
        <v>520</v>
      </c>
      <c r="I509" s="15"/>
      <c r="J509" s="15"/>
      <c r="K509" s="15">
        <v>212</v>
      </c>
      <c r="L509" s="15">
        <v>39</v>
      </c>
      <c r="M509" s="15">
        <v>1</v>
      </c>
      <c r="N509" s="15" t="s">
        <v>3</v>
      </c>
      <c r="O509" s="15">
        <v>2</v>
      </c>
      <c r="P509" s="15">
        <f>ROUND(P504+P506+P508,O509)</f>
        <v>0</v>
      </c>
      <c r="Q509" s="15"/>
      <c r="R509" s="15"/>
      <c r="S509" s="15"/>
      <c r="T509" s="15"/>
      <c r="U509" s="15"/>
      <c r="V509" s="15"/>
      <c r="W509" s="15">
        <v>0</v>
      </c>
      <c r="X509" s="15">
        <v>1</v>
      </c>
      <c r="Y509" s="15">
        <v>0</v>
      </c>
      <c r="Z509" s="15">
        <v>0</v>
      </c>
      <c r="AA509" s="15">
        <v>1</v>
      </c>
      <c r="AB509" s="15">
        <v>0</v>
      </c>
    </row>
    <row r="511" spans="1:95" x14ac:dyDescent="0.2">
      <c r="A511" s="8">
        <v>3</v>
      </c>
      <c r="B511" s="8">
        <v>1</v>
      </c>
      <c r="C511" s="8"/>
      <c r="D511" s="8">
        <f>ROW(A562)</f>
        <v>562</v>
      </c>
      <c r="E511" s="8"/>
      <c r="F511" s="8" t="s">
        <v>521</v>
      </c>
      <c r="G511" s="8" t="s">
        <v>522</v>
      </c>
      <c r="H511" s="8" t="s">
        <v>3</v>
      </c>
      <c r="I511" s="8">
        <v>0</v>
      </c>
      <c r="J511" s="8" t="s">
        <v>3</v>
      </c>
      <c r="K511" s="8">
        <v>-1</v>
      </c>
      <c r="L511" s="8" t="s">
        <v>521</v>
      </c>
      <c r="M511" s="8" t="s">
        <v>3</v>
      </c>
      <c r="N511" s="8"/>
      <c r="O511" s="8"/>
      <c r="P511" s="8"/>
      <c r="Q511" s="8"/>
      <c r="R511" s="8"/>
      <c r="S511" s="8">
        <v>0</v>
      </c>
      <c r="T511" s="8">
        <v>0</v>
      </c>
      <c r="U511" s="8" t="s">
        <v>3</v>
      </c>
      <c r="V511" s="8">
        <v>0</v>
      </c>
      <c r="W511" s="8"/>
      <c r="X511" s="8"/>
      <c r="Y511" s="8"/>
      <c r="Z511" s="8"/>
      <c r="AA511" s="8"/>
      <c r="AB511" s="8" t="s">
        <v>3</v>
      </c>
      <c r="AC511" s="8" t="s">
        <v>3</v>
      </c>
      <c r="AD511" s="8" t="s">
        <v>3</v>
      </c>
      <c r="AE511" s="8" t="s">
        <v>3</v>
      </c>
      <c r="AF511" s="8" t="s">
        <v>3</v>
      </c>
      <c r="AG511" s="8" t="s">
        <v>3</v>
      </c>
      <c r="AH511" s="8"/>
      <c r="AI511" s="8"/>
      <c r="AJ511" s="8"/>
      <c r="AK511" s="8"/>
      <c r="AL511" s="8"/>
      <c r="AM511" s="8"/>
      <c r="AN511" s="8"/>
      <c r="AO511" s="8"/>
      <c r="AP511" s="8" t="s">
        <v>3</v>
      </c>
      <c r="AQ511" s="8" t="s">
        <v>3</v>
      </c>
      <c r="AR511" s="8" t="s">
        <v>3</v>
      </c>
      <c r="AS511" s="8"/>
      <c r="AT511" s="8"/>
      <c r="AU511" s="8"/>
      <c r="AV511" s="8"/>
      <c r="AW511" s="8"/>
      <c r="AX511" s="8"/>
      <c r="AY511" s="8"/>
      <c r="AZ511" s="8" t="s">
        <v>3</v>
      </c>
      <c r="BA511" s="8"/>
      <c r="BB511" s="8" t="s">
        <v>3</v>
      </c>
      <c r="BC511" s="8" t="s">
        <v>3</v>
      </c>
      <c r="BD511" s="8" t="s">
        <v>3</v>
      </c>
      <c r="BE511" s="8" t="s">
        <v>3</v>
      </c>
      <c r="BF511" s="8" t="s">
        <v>3</v>
      </c>
      <c r="BG511" s="8" t="s">
        <v>3</v>
      </c>
      <c r="BH511" s="8" t="s">
        <v>3</v>
      </c>
      <c r="BI511" s="8" t="s">
        <v>3</v>
      </c>
      <c r="BJ511" s="8" t="s">
        <v>3</v>
      </c>
      <c r="BK511" s="8" t="s">
        <v>3</v>
      </c>
      <c r="BL511" s="8" t="s">
        <v>3</v>
      </c>
      <c r="BM511" s="8" t="s">
        <v>3</v>
      </c>
      <c r="BN511" s="8" t="s">
        <v>3</v>
      </c>
      <c r="BO511" s="8" t="s">
        <v>3</v>
      </c>
      <c r="BP511" s="8" t="s">
        <v>3</v>
      </c>
      <c r="BQ511" s="8"/>
      <c r="BR511" s="8"/>
      <c r="BS511" s="8"/>
      <c r="BT511" s="8"/>
      <c r="BU511" s="8"/>
      <c r="BV511" s="8"/>
      <c r="BW511" s="8"/>
      <c r="BX511" s="8">
        <v>0</v>
      </c>
      <c r="BY511" s="8"/>
      <c r="BZ511" s="8"/>
      <c r="CA511" s="8"/>
      <c r="CB511" s="8"/>
      <c r="CC511" s="8"/>
      <c r="CD511" s="8"/>
      <c r="CE511" s="8"/>
      <c r="CF511" s="8">
        <v>0</v>
      </c>
      <c r="CG511" s="8">
        <v>0</v>
      </c>
      <c r="CH511" s="8"/>
      <c r="CI511" s="8" t="s">
        <v>3</v>
      </c>
      <c r="CJ511" s="8" t="s">
        <v>3</v>
      </c>
      <c r="CK511" t="s">
        <v>3</v>
      </c>
      <c r="CL511" t="s">
        <v>3</v>
      </c>
      <c r="CM511" t="s">
        <v>3</v>
      </c>
      <c r="CN511" t="s">
        <v>3</v>
      </c>
      <c r="CO511" t="s">
        <v>3</v>
      </c>
      <c r="CP511" t="s">
        <v>3</v>
      </c>
      <c r="CQ511" t="s">
        <v>3</v>
      </c>
    </row>
    <row r="513" spans="1:255" x14ac:dyDescent="0.2">
      <c r="A513" s="9">
        <v>52</v>
      </c>
      <c r="B513" s="9">
        <f t="shared" ref="B513:G513" si="311">B562</f>
        <v>1</v>
      </c>
      <c r="C513" s="9">
        <f t="shared" si="311"/>
        <v>3</v>
      </c>
      <c r="D513" s="9">
        <f t="shared" si="311"/>
        <v>511</v>
      </c>
      <c r="E513" s="9">
        <f t="shared" si="311"/>
        <v>0</v>
      </c>
      <c r="F513" s="9" t="str">
        <f t="shared" si="311"/>
        <v>09-01-01</v>
      </c>
      <c r="G513" s="9" t="str">
        <f t="shared" si="311"/>
        <v>ПНР ВЛИ</v>
      </c>
      <c r="H513" s="9"/>
      <c r="I513" s="9"/>
      <c r="J513" s="9"/>
      <c r="K513" s="9"/>
      <c r="L513" s="9"/>
      <c r="M513" s="9"/>
      <c r="N513" s="9"/>
      <c r="O513" s="9">
        <f t="shared" ref="O513:BZ513" si="312">O562</f>
        <v>6919.9</v>
      </c>
      <c r="P513" s="9">
        <f t="shared" si="312"/>
        <v>0</v>
      </c>
      <c r="Q513" s="9">
        <f t="shared" si="312"/>
        <v>0</v>
      </c>
      <c r="R513" s="9">
        <f t="shared" si="312"/>
        <v>0</v>
      </c>
      <c r="S513" s="9">
        <f t="shared" si="312"/>
        <v>6919.9</v>
      </c>
      <c r="T513" s="9">
        <f t="shared" si="312"/>
        <v>0</v>
      </c>
      <c r="U513" s="9">
        <f t="shared" si="312"/>
        <v>6.04704</v>
      </c>
      <c r="V513" s="9">
        <f t="shared" si="312"/>
        <v>0</v>
      </c>
      <c r="W513" s="9">
        <f t="shared" si="312"/>
        <v>0</v>
      </c>
      <c r="X513" s="9">
        <f t="shared" si="312"/>
        <v>5120.74</v>
      </c>
      <c r="Y513" s="9">
        <f t="shared" si="312"/>
        <v>2491.17</v>
      </c>
      <c r="Z513" s="9">
        <f t="shared" si="312"/>
        <v>0</v>
      </c>
      <c r="AA513" s="9">
        <f t="shared" si="312"/>
        <v>0</v>
      </c>
      <c r="AB513" s="9">
        <f t="shared" si="312"/>
        <v>0</v>
      </c>
      <c r="AC513" s="9">
        <f t="shared" si="312"/>
        <v>0</v>
      </c>
      <c r="AD513" s="9">
        <f t="shared" si="312"/>
        <v>0</v>
      </c>
      <c r="AE513" s="9">
        <f t="shared" si="312"/>
        <v>0</v>
      </c>
      <c r="AF513" s="9">
        <f t="shared" si="312"/>
        <v>0</v>
      </c>
      <c r="AG513" s="9">
        <f t="shared" si="312"/>
        <v>0</v>
      </c>
      <c r="AH513" s="9">
        <f t="shared" si="312"/>
        <v>0</v>
      </c>
      <c r="AI513" s="9">
        <f t="shared" si="312"/>
        <v>0</v>
      </c>
      <c r="AJ513" s="9">
        <f t="shared" si="312"/>
        <v>0</v>
      </c>
      <c r="AK513" s="9">
        <f t="shared" si="312"/>
        <v>0</v>
      </c>
      <c r="AL513" s="9">
        <f t="shared" si="312"/>
        <v>0</v>
      </c>
      <c r="AM513" s="9">
        <f t="shared" si="312"/>
        <v>0</v>
      </c>
      <c r="AN513" s="9">
        <f t="shared" si="312"/>
        <v>0</v>
      </c>
      <c r="AO513" s="9">
        <f t="shared" si="312"/>
        <v>0</v>
      </c>
      <c r="AP513" s="9">
        <f t="shared" si="312"/>
        <v>0</v>
      </c>
      <c r="AQ513" s="9">
        <f t="shared" si="312"/>
        <v>0</v>
      </c>
      <c r="AR513" s="9">
        <f t="shared" si="312"/>
        <v>14531.81</v>
      </c>
      <c r="AS513" s="9">
        <f t="shared" si="312"/>
        <v>0</v>
      </c>
      <c r="AT513" s="9">
        <f t="shared" si="312"/>
        <v>0</v>
      </c>
      <c r="AU513" s="9">
        <f t="shared" si="312"/>
        <v>14531.81</v>
      </c>
      <c r="AV513" s="9">
        <f t="shared" si="312"/>
        <v>0</v>
      </c>
      <c r="AW513" s="9">
        <f t="shared" si="312"/>
        <v>0</v>
      </c>
      <c r="AX513" s="9">
        <f t="shared" si="312"/>
        <v>0</v>
      </c>
      <c r="AY513" s="9">
        <f t="shared" si="312"/>
        <v>0</v>
      </c>
      <c r="AZ513" s="9">
        <f t="shared" si="312"/>
        <v>0</v>
      </c>
      <c r="BA513" s="9">
        <f t="shared" si="312"/>
        <v>0</v>
      </c>
      <c r="BB513" s="9">
        <f t="shared" si="312"/>
        <v>0</v>
      </c>
      <c r="BC513" s="9">
        <f t="shared" si="312"/>
        <v>0</v>
      </c>
      <c r="BD513" s="9">
        <f t="shared" si="312"/>
        <v>0</v>
      </c>
      <c r="BE513" s="9">
        <f t="shared" si="312"/>
        <v>0</v>
      </c>
      <c r="BF513" s="9">
        <f t="shared" si="312"/>
        <v>0</v>
      </c>
      <c r="BG513" s="9">
        <f t="shared" si="312"/>
        <v>0</v>
      </c>
      <c r="BH513" s="9">
        <f t="shared" si="312"/>
        <v>0</v>
      </c>
      <c r="BI513" s="9">
        <f t="shared" si="312"/>
        <v>0</v>
      </c>
      <c r="BJ513" s="9">
        <f t="shared" si="312"/>
        <v>0</v>
      </c>
      <c r="BK513" s="9">
        <f t="shared" si="312"/>
        <v>0</v>
      </c>
      <c r="BL513" s="9">
        <f t="shared" si="312"/>
        <v>0</v>
      </c>
      <c r="BM513" s="9">
        <f t="shared" si="312"/>
        <v>0</v>
      </c>
      <c r="BN513" s="9">
        <f t="shared" si="312"/>
        <v>0</v>
      </c>
      <c r="BO513" s="9">
        <f t="shared" si="312"/>
        <v>0</v>
      </c>
      <c r="BP513" s="9">
        <f t="shared" si="312"/>
        <v>0</v>
      </c>
      <c r="BQ513" s="9">
        <f t="shared" si="312"/>
        <v>0</v>
      </c>
      <c r="BR513" s="9">
        <f t="shared" si="312"/>
        <v>0</v>
      </c>
      <c r="BS513" s="9">
        <f t="shared" si="312"/>
        <v>0</v>
      </c>
      <c r="BT513" s="9">
        <f t="shared" si="312"/>
        <v>0</v>
      </c>
      <c r="BU513" s="9">
        <f t="shared" si="312"/>
        <v>0</v>
      </c>
      <c r="BV513" s="9">
        <f t="shared" si="312"/>
        <v>0</v>
      </c>
      <c r="BW513" s="9">
        <f t="shared" si="312"/>
        <v>0</v>
      </c>
      <c r="BX513" s="9">
        <f t="shared" si="312"/>
        <v>0</v>
      </c>
      <c r="BY513" s="9">
        <f t="shared" si="312"/>
        <v>0</v>
      </c>
      <c r="BZ513" s="9">
        <f t="shared" si="312"/>
        <v>0</v>
      </c>
      <c r="CA513" s="9">
        <f t="shared" ref="CA513:EL513" si="313">CA562</f>
        <v>0</v>
      </c>
      <c r="CB513" s="9">
        <f t="shared" si="313"/>
        <v>0</v>
      </c>
      <c r="CC513" s="9">
        <f t="shared" si="313"/>
        <v>0</v>
      </c>
      <c r="CD513" s="9">
        <f t="shared" si="313"/>
        <v>0</v>
      </c>
      <c r="CE513" s="9">
        <f t="shared" si="313"/>
        <v>0</v>
      </c>
      <c r="CF513" s="9">
        <f t="shared" si="313"/>
        <v>0</v>
      </c>
      <c r="CG513" s="9">
        <f t="shared" si="313"/>
        <v>0</v>
      </c>
      <c r="CH513" s="9">
        <f t="shared" si="313"/>
        <v>0</v>
      </c>
      <c r="CI513" s="9">
        <f t="shared" si="313"/>
        <v>0</v>
      </c>
      <c r="CJ513" s="9">
        <f t="shared" si="313"/>
        <v>0</v>
      </c>
      <c r="CK513" s="9">
        <f t="shared" si="313"/>
        <v>0</v>
      </c>
      <c r="CL513" s="9">
        <f t="shared" si="313"/>
        <v>0</v>
      </c>
      <c r="CM513" s="9">
        <f t="shared" si="313"/>
        <v>0</v>
      </c>
      <c r="CN513" s="9">
        <f t="shared" si="313"/>
        <v>0</v>
      </c>
      <c r="CO513" s="9">
        <f t="shared" si="313"/>
        <v>0</v>
      </c>
      <c r="CP513" s="9">
        <f t="shared" si="313"/>
        <v>0</v>
      </c>
      <c r="CQ513" s="9">
        <f t="shared" si="313"/>
        <v>0</v>
      </c>
      <c r="CR513" s="9">
        <f t="shared" si="313"/>
        <v>0</v>
      </c>
      <c r="CS513" s="9">
        <f t="shared" si="313"/>
        <v>0</v>
      </c>
      <c r="CT513" s="9">
        <f t="shared" si="313"/>
        <v>0</v>
      </c>
      <c r="CU513" s="9">
        <f t="shared" si="313"/>
        <v>0</v>
      </c>
      <c r="CV513" s="9">
        <f t="shared" si="313"/>
        <v>0</v>
      </c>
      <c r="CW513" s="9">
        <f t="shared" si="313"/>
        <v>0</v>
      </c>
      <c r="CX513" s="9">
        <f t="shared" si="313"/>
        <v>0</v>
      </c>
      <c r="CY513" s="9">
        <f t="shared" si="313"/>
        <v>0</v>
      </c>
      <c r="CZ513" s="9">
        <f t="shared" si="313"/>
        <v>0</v>
      </c>
      <c r="DA513" s="9">
        <f t="shared" si="313"/>
        <v>0</v>
      </c>
      <c r="DB513" s="9">
        <f t="shared" si="313"/>
        <v>0</v>
      </c>
      <c r="DC513" s="9">
        <f t="shared" si="313"/>
        <v>0</v>
      </c>
      <c r="DD513" s="9">
        <f t="shared" si="313"/>
        <v>0</v>
      </c>
      <c r="DE513" s="9">
        <f t="shared" si="313"/>
        <v>0</v>
      </c>
      <c r="DF513" s="9">
        <f t="shared" si="313"/>
        <v>0</v>
      </c>
      <c r="DG513" s="10">
        <f t="shared" si="313"/>
        <v>6919.9</v>
      </c>
      <c r="DH513" s="10">
        <f t="shared" si="313"/>
        <v>0</v>
      </c>
      <c r="DI513" s="10">
        <f t="shared" si="313"/>
        <v>0</v>
      </c>
      <c r="DJ513" s="10">
        <f t="shared" si="313"/>
        <v>0</v>
      </c>
      <c r="DK513" s="10">
        <f t="shared" si="313"/>
        <v>6919.9</v>
      </c>
      <c r="DL513" s="10">
        <f t="shared" si="313"/>
        <v>0</v>
      </c>
      <c r="DM513" s="10">
        <f t="shared" si="313"/>
        <v>6.04704</v>
      </c>
      <c r="DN513" s="10">
        <f t="shared" si="313"/>
        <v>0</v>
      </c>
      <c r="DO513" s="10">
        <f t="shared" si="313"/>
        <v>0</v>
      </c>
      <c r="DP513" s="10">
        <f t="shared" si="313"/>
        <v>5120.74</v>
      </c>
      <c r="DQ513" s="10">
        <f t="shared" si="313"/>
        <v>2491.17</v>
      </c>
      <c r="DR513" s="10">
        <f t="shared" si="313"/>
        <v>0</v>
      </c>
      <c r="DS513" s="10">
        <f t="shared" si="313"/>
        <v>0</v>
      </c>
      <c r="DT513" s="10">
        <f t="shared" si="313"/>
        <v>0</v>
      </c>
      <c r="DU513" s="10">
        <f t="shared" si="313"/>
        <v>0</v>
      </c>
      <c r="DV513" s="10">
        <f t="shared" si="313"/>
        <v>0</v>
      </c>
      <c r="DW513" s="10">
        <f t="shared" si="313"/>
        <v>0</v>
      </c>
      <c r="DX513" s="10">
        <f t="shared" si="313"/>
        <v>0</v>
      </c>
      <c r="DY513" s="10">
        <f t="shared" si="313"/>
        <v>0</v>
      </c>
      <c r="DZ513" s="10">
        <f t="shared" si="313"/>
        <v>0</v>
      </c>
      <c r="EA513" s="10">
        <f t="shared" si="313"/>
        <v>0</v>
      </c>
      <c r="EB513" s="10">
        <f t="shared" si="313"/>
        <v>0</v>
      </c>
      <c r="EC513" s="10">
        <f t="shared" si="313"/>
        <v>0</v>
      </c>
      <c r="ED513" s="10">
        <f t="shared" si="313"/>
        <v>0</v>
      </c>
      <c r="EE513" s="10">
        <f t="shared" si="313"/>
        <v>0</v>
      </c>
      <c r="EF513" s="10">
        <f t="shared" si="313"/>
        <v>0</v>
      </c>
      <c r="EG513" s="10">
        <f t="shared" si="313"/>
        <v>0</v>
      </c>
      <c r="EH513" s="10">
        <f t="shared" si="313"/>
        <v>0</v>
      </c>
      <c r="EI513" s="10">
        <f t="shared" si="313"/>
        <v>0</v>
      </c>
      <c r="EJ513" s="10">
        <f t="shared" si="313"/>
        <v>14531.81</v>
      </c>
      <c r="EK513" s="10">
        <f t="shared" si="313"/>
        <v>0</v>
      </c>
      <c r="EL513" s="10">
        <f t="shared" si="313"/>
        <v>0</v>
      </c>
      <c r="EM513" s="10">
        <f t="shared" ref="EM513:GX513" si="314">EM562</f>
        <v>14531.81</v>
      </c>
      <c r="EN513" s="10">
        <f t="shared" si="314"/>
        <v>0</v>
      </c>
      <c r="EO513" s="10">
        <f t="shared" si="314"/>
        <v>0</v>
      </c>
      <c r="EP513" s="10">
        <f t="shared" si="314"/>
        <v>0</v>
      </c>
      <c r="EQ513" s="10">
        <f t="shared" si="314"/>
        <v>0</v>
      </c>
      <c r="ER513" s="10">
        <f t="shared" si="314"/>
        <v>0</v>
      </c>
      <c r="ES513" s="10">
        <f t="shared" si="314"/>
        <v>0</v>
      </c>
      <c r="ET513" s="10">
        <f t="shared" si="314"/>
        <v>0</v>
      </c>
      <c r="EU513" s="10">
        <f t="shared" si="314"/>
        <v>0</v>
      </c>
      <c r="EV513" s="10">
        <f t="shared" si="314"/>
        <v>0</v>
      </c>
      <c r="EW513" s="10">
        <f t="shared" si="314"/>
        <v>0</v>
      </c>
      <c r="EX513" s="10">
        <f t="shared" si="314"/>
        <v>0</v>
      </c>
      <c r="EY513" s="10">
        <f t="shared" si="314"/>
        <v>0</v>
      </c>
      <c r="EZ513" s="10">
        <f t="shared" si="314"/>
        <v>0</v>
      </c>
      <c r="FA513" s="10">
        <f t="shared" si="314"/>
        <v>0</v>
      </c>
      <c r="FB513" s="10">
        <f t="shared" si="314"/>
        <v>0</v>
      </c>
      <c r="FC513" s="10">
        <f t="shared" si="314"/>
        <v>0</v>
      </c>
      <c r="FD513" s="10">
        <f t="shared" si="314"/>
        <v>0</v>
      </c>
      <c r="FE513" s="10">
        <f t="shared" si="314"/>
        <v>0</v>
      </c>
      <c r="FF513" s="10">
        <f t="shared" si="314"/>
        <v>0</v>
      </c>
      <c r="FG513" s="10">
        <f t="shared" si="314"/>
        <v>0</v>
      </c>
      <c r="FH513" s="10">
        <f t="shared" si="314"/>
        <v>0</v>
      </c>
      <c r="FI513" s="10">
        <f t="shared" si="314"/>
        <v>0</v>
      </c>
      <c r="FJ513" s="10">
        <f t="shared" si="314"/>
        <v>0</v>
      </c>
      <c r="FK513" s="10">
        <f t="shared" si="314"/>
        <v>0</v>
      </c>
      <c r="FL513" s="10">
        <f t="shared" si="314"/>
        <v>0</v>
      </c>
      <c r="FM513" s="10">
        <f t="shared" si="314"/>
        <v>0</v>
      </c>
      <c r="FN513" s="10">
        <f t="shared" si="314"/>
        <v>0</v>
      </c>
      <c r="FO513" s="10">
        <f t="shared" si="314"/>
        <v>0</v>
      </c>
      <c r="FP513" s="10">
        <f t="shared" si="314"/>
        <v>0</v>
      </c>
      <c r="FQ513" s="10">
        <f t="shared" si="314"/>
        <v>0</v>
      </c>
      <c r="FR513" s="10">
        <f t="shared" si="314"/>
        <v>0</v>
      </c>
      <c r="FS513" s="10">
        <f t="shared" si="314"/>
        <v>0</v>
      </c>
      <c r="FT513" s="10">
        <f t="shared" si="314"/>
        <v>0</v>
      </c>
      <c r="FU513" s="10">
        <f t="shared" si="314"/>
        <v>0</v>
      </c>
      <c r="FV513" s="10">
        <f t="shared" si="314"/>
        <v>0</v>
      </c>
      <c r="FW513" s="10">
        <f t="shared" si="314"/>
        <v>0</v>
      </c>
      <c r="FX513" s="10">
        <f t="shared" si="314"/>
        <v>0</v>
      </c>
      <c r="FY513" s="10">
        <f t="shared" si="314"/>
        <v>0</v>
      </c>
      <c r="FZ513" s="10">
        <f t="shared" si="314"/>
        <v>0</v>
      </c>
      <c r="GA513" s="10">
        <f t="shared" si="314"/>
        <v>0</v>
      </c>
      <c r="GB513" s="10">
        <f t="shared" si="314"/>
        <v>0</v>
      </c>
      <c r="GC513" s="10">
        <f t="shared" si="314"/>
        <v>0</v>
      </c>
      <c r="GD513" s="10">
        <f t="shared" si="314"/>
        <v>0</v>
      </c>
      <c r="GE513" s="10">
        <f t="shared" si="314"/>
        <v>0</v>
      </c>
      <c r="GF513" s="10">
        <f t="shared" si="314"/>
        <v>0</v>
      </c>
      <c r="GG513" s="10">
        <f t="shared" si="314"/>
        <v>0</v>
      </c>
      <c r="GH513" s="10">
        <f t="shared" si="314"/>
        <v>0</v>
      </c>
      <c r="GI513" s="10">
        <f t="shared" si="314"/>
        <v>0</v>
      </c>
      <c r="GJ513" s="10">
        <f t="shared" si="314"/>
        <v>0</v>
      </c>
      <c r="GK513" s="10">
        <f t="shared" si="314"/>
        <v>0</v>
      </c>
      <c r="GL513" s="10">
        <f t="shared" si="314"/>
        <v>0</v>
      </c>
      <c r="GM513" s="10">
        <f t="shared" si="314"/>
        <v>0</v>
      </c>
      <c r="GN513" s="10">
        <f t="shared" si="314"/>
        <v>0</v>
      </c>
      <c r="GO513" s="10">
        <f t="shared" si="314"/>
        <v>0</v>
      </c>
      <c r="GP513" s="10">
        <f t="shared" si="314"/>
        <v>0</v>
      </c>
      <c r="GQ513" s="10">
        <f t="shared" si="314"/>
        <v>0</v>
      </c>
      <c r="GR513" s="10">
        <f t="shared" si="314"/>
        <v>0</v>
      </c>
      <c r="GS513" s="10">
        <f t="shared" si="314"/>
        <v>0</v>
      </c>
      <c r="GT513" s="10">
        <f t="shared" si="314"/>
        <v>0</v>
      </c>
      <c r="GU513" s="10">
        <f t="shared" si="314"/>
        <v>0</v>
      </c>
      <c r="GV513" s="10">
        <f t="shared" si="314"/>
        <v>0</v>
      </c>
      <c r="GW513" s="10">
        <f t="shared" si="314"/>
        <v>0</v>
      </c>
      <c r="GX513" s="10">
        <f t="shared" si="314"/>
        <v>0</v>
      </c>
    </row>
    <row r="515" spans="1:255" x14ac:dyDescent="0.2">
      <c r="A515" s="8">
        <v>4</v>
      </c>
      <c r="B515" s="8">
        <v>1</v>
      </c>
      <c r="C515" s="8"/>
      <c r="D515" s="8">
        <f>ROW(A532)</f>
        <v>532</v>
      </c>
      <c r="E515" s="8"/>
      <c r="F515" s="8" t="s">
        <v>30</v>
      </c>
      <c r="G515" s="8" t="s">
        <v>523</v>
      </c>
      <c r="H515" s="8" t="s">
        <v>3</v>
      </c>
      <c r="I515" s="8">
        <v>0</v>
      </c>
      <c r="J515" s="8"/>
      <c r="K515" s="8">
        <v>-1</v>
      </c>
      <c r="L515" s="8"/>
      <c r="M515" s="8" t="s">
        <v>3</v>
      </c>
      <c r="N515" s="8"/>
      <c r="O515" s="8"/>
      <c r="P515" s="8"/>
      <c r="Q515" s="8"/>
      <c r="R515" s="8"/>
      <c r="S515" s="8">
        <v>0</v>
      </c>
      <c r="T515" s="8">
        <v>0</v>
      </c>
      <c r="U515" s="8" t="s">
        <v>3</v>
      </c>
      <c r="V515" s="8">
        <v>0</v>
      </c>
      <c r="W515" s="8"/>
      <c r="X515" s="8"/>
      <c r="Y515" s="8"/>
      <c r="Z515" s="8"/>
      <c r="AA515" s="8"/>
      <c r="AB515" s="8" t="s">
        <v>3</v>
      </c>
      <c r="AC515" s="8" t="s">
        <v>3</v>
      </c>
      <c r="AD515" s="8" t="s">
        <v>3</v>
      </c>
      <c r="AE515" s="8" t="s">
        <v>3</v>
      </c>
      <c r="AF515" s="8" t="s">
        <v>3</v>
      </c>
      <c r="AG515" s="8" t="s">
        <v>3</v>
      </c>
      <c r="AH515" s="8"/>
      <c r="AI515" s="8"/>
      <c r="AJ515" s="8"/>
      <c r="AK515" s="8"/>
      <c r="AL515" s="8"/>
      <c r="AM515" s="8"/>
      <c r="AN515" s="8"/>
      <c r="AO515" s="8"/>
      <c r="AP515" s="8" t="s">
        <v>3</v>
      </c>
      <c r="AQ515" s="8" t="s">
        <v>3</v>
      </c>
      <c r="AR515" s="8" t="s">
        <v>3</v>
      </c>
      <c r="AS515" s="8"/>
      <c r="AT515" s="8"/>
      <c r="AU515" s="8"/>
      <c r="AV515" s="8"/>
      <c r="AW515" s="8"/>
      <c r="AX515" s="8"/>
      <c r="AY515" s="8"/>
      <c r="AZ515" s="8" t="s">
        <v>3</v>
      </c>
      <c r="BA515" s="8"/>
      <c r="BB515" s="8" t="s">
        <v>3</v>
      </c>
      <c r="BC515" s="8" t="s">
        <v>3</v>
      </c>
      <c r="BD515" s="8" t="s">
        <v>3</v>
      </c>
      <c r="BE515" s="8" t="s">
        <v>3</v>
      </c>
      <c r="BF515" s="8" t="s">
        <v>3</v>
      </c>
      <c r="BG515" s="8" t="s">
        <v>3</v>
      </c>
      <c r="BH515" s="8" t="s">
        <v>3</v>
      </c>
      <c r="BI515" s="8" t="s">
        <v>3</v>
      </c>
      <c r="BJ515" s="8" t="s">
        <v>3</v>
      </c>
      <c r="BK515" s="8" t="s">
        <v>3</v>
      </c>
      <c r="BL515" s="8" t="s">
        <v>3</v>
      </c>
      <c r="BM515" s="8" t="s">
        <v>3</v>
      </c>
      <c r="BN515" s="8" t="s">
        <v>3</v>
      </c>
      <c r="BO515" s="8" t="s">
        <v>3</v>
      </c>
      <c r="BP515" s="8" t="s">
        <v>3</v>
      </c>
      <c r="BQ515" s="8"/>
      <c r="BR515" s="8"/>
      <c r="BS515" s="8"/>
      <c r="BT515" s="8"/>
      <c r="BU515" s="8"/>
      <c r="BV515" s="8"/>
      <c r="BW515" s="8"/>
      <c r="BX515" s="8">
        <v>0</v>
      </c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>
        <v>0</v>
      </c>
    </row>
    <row r="517" spans="1:255" x14ac:dyDescent="0.2">
      <c r="A517" s="9">
        <v>52</v>
      </c>
      <c r="B517" s="9">
        <f t="shared" ref="B517:G517" si="315">B532</f>
        <v>1</v>
      </c>
      <c r="C517" s="9">
        <f t="shared" si="315"/>
        <v>4</v>
      </c>
      <c r="D517" s="9">
        <f t="shared" si="315"/>
        <v>515</v>
      </c>
      <c r="E517" s="9">
        <f t="shared" si="315"/>
        <v>0</v>
      </c>
      <c r="F517" s="9" t="str">
        <f t="shared" si="315"/>
        <v>Новый раздел</v>
      </c>
      <c r="G517" s="9" t="str">
        <f t="shared" si="315"/>
        <v>ПНР</v>
      </c>
      <c r="H517" s="9"/>
      <c r="I517" s="9"/>
      <c r="J517" s="9"/>
      <c r="K517" s="9"/>
      <c r="L517" s="9"/>
      <c r="M517" s="9"/>
      <c r="N517" s="9"/>
      <c r="O517" s="9">
        <f t="shared" ref="O517:BZ517" si="316">O532</f>
        <v>6919.9</v>
      </c>
      <c r="P517" s="9">
        <f t="shared" si="316"/>
        <v>0</v>
      </c>
      <c r="Q517" s="9">
        <f t="shared" si="316"/>
        <v>0</v>
      </c>
      <c r="R517" s="9">
        <f t="shared" si="316"/>
        <v>0</v>
      </c>
      <c r="S517" s="9">
        <f t="shared" si="316"/>
        <v>6919.9</v>
      </c>
      <c r="T517" s="9">
        <f t="shared" si="316"/>
        <v>0</v>
      </c>
      <c r="U517" s="9">
        <f t="shared" si="316"/>
        <v>6.04704</v>
      </c>
      <c r="V517" s="9">
        <f t="shared" si="316"/>
        <v>0</v>
      </c>
      <c r="W517" s="9">
        <f t="shared" si="316"/>
        <v>0</v>
      </c>
      <c r="X517" s="9">
        <f t="shared" si="316"/>
        <v>5120.74</v>
      </c>
      <c r="Y517" s="9">
        <f t="shared" si="316"/>
        <v>2491.17</v>
      </c>
      <c r="Z517" s="9">
        <f t="shared" si="316"/>
        <v>0</v>
      </c>
      <c r="AA517" s="9">
        <f t="shared" si="316"/>
        <v>0</v>
      </c>
      <c r="AB517" s="9">
        <f t="shared" si="316"/>
        <v>6919.9</v>
      </c>
      <c r="AC517" s="9">
        <f t="shared" si="316"/>
        <v>0</v>
      </c>
      <c r="AD517" s="9">
        <f t="shared" si="316"/>
        <v>0</v>
      </c>
      <c r="AE517" s="9">
        <f t="shared" si="316"/>
        <v>0</v>
      </c>
      <c r="AF517" s="9">
        <f t="shared" si="316"/>
        <v>6919.9</v>
      </c>
      <c r="AG517" s="9">
        <f t="shared" si="316"/>
        <v>0</v>
      </c>
      <c r="AH517" s="9">
        <f t="shared" si="316"/>
        <v>6.04704</v>
      </c>
      <c r="AI517" s="9">
        <f t="shared" si="316"/>
        <v>0</v>
      </c>
      <c r="AJ517" s="9">
        <f t="shared" si="316"/>
        <v>0</v>
      </c>
      <c r="AK517" s="9">
        <f t="shared" si="316"/>
        <v>5120.74</v>
      </c>
      <c r="AL517" s="9">
        <f t="shared" si="316"/>
        <v>2491.17</v>
      </c>
      <c r="AM517" s="9">
        <f t="shared" si="316"/>
        <v>0</v>
      </c>
      <c r="AN517" s="9">
        <f t="shared" si="316"/>
        <v>0</v>
      </c>
      <c r="AO517" s="9">
        <f t="shared" si="316"/>
        <v>0</v>
      </c>
      <c r="AP517" s="9">
        <f t="shared" si="316"/>
        <v>0</v>
      </c>
      <c r="AQ517" s="9">
        <f t="shared" si="316"/>
        <v>0</v>
      </c>
      <c r="AR517" s="9">
        <f t="shared" si="316"/>
        <v>14531.81</v>
      </c>
      <c r="AS517" s="9">
        <f t="shared" si="316"/>
        <v>0</v>
      </c>
      <c r="AT517" s="9">
        <f t="shared" si="316"/>
        <v>0</v>
      </c>
      <c r="AU517" s="9">
        <f t="shared" si="316"/>
        <v>14531.81</v>
      </c>
      <c r="AV517" s="9">
        <f t="shared" si="316"/>
        <v>0</v>
      </c>
      <c r="AW517" s="9">
        <f t="shared" si="316"/>
        <v>0</v>
      </c>
      <c r="AX517" s="9">
        <f t="shared" si="316"/>
        <v>0</v>
      </c>
      <c r="AY517" s="9">
        <f t="shared" si="316"/>
        <v>0</v>
      </c>
      <c r="AZ517" s="9">
        <f t="shared" si="316"/>
        <v>0</v>
      </c>
      <c r="BA517" s="9">
        <f t="shared" si="316"/>
        <v>0</v>
      </c>
      <c r="BB517" s="9">
        <f t="shared" si="316"/>
        <v>0</v>
      </c>
      <c r="BC517" s="9">
        <f t="shared" si="316"/>
        <v>0</v>
      </c>
      <c r="BD517" s="9">
        <f t="shared" si="316"/>
        <v>0</v>
      </c>
      <c r="BE517" s="9">
        <f t="shared" si="316"/>
        <v>0</v>
      </c>
      <c r="BF517" s="9">
        <f t="shared" si="316"/>
        <v>0</v>
      </c>
      <c r="BG517" s="9">
        <f t="shared" si="316"/>
        <v>0</v>
      </c>
      <c r="BH517" s="9">
        <f t="shared" si="316"/>
        <v>0</v>
      </c>
      <c r="BI517" s="9">
        <f t="shared" si="316"/>
        <v>0</v>
      </c>
      <c r="BJ517" s="9">
        <f t="shared" si="316"/>
        <v>0</v>
      </c>
      <c r="BK517" s="9">
        <f t="shared" si="316"/>
        <v>0</v>
      </c>
      <c r="BL517" s="9">
        <f t="shared" si="316"/>
        <v>0</v>
      </c>
      <c r="BM517" s="9">
        <f t="shared" si="316"/>
        <v>0</v>
      </c>
      <c r="BN517" s="9">
        <f t="shared" si="316"/>
        <v>0</v>
      </c>
      <c r="BO517" s="9">
        <f t="shared" si="316"/>
        <v>0</v>
      </c>
      <c r="BP517" s="9">
        <f t="shared" si="316"/>
        <v>0</v>
      </c>
      <c r="BQ517" s="9">
        <f t="shared" si="316"/>
        <v>0</v>
      </c>
      <c r="BR517" s="9">
        <f t="shared" si="316"/>
        <v>0</v>
      </c>
      <c r="BS517" s="9">
        <f t="shared" si="316"/>
        <v>0</v>
      </c>
      <c r="BT517" s="9">
        <f t="shared" si="316"/>
        <v>0</v>
      </c>
      <c r="BU517" s="9">
        <f t="shared" si="316"/>
        <v>0</v>
      </c>
      <c r="BV517" s="9">
        <f t="shared" si="316"/>
        <v>0</v>
      </c>
      <c r="BW517" s="9">
        <f t="shared" si="316"/>
        <v>0</v>
      </c>
      <c r="BX517" s="9">
        <f t="shared" si="316"/>
        <v>0</v>
      </c>
      <c r="BY517" s="9">
        <f t="shared" si="316"/>
        <v>0</v>
      </c>
      <c r="BZ517" s="9">
        <f t="shared" si="316"/>
        <v>0</v>
      </c>
      <c r="CA517" s="9">
        <f t="shared" ref="CA517:EL517" si="317">CA532</f>
        <v>14531.81</v>
      </c>
      <c r="CB517" s="9">
        <f t="shared" si="317"/>
        <v>0</v>
      </c>
      <c r="CC517" s="9">
        <f t="shared" si="317"/>
        <v>0</v>
      </c>
      <c r="CD517" s="9">
        <f t="shared" si="317"/>
        <v>14531.81</v>
      </c>
      <c r="CE517" s="9">
        <f t="shared" si="317"/>
        <v>0</v>
      </c>
      <c r="CF517" s="9">
        <f t="shared" si="317"/>
        <v>0</v>
      </c>
      <c r="CG517" s="9">
        <f t="shared" si="317"/>
        <v>0</v>
      </c>
      <c r="CH517" s="9">
        <f t="shared" si="317"/>
        <v>0</v>
      </c>
      <c r="CI517" s="9">
        <f t="shared" si="317"/>
        <v>0</v>
      </c>
      <c r="CJ517" s="9">
        <f t="shared" si="317"/>
        <v>0</v>
      </c>
      <c r="CK517" s="9">
        <f t="shared" si="317"/>
        <v>0</v>
      </c>
      <c r="CL517" s="9">
        <f t="shared" si="317"/>
        <v>0</v>
      </c>
      <c r="CM517" s="9">
        <f t="shared" si="317"/>
        <v>0</v>
      </c>
      <c r="CN517" s="9">
        <f t="shared" si="317"/>
        <v>0</v>
      </c>
      <c r="CO517" s="9">
        <f t="shared" si="317"/>
        <v>0</v>
      </c>
      <c r="CP517" s="9">
        <f t="shared" si="317"/>
        <v>0</v>
      </c>
      <c r="CQ517" s="9">
        <f t="shared" si="317"/>
        <v>0</v>
      </c>
      <c r="CR517" s="9">
        <f t="shared" si="317"/>
        <v>0</v>
      </c>
      <c r="CS517" s="9">
        <f t="shared" si="317"/>
        <v>0</v>
      </c>
      <c r="CT517" s="9">
        <f t="shared" si="317"/>
        <v>0</v>
      </c>
      <c r="CU517" s="9">
        <f t="shared" si="317"/>
        <v>0</v>
      </c>
      <c r="CV517" s="9">
        <f t="shared" si="317"/>
        <v>0</v>
      </c>
      <c r="CW517" s="9">
        <f t="shared" si="317"/>
        <v>0</v>
      </c>
      <c r="CX517" s="9">
        <f t="shared" si="317"/>
        <v>0</v>
      </c>
      <c r="CY517" s="9">
        <f t="shared" si="317"/>
        <v>0</v>
      </c>
      <c r="CZ517" s="9">
        <f t="shared" si="317"/>
        <v>0</v>
      </c>
      <c r="DA517" s="9">
        <f t="shared" si="317"/>
        <v>0</v>
      </c>
      <c r="DB517" s="9">
        <f t="shared" si="317"/>
        <v>0</v>
      </c>
      <c r="DC517" s="9">
        <f t="shared" si="317"/>
        <v>0</v>
      </c>
      <c r="DD517" s="9">
        <f t="shared" si="317"/>
        <v>0</v>
      </c>
      <c r="DE517" s="9">
        <f t="shared" si="317"/>
        <v>0</v>
      </c>
      <c r="DF517" s="9">
        <f t="shared" si="317"/>
        <v>0</v>
      </c>
      <c r="DG517" s="10">
        <f t="shared" si="317"/>
        <v>6919.9</v>
      </c>
      <c r="DH517" s="10">
        <f t="shared" si="317"/>
        <v>0</v>
      </c>
      <c r="DI517" s="10">
        <f t="shared" si="317"/>
        <v>0</v>
      </c>
      <c r="DJ517" s="10">
        <f t="shared" si="317"/>
        <v>0</v>
      </c>
      <c r="DK517" s="10">
        <f t="shared" si="317"/>
        <v>6919.9</v>
      </c>
      <c r="DL517" s="10">
        <f t="shared" si="317"/>
        <v>0</v>
      </c>
      <c r="DM517" s="10">
        <f t="shared" si="317"/>
        <v>6.04704</v>
      </c>
      <c r="DN517" s="10">
        <f t="shared" si="317"/>
        <v>0</v>
      </c>
      <c r="DO517" s="10">
        <f t="shared" si="317"/>
        <v>0</v>
      </c>
      <c r="DP517" s="10">
        <f t="shared" si="317"/>
        <v>5120.74</v>
      </c>
      <c r="DQ517" s="10">
        <f t="shared" si="317"/>
        <v>2491.17</v>
      </c>
      <c r="DR517" s="10">
        <f t="shared" si="317"/>
        <v>0</v>
      </c>
      <c r="DS517" s="10">
        <f t="shared" si="317"/>
        <v>0</v>
      </c>
      <c r="DT517" s="10">
        <f t="shared" si="317"/>
        <v>6919.9</v>
      </c>
      <c r="DU517" s="10">
        <f t="shared" si="317"/>
        <v>0</v>
      </c>
      <c r="DV517" s="10">
        <f t="shared" si="317"/>
        <v>0</v>
      </c>
      <c r="DW517" s="10">
        <f t="shared" si="317"/>
        <v>0</v>
      </c>
      <c r="DX517" s="10">
        <f t="shared" si="317"/>
        <v>6919.9</v>
      </c>
      <c r="DY517" s="10">
        <f t="shared" si="317"/>
        <v>0</v>
      </c>
      <c r="DZ517" s="10">
        <f t="shared" si="317"/>
        <v>6.04704</v>
      </c>
      <c r="EA517" s="10">
        <f t="shared" si="317"/>
        <v>0</v>
      </c>
      <c r="EB517" s="10">
        <f t="shared" si="317"/>
        <v>0</v>
      </c>
      <c r="EC517" s="10">
        <f t="shared" si="317"/>
        <v>5120.74</v>
      </c>
      <c r="ED517" s="10">
        <f t="shared" si="317"/>
        <v>2491.17</v>
      </c>
      <c r="EE517" s="10">
        <f t="shared" si="317"/>
        <v>0</v>
      </c>
      <c r="EF517" s="10">
        <f t="shared" si="317"/>
        <v>0</v>
      </c>
      <c r="EG517" s="10">
        <f t="shared" si="317"/>
        <v>0</v>
      </c>
      <c r="EH517" s="10">
        <f t="shared" si="317"/>
        <v>0</v>
      </c>
      <c r="EI517" s="10">
        <f t="shared" si="317"/>
        <v>0</v>
      </c>
      <c r="EJ517" s="10">
        <f t="shared" si="317"/>
        <v>14531.81</v>
      </c>
      <c r="EK517" s="10">
        <f t="shared" si="317"/>
        <v>0</v>
      </c>
      <c r="EL517" s="10">
        <f t="shared" si="317"/>
        <v>0</v>
      </c>
      <c r="EM517" s="10">
        <f t="shared" ref="EM517:GX517" si="318">EM532</f>
        <v>14531.81</v>
      </c>
      <c r="EN517" s="10">
        <f t="shared" si="318"/>
        <v>0</v>
      </c>
      <c r="EO517" s="10">
        <f t="shared" si="318"/>
        <v>0</v>
      </c>
      <c r="EP517" s="10">
        <f t="shared" si="318"/>
        <v>0</v>
      </c>
      <c r="EQ517" s="10">
        <f t="shared" si="318"/>
        <v>0</v>
      </c>
      <c r="ER517" s="10">
        <f t="shared" si="318"/>
        <v>0</v>
      </c>
      <c r="ES517" s="10">
        <f t="shared" si="318"/>
        <v>0</v>
      </c>
      <c r="ET517" s="10">
        <f t="shared" si="318"/>
        <v>0</v>
      </c>
      <c r="EU517" s="10">
        <f t="shared" si="318"/>
        <v>0</v>
      </c>
      <c r="EV517" s="10">
        <f t="shared" si="318"/>
        <v>0</v>
      </c>
      <c r="EW517" s="10">
        <f t="shared" si="318"/>
        <v>0</v>
      </c>
      <c r="EX517" s="10">
        <f t="shared" si="318"/>
        <v>0</v>
      </c>
      <c r="EY517" s="10">
        <f t="shared" si="318"/>
        <v>0</v>
      </c>
      <c r="EZ517" s="10">
        <f t="shared" si="318"/>
        <v>0</v>
      </c>
      <c r="FA517" s="10">
        <f t="shared" si="318"/>
        <v>0</v>
      </c>
      <c r="FB517" s="10">
        <f t="shared" si="318"/>
        <v>0</v>
      </c>
      <c r="FC517" s="10">
        <f t="shared" si="318"/>
        <v>0</v>
      </c>
      <c r="FD517" s="10">
        <f t="shared" si="318"/>
        <v>0</v>
      </c>
      <c r="FE517" s="10">
        <f t="shared" si="318"/>
        <v>0</v>
      </c>
      <c r="FF517" s="10">
        <f t="shared" si="318"/>
        <v>0</v>
      </c>
      <c r="FG517" s="10">
        <f t="shared" si="318"/>
        <v>0</v>
      </c>
      <c r="FH517" s="10">
        <f t="shared" si="318"/>
        <v>0</v>
      </c>
      <c r="FI517" s="10">
        <f t="shared" si="318"/>
        <v>0</v>
      </c>
      <c r="FJ517" s="10">
        <f t="shared" si="318"/>
        <v>0</v>
      </c>
      <c r="FK517" s="10">
        <f t="shared" si="318"/>
        <v>0</v>
      </c>
      <c r="FL517" s="10">
        <f t="shared" si="318"/>
        <v>0</v>
      </c>
      <c r="FM517" s="10">
        <f t="shared" si="318"/>
        <v>0</v>
      </c>
      <c r="FN517" s="10">
        <f t="shared" si="318"/>
        <v>0</v>
      </c>
      <c r="FO517" s="10">
        <f t="shared" si="318"/>
        <v>0</v>
      </c>
      <c r="FP517" s="10">
        <f t="shared" si="318"/>
        <v>0</v>
      </c>
      <c r="FQ517" s="10">
        <f t="shared" si="318"/>
        <v>0</v>
      </c>
      <c r="FR517" s="10">
        <f t="shared" si="318"/>
        <v>0</v>
      </c>
      <c r="FS517" s="10">
        <f t="shared" si="318"/>
        <v>14531.81</v>
      </c>
      <c r="FT517" s="10">
        <f t="shared" si="318"/>
        <v>0</v>
      </c>
      <c r="FU517" s="10">
        <f t="shared" si="318"/>
        <v>0</v>
      </c>
      <c r="FV517" s="10">
        <f t="shared" si="318"/>
        <v>14531.81</v>
      </c>
      <c r="FW517" s="10">
        <f t="shared" si="318"/>
        <v>0</v>
      </c>
      <c r="FX517" s="10">
        <f t="shared" si="318"/>
        <v>0</v>
      </c>
      <c r="FY517" s="10">
        <f t="shared" si="318"/>
        <v>0</v>
      </c>
      <c r="FZ517" s="10">
        <f t="shared" si="318"/>
        <v>0</v>
      </c>
      <c r="GA517" s="10">
        <f t="shared" si="318"/>
        <v>0</v>
      </c>
      <c r="GB517" s="10">
        <f t="shared" si="318"/>
        <v>0</v>
      </c>
      <c r="GC517" s="10">
        <f t="shared" si="318"/>
        <v>0</v>
      </c>
      <c r="GD517" s="10">
        <f t="shared" si="318"/>
        <v>0</v>
      </c>
      <c r="GE517" s="10">
        <f t="shared" si="318"/>
        <v>0</v>
      </c>
      <c r="GF517" s="10">
        <f t="shared" si="318"/>
        <v>0</v>
      </c>
      <c r="GG517" s="10">
        <f t="shared" si="318"/>
        <v>0</v>
      </c>
      <c r="GH517" s="10">
        <f t="shared" si="318"/>
        <v>0</v>
      </c>
      <c r="GI517" s="10">
        <f t="shared" si="318"/>
        <v>0</v>
      </c>
      <c r="GJ517" s="10">
        <f t="shared" si="318"/>
        <v>0</v>
      </c>
      <c r="GK517" s="10">
        <f t="shared" si="318"/>
        <v>0</v>
      </c>
      <c r="GL517" s="10">
        <f t="shared" si="318"/>
        <v>0</v>
      </c>
      <c r="GM517" s="10">
        <f t="shared" si="318"/>
        <v>0</v>
      </c>
      <c r="GN517" s="10">
        <f t="shared" si="318"/>
        <v>0</v>
      </c>
      <c r="GO517" s="10">
        <f t="shared" si="318"/>
        <v>0</v>
      </c>
      <c r="GP517" s="10">
        <f t="shared" si="318"/>
        <v>0</v>
      </c>
      <c r="GQ517" s="10">
        <f t="shared" si="318"/>
        <v>0</v>
      </c>
      <c r="GR517" s="10">
        <f t="shared" si="318"/>
        <v>0</v>
      </c>
      <c r="GS517" s="10">
        <f t="shared" si="318"/>
        <v>0</v>
      </c>
      <c r="GT517" s="10">
        <f t="shared" si="318"/>
        <v>0</v>
      </c>
      <c r="GU517" s="10">
        <f t="shared" si="318"/>
        <v>0</v>
      </c>
      <c r="GV517" s="10">
        <f t="shared" si="318"/>
        <v>0</v>
      </c>
      <c r="GW517" s="10">
        <f t="shared" si="318"/>
        <v>0</v>
      </c>
      <c r="GX517" s="10">
        <f t="shared" si="318"/>
        <v>0</v>
      </c>
    </row>
    <row r="519" spans="1:255" ht="409.5" x14ac:dyDescent="0.2">
      <c r="A519" s="11">
        <v>17</v>
      </c>
      <c r="B519" s="11">
        <v>1</v>
      </c>
      <c r="C519" s="11">
        <f>ROW(SmtRes!A772)</f>
        <v>772</v>
      </c>
      <c r="D519" s="11">
        <f>ROW(EtalonRes!A980)</f>
        <v>980</v>
      </c>
      <c r="E519" s="11" t="s">
        <v>213</v>
      </c>
      <c r="F519" s="11" t="s">
        <v>524</v>
      </c>
      <c r="G519" s="11" t="s">
        <v>525</v>
      </c>
      <c r="H519" s="11" t="s">
        <v>526</v>
      </c>
      <c r="I519" s="11">
        <v>1</v>
      </c>
      <c r="J519" s="11">
        <v>0</v>
      </c>
      <c r="K519" s="11">
        <v>1</v>
      </c>
      <c r="L519" s="11">
        <v>1</v>
      </c>
      <c r="M519" s="11">
        <v>0</v>
      </c>
      <c r="N519" s="11">
        <f t="shared" ref="N519:N530" si="319">ROUND(L519-M519,4)</f>
        <v>1</v>
      </c>
      <c r="O519" s="11">
        <f t="shared" ref="O519:O530" si="320">ROUND(CP519,2)</f>
        <v>1373.21</v>
      </c>
      <c r="P519" s="11">
        <f>SUMIF(SmtRes!AQ771:'SmtRes'!AQ772,"=1",SmtRes!DF771:'SmtRes'!DF772)</f>
        <v>0</v>
      </c>
      <c r="Q519" s="11">
        <f>SUMIF(SmtRes!AQ771:'SmtRes'!AQ772,"=1",SmtRes!DG771:'SmtRes'!DG772)</f>
        <v>0</v>
      </c>
      <c r="R519" s="11">
        <f>SUMIF(SmtRes!AQ771:'SmtRes'!AQ772,"=1",SmtRes!DH771:'SmtRes'!DH772)</f>
        <v>0</v>
      </c>
      <c r="S519" s="11">
        <f>SUMIF(SmtRes!AQ771:'SmtRes'!AQ772,"=1",SmtRes!DI771:'SmtRes'!DI772)</f>
        <v>1373.21</v>
      </c>
      <c r="T519" s="11">
        <f t="shared" ref="T519:T530" si="321">ROUND(CU519*I519,2)</f>
        <v>0</v>
      </c>
      <c r="U519" s="11">
        <f>SUMIF(SmtRes!AQ771:'SmtRes'!AQ772,"=1",SmtRes!CV771:'SmtRes'!CV772)</f>
        <v>1.2</v>
      </c>
      <c r="V519" s="11">
        <f>SUMIF(SmtRes!AQ771:'SmtRes'!AQ772,"=1",SmtRes!CW771:'SmtRes'!CW772)</f>
        <v>0</v>
      </c>
      <c r="W519" s="11">
        <f t="shared" ref="W519:W530" si="322">ROUND(CX519*I519,2)</f>
        <v>0</v>
      </c>
      <c r="X519" s="11">
        <f t="shared" ref="X519:X530" si="323">ROUND(CY519,2)</f>
        <v>1016.18</v>
      </c>
      <c r="Y519" s="11">
        <f t="shared" ref="Y519:Y530" si="324">ROUND(CZ519,2)</f>
        <v>494.36</v>
      </c>
      <c r="Z519" s="11"/>
      <c r="AA519" s="11">
        <v>91157964</v>
      </c>
      <c r="AB519" s="11">
        <f t="shared" ref="AB519:AB530" si="325">ROUND((AC519+AD519+AF519),6)</f>
        <v>1373.2139999999999</v>
      </c>
      <c r="AC519" s="11">
        <f t="shared" ref="AC519:AC530" si="326">ROUND((0),6)</f>
        <v>0</v>
      </c>
      <c r="AD519" s="11">
        <f t="shared" ref="AD519:AD530" si="327">ROUND((((0)-(0))+AE519),6)</f>
        <v>0</v>
      </c>
      <c r="AE519" s="11">
        <f t="shared" ref="AE519:AE530" si="328">ROUND((0),6)</f>
        <v>0</v>
      </c>
      <c r="AF519" s="11">
        <f>ROUND((SUM(SmtRes!BT771:'SmtRes'!BT772)),6)</f>
        <v>1373.2139999999999</v>
      </c>
      <c r="AG519" s="11">
        <f t="shared" ref="AG519:AG530" si="329">ROUND((AP519),6)</f>
        <v>0</v>
      </c>
      <c r="AH519" s="11">
        <f>(SUM(SmtRes!BU771:'SmtRes'!BU772))</f>
        <v>1.2</v>
      </c>
      <c r="AI519" s="11">
        <f t="shared" ref="AI519:AI530" si="330">(0)</f>
        <v>0</v>
      </c>
      <c r="AJ519" s="11">
        <f t="shared" ref="AJ519:AJ530" si="331">(AS519)</f>
        <v>0</v>
      </c>
      <c r="AK519" s="11">
        <v>1144.345</v>
      </c>
      <c r="AL519" s="11">
        <v>0</v>
      </c>
      <c r="AM519" s="11">
        <v>0</v>
      </c>
      <c r="AN519" s="11">
        <v>0</v>
      </c>
      <c r="AO519" s="11">
        <v>1144.345</v>
      </c>
      <c r="AP519" s="11">
        <v>0</v>
      </c>
      <c r="AQ519" s="11">
        <v>1</v>
      </c>
      <c r="AR519" s="11">
        <v>0</v>
      </c>
      <c r="AS519" s="11">
        <v>0</v>
      </c>
      <c r="AT519" s="11">
        <v>74</v>
      </c>
      <c r="AU519" s="11">
        <v>36</v>
      </c>
      <c r="AV519" s="11">
        <v>1</v>
      </c>
      <c r="AW519" s="11">
        <v>1</v>
      </c>
      <c r="AX519" s="11"/>
      <c r="AY519" s="11"/>
      <c r="AZ519" s="11">
        <v>1</v>
      </c>
      <c r="BA519" s="11">
        <v>1</v>
      </c>
      <c r="BB519" s="11">
        <v>1</v>
      </c>
      <c r="BC519" s="11">
        <v>1</v>
      </c>
      <c r="BD519" s="11" t="s">
        <v>3</v>
      </c>
      <c r="BE519" s="11" t="s">
        <v>3</v>
      </c>
      <c r="BF519" s="11" t="s">
        <v>3</v>
      </c>
      <c r="BG519" s="11" t="s">
        <v>3</v>
      </c>
      <c r="BH519" s="11">
        <v>0</v>
      </c>
      <c r="BI519" s="11">
        <v>4</v>
      </c>
      <c r="BJ519" s="11" t="s">
        <v>527</v>
      </c>
      <c r="BK519" s="11"/>
      <c r="BL519" s="11"/>
      <c r="BM519" s="11">
        <v>200001</v>
      </c>
      <c r="BN519" s="11">
        <v>0</v>
      </c>
      <c r="BO519" s="11" t="s">
        <v>3</v>
      </c>
      <c r="BP519" s="11">
        <v>0</v>
      </c>
      <c r="BQ519" s="11">
        <v>4</v>
      </c>
      <c r="BR519" s="11">
        <v>0</v>
      </c>
      <c r="BS519" s="11">
        <v>1</v>
      </c>
      <c r="BT519" s="11">
        <v>1</v>
      </c>
      <c r="BU519" s="11">
        <v>1</v>
      </c>
      <c r="BV519" s="11">
        <v>1</v>
      </c>
      <c r="BW519" s="11">
        <v>1</v>
      </c>
      <c r="BX519" s="11">
        <v>1</v>
      </c>
      <c r="BY519" s="11" t="s">
        <v>3</v>
      </c>
      <c r="BZ519" s="11">
        <v>74</v>
      </c>
      <c r="CA519" s="11">
        <v>36</v>
      </c>
      <c r="CB519" s="11" t="s">
        <v>3</v>
      </c>
      <c r="CC519" s="11"/>
      <c r="CD519" s="11"/>
      <c r="CE519" s="11">
        <v>0</v>
      </c>
      <c r="CF519" s="11">
        <v>0</v>
      </c>
      <c r="CG519" s="11">
        <v>0</v>
      </c>
      <c r="CH519" s="11">
        <v>1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2" t="s">
        <v>528</v>
      </c>
      <c r="CO519" s="11">
        <v>0</v>
      </c>
      <c r="CP519" s="11">
        <f t="shared" ref="CP519:CP530" si="332">(P519+Q519+S519+R519)</f>
        <v>1373.21</v>
      </c>
      <c r="CQ519" s="11">
        <f>SUMIF(SmtRes!AQ771:'SmtRes'!AQ772,"=1",SmtRes!AA771:'SmtRes'!AA772)</f>
        <v>0</v>
      </c>
      <c r="CR519" s="11">
        <f>SUMIF(SmtRes!AQ771:'SmtRes'!AQ772,"=1",SmtRes!AB771:'SmtRes'!AB772)</f>
        <v>0</v>
      </c>
      <c r="CS519" s="11">
        <f>SUMIF(SmtRes!AQ771:'SmtRes'!AQ772,"=1",SmtRes!AC771:'SmtRes'!AC772)</f>
        <v>0</v>
      </c>
      <c r="CT519" s="11">
        <f>SUMIF(SmtRes!AQ771:'SmtRes'!AQ772,"=1",SmtRes!AD771:'SmtRes'!AD772)</f>
        <v>2288.69</v>
      </c>
      <c r="CU519" s="11">
        <f t="shared" ref="CU519:CU530" si="333">AG519</f>
        <v>0</v>
      </c>
      <c r="CV519" s="11">
        <f>SUMIF(SmtRes!AQ771:'SmtRes'!AQ772,"=1",SmtRes!BU771:'SmtRes'!BU772)</f>
        <v>1.2</v>
      </c>
      <c r="CW519" s="11">
        <f>SUMIF(SmtRes!AQ771:'SmtRes'!AQ772,"=1",SmtRes!BV771:'SmtRes'!BV772)</f>
        <v>0</v>
      </c>
      <c r="CX519" s="11">
        <f t="shared" ref="CX519:CX530" si="334">AJ519</f>
        <v>0</v>
      </c>
      <c r="CY519" s="11">
        <f t="shared" ref="CY519:CY530" si="335">(((S519+R519)*AT519)/100)</f>
        <v>1016.1754000000001</v>
      </c>
      <c r="CZ519" s="11">
        <f t="shared" ref="CZ519:CZ530" si="336">(((S519+R519)*AU519)/100)</f>
        <v>494.35559999999998</v>
      </c>
      <c r="DA519" s="11"/>
      <c r="DB519" s="11">
        <v>89</v>
      </c>
      <c r="DC519" s="11" t="s">
        <v>3</v>
      </c>
      <c r="DD519" s="11" t="s">
        <v>3</v>
      </c>
      <c r="DE519" s="11" t="s">
        <v>529</v>
      </c>
      <c r="DF519" s="11" t="s">
        <v>529</v>
      </c>
      <c r="DG519" s="11" t="s">
        <v>529</v>
      </c>
      <c r="DH519" s="11" t="s">
        <v>3</v>
      </c>
      <c r="DI519" s="11" t="s">
        <v>529</v>
      </c>
      <c r="DJ519" s="11" t="s">
        <v>529</v>
      </c>
      <c r="DK519" s="11" t="s">
        <v>3</v>
      </c>
      <c r="DL519" s="11" t="s">
        <v>3</v>
      </c>
      <c r="DM519" s="11" t="s">
        <v>3</v>
      </c>
      <c r="DN519" s="11">
        <v>0</v>
      </c>
      <c r="DO519" s="11">
        <v>0</v>
      </c>
      <c r="DP519" s="11">
        <v>1</v>
      </c>
      <c r="DQ519" s="11">
        <v>1</v>
      </c>
      <c r="DR519" s="11"/>
      <c r="DS519" s="11"/>
      <c r="DT519" s="11"/>
      <c r="DU519" s="11">
        <v>1013</v>
      </c>
      <c r="DV519" s="11" t="s">
        <v>526</v>
      </c>
      <c r="DW519" s="11" t="s">
        <v>526</v>
      </c>
      <c r="DX519" s="11">
        <v>1</v>
      </c>
      <c r="DY519" s="11"/>
      <c r="DZ519" s="11" t="s">
        <v>3</v>
      </c>
      <c r="EA519" s="11" t="s">
        <v>3</v>
      </c>
      <c r="EB519" s="11" t="s">
        <v>3</v>
      </c>
      <c r="EC519" s="11" t="s">
        <v>3</v>
      </c>
      <c r="ED519" s="11"/>
      <c r="EE519" s="11">
        <v>87477010</v>
      </c>
      <c r="EF519" s="11">
        <v>4</v>
      </c>
      <c r="EG519" s="11" t="s">
        <v>530</v>
      </c>
      <c r="EH519" s="11">
        <v>83</v>
      </c>
      <c r="EI519" s="11" t="s">
        <v>530</v>
      </c>
      <c r="EJ519" s="11">
        <v>4</v>
      </c>
      <c r="EK519" s="11">
        <v>200001</v>
      </c>
      <c r="EL519" s="11" t="s">
        <v>531</v>
      </c>
      <c r="EM519" s="11" t="s">
        <v>532</v>
      </c>
      <c r="EN519" s="11"/>
      <c r="EO519" s="11" t="s">
        <v>533</v>
      </c>
      <c r="EP519" s="11"/>
      <c r="EQ519" s="11">
        <v>131072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1</v>
      </c>
      <c r="EX519" s="11">
        <v>0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>
        <v>0</v>
      </c>
      <c r="FR519" s="11">
        <v>0</v>
      </c>
      <c r="FS519" s="11">
        <v>0</v>
      </c>
      <c r="FT519" s="11"/>
      <c r="FU519" s="11"/>
      <c r="FV519" s="11"/>
      <c r="FW519" s="11"/>
      <c r="FX519" s="11">
        <v>74</v>
      </c>
      <c r="FY519" s="11">
        <v>36</v>
      </c>
      <c r="FZ519" s="11"/>
      <c r="GA519" s="11" t="s">
        <v>3</v>
      </c>
      <c r="GB519" s="11"/>
      <c r="GC519" s="11"/>
      <c r="GD519" s="11">
        <v>1</v>
      </c>
      <c r="GE519" s="11"/>
      <c r="GF519" s="11">
        <v>481045920</v>
      </c>
      <c r="GG519" s="11">
        <v>2</v>
      </c>
      <c r="GH519" s="11">
        <v>1</v>
      </c>
      <c r="GI519" s="11">
        <v>-2</v>
      </c>
      <c r="GJ519" s="11">
        <v>0</v>
      </c>
      <c r="GK519" s="11">
        <v>0</v>
      </c>
      <c r="GL519" s="11">
        <f t="shared" ref="GL519:GL530" si="337">ROUND(IF(AND(BH519=3,BI519=3,FS519&lt;&gt;0),P519,0),2)</f>
        <v>0</v>
      </c>
      <c r="GM519" s="11">
        <f t="shared" ref="GM519:GM530" si="338">ROUND(O519+X519+Y519,2)+GX519</f>
        <v>2883.75</v>
      </c>
      <c r="GN519" s="11">
        <f t="shared" ref="GN519:GN530" si="339">IF(OR(BI519=0,BI519=1),GM519-GX519,0)</f>
        <v>0</v>
      </c>
      <c r="GO519" s="11">
        <f t="shared" ref="GO519:GO530" si="340">IF(BI519=2,GM519-GX519,0)</f>
        <v>0</v>
      </c>
      <c r="GP519" s="11">
        <f t="shared" ref="GP519:GP530" si="341">IF(BI519=4,GM519-GX519,0)</f>
        <v>2883.75</v>
      </c>
      <c r="GQ519" s="11"/>
      <c r="GR519" s="11">
        <v>0</v>
      </c>
      <c r="GS519" s="11">
        <v>3</v>
      </c>
      <c r="GT519" s="11">
        <v>0</v>
      </c>
      <c r="GU519" s="11" t="s">
        <v>3</v>
      </c>
      <c r="GV519" s="11">
        <f t="shared" ref="GV519:GV530" si="342">ROUND((GT519),6)</f>
        <v>0</v>
      </c>
      <c r="GW519" s="11">
        <v>1</v>
      </c>
      <c r="GX519" s="11">
        <f t="shared" ref="GX519:GX530" si="343">ROUND(HC519*I519,2)</f>
        <v>0</v>
      </c>
      <c r="GY519" s="11"/>
      <c r="GZ519" s="11"/>
      <c r="HA519" s="11">
        <v>0</v>
      </c>
      <c r="HB519" s="11">
        <v>0</v>
      </c>
      <c r="HC519" s="11">
        <f t="shared" ref="HC519:HC530" si="344">GV519*GW519</f>
        <v>0</v>
      </c>
      <c r="HD519" s="11"/>
      <c r="HE519" s="11" t="s">
        <v>3</v>
      </c>
      <c r="HF519" s="11" t="s">
        <v>3</v>
      </c>
      <c r="HG519" s="11"/>
      <c r="HH519" s="11"/>
      <c r="HI519" s="11"/>
      <c r="HJ519" s="11"/>
      <c r="HK519" s="11"/>
      <c r="HL519" s="11"/>
      <c r="HM519" s="11" t="s">
        <v>3</v>
      </c>
      <c r="HN519" s="11" t="s">
        <v>534</v>
      </c>
      <c r="HO519" s="11" t="s">
        <v>535</v>
      </c>
      <c r="HP519" s="11" t="s">
        <v>530</v>
      </c>
      <c r="HQ519" s="11" t="s">
        <v>530</v>
      </c>
      <c r="HR519" s="11"/>
      <c r="HS519" s="11">
        <v>0</v>
      </c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>
        <v>0</v>
      </c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</row>
    <row r="520" spans="1:255" ht="409.5" x14ac:dyDescent="0.2">
      <c r="A520" s="13">
        <v>17</v>
      </c>
      <c r="B520" s="13">
        <v>1</v>
      </c>
      <c r="C520" s="13">
        <f>ROW(SmtRes!A774)</f>
        <v>774</v>
      </c>
      <c r="D520" s="13">
        <f>ROW(EtalonRes!A982)</f>
        <v>982</v>
      </c>
      <c r="E520" s="13" t="s">
        <v>213</v>
      </c>
      <c r="F520" s="13" t="s">
        <v>524</v>
      </c>
      <c r="G520" s="13" t="s">
        <v>525</v>
      </c>
      <c r="H520" s="13" t="s">
        <v>526</v>
      </c>
      <c r="I520" s="13">
        <v>1</v>
      </c>
      <c r="J520" s="13">
        <v>0</v>
      </c>
      <c r="K520" s="13">
        <v>1</v>
      </c>
      <c r="L520" s="13">
        <v>1</v>
      </c>
      <c r="M520" s="13">
        <v>0</v>
      </c>
      <c r="N520" s="13">
        <f t="shared" si="319"/>
        <v>1</v>
      </c>
      <c r="O520" s="13">
        <f t="shared" si="320"/>
        <v>1373.21</v>
      </c>
      <c r="P520" s="13">
        <f>SUMIF(SmtRes!AQ773:'SmtRes'!AQ774,"=1",SmtRes!DF773:'SmtRes'!DF774)</f>
        <v>0</v>
      </c>
      <c r="Q520" s="13">
        <f>SUMIF(SmtRes!AQ773:'SmtRes'!AQ774,"=1",SmtRes!DG773:'SmtRes'!DG774)</f>
        <v>0</v>
      </c>
      <c r="R520" s="13">
        <f>SUMIF(SmtRes!AQ773:'SmtRes'!AQ774,"=1",SmtRes!DH773:'SmtRes'!DH774)</f>
        <v>0</v>
      </c>
      <c r="S520" s="13">
        <f>SUMIF(SmtRes!AQ773:'SmtRes'!AQ774,"=1",SmtRes!DI773:'SmtRes'!DI774)</f>
        <v>1373.21</v>
      </c>
      <c r="T520" s="13">
        <f t="shared" si="321"/>
        <v>0</v>
      </c>
      <c r="U520" s="13">
        <f>SUMIF(SmtRes!AQ773:'SmtRes'!AQ774,"=1",SmtRes!CV773:'SmtRes'!CV774)</f>
        <v>1.2</v>
      </c>
      <c r="V520" s="13">
        <f>SUMIF(SmtRes!AQ773:'SmtRes'!AQ774,"=1",SmtRes!CW773:'SmtRes'!CW774)</f>
        <v>0</v>
      </c>
      <c r="W520" s="13">
        <f t="shared" si="322"/>
        <v>0</v>
      </c>
      <c r="X520" s="13">
        <f t="shared" si="323"/>
        <v>1016.18</v>
      </c>
      <c r="Y520" s="13">
        <f t="shared" si="324"/>
        <v>494.36</v>
      </c>
      <c r="Z520" s="13"/>
      <c r="AA520" s="13">
        <v>91157899</v>
      </c>
      <c r="AB520" s="13">
        <f t="shared" si="325"/>
        <v>1373.2139999999999</v>
      </c>
      <c r="AC520" s="13">
        <f t="shared" si="326"/>
        <v>0</v>
      </c>
      <c r="AD520" s="13">
        <f t="shared" si="327"/>
        <v>0</v>
      </c>
      <c r="AE520" s="13">
        <f t="shared" si="328"/>
        <v>0</v>
      </c>
      <c r="AF520" s="13">
        <f>ROUND((SUM(SmtRes!BT773:'SmtRes'!BT774)),6)</f>
        <v>1373.2139999999999</v>
      </c>
      <c r="AG520" s="13">
        <f t="shared" si="329"/>
        <v>0</v>
      </c>
      <c r="AH520" s="13">
        <f>(SUM(SmtRes!BU773:'SmtRes'!BU774))</f>
        <v>1.2</v>
      </c>
      <c r="AI520" s="13">
        <f t="shared" si="330"/>
        <v>0</v>
      </c>
      <c r="AJ520" s="13">
        <f t="shared" si="331"/>
        <v>0</v>
      </c>
      <c r="AK520" s="13">
        <v>1144.345</v>
      </c>
      <c r="AL520" s="13">
        <v>0</v>
      </c>
      <c r="AM520" s="13">
        <v>0</v>
      </c>
      <c r="AN520" s="13">
        <v>0</v>
      </c>
      <c r="AO520" s="13">
        <v>1144.345</v>
      </c>
      <c r="AP520" s="13">
        <v>0</v>
      </c>
      <c r="AQ520" s="13">
        <v>1</v>
      </c>
      <c r="AR520" s="13">
        <v>0</v>
      </c>
      <c r="AS520" s="13">
        <v>0</v>
      </c>
      <c r="AT520" s="13">
        <v>74</v>
      </c>
      <c r="AU520" s="13">
        <v>36</v>
      </c>
      <c r="AV520" s="13">
        <v>1</v>
      </c>
      <c r="AW520" s="13">
        <v>1</v>
      </c>
      <c r="AX520" s="13"/>
      <c r="AY520" s="13"/>
      <c r="AZ520" s="13">
        <v>1</v>
      </c>
      <c r="BA520" s="13">
        <v>1</v>
      </c>
      <c r="BB520" s="13">
        <v>1</v>
      </c>
      <c r="BC520" s="13">
        <v>1</v>
      </c>
      <c r="BD520" s="13" t="s">
        <v>3</v>
      </c>
      <c r="BE520" s="13" t="s">
        <v>3</v>
      </c>
      <c r="BF520" s="13" t="s">
        <v>3</v>
      </c>
      <c r="BG520" s="13" t="s">
        <v>3</v>
      </c>
      <c r="BH520" s="13">
        <v>0</v>
      </c>
      <c r="BI520" s="13">
        <v>4</v>
      </c>
      <c r="BJ520" s="13" t="s">
        <v>527</v>
      </c>
      <c r="BK520" s="13"/>
      <c r="BL520" s="13"/>
      <c r="BM520" s="13">
        <v>200001</v>
      </c>
      <c r="BN520" s="13">
        <v>0</v>
      </c>
      <c r="BO520" s="13" t="s">
        <v>3</v>
      </c>
      <c r="BP520" s="13">
        <v>0</v>
      </c>
      <c r="BQ520" s="13">
        <v>4</v>
      </c>
      <c r="BR520" s="13">
        <v>0</v>
      </c>
      <c r="BS520" s="13">
        <v>1</v>
      </c>
      <c r="BT520" s="13">
        <v>1</v>
      </c>
      <c r="BU520" s="13">
        <v>1</v>
      </c>
      <c r="BV520" s="13">
        <v>1</v>
      </c>
      <c r="BW520" s="13">
        <v>1</v>
      </c>
      <c r="BX520" s="13">
        <v>1</v>
      </c>
      <c r="BY520" s="13" t="s">
        <v>3</v>
      </c>
      <c r="BZ520" s="13">
        <v>74</v>
      </c>
      <c r="CA520" s="13">
        <v>36</v>
      </c>
      <c r="CB520" s="13" t="s">
        <v>3</v>
      </c>
      <c r="CC520" s="13"/>
      <c r="CD520" s="13"/>
      <c r="CE520" s="13">
        <v>0</v>
      </c>
      <c r="CF520" s="13">
        <v>0</v>
      </c>
      <c r="CG520" s="13">
        <v>0</v>
      </c>
      <c r="CH520" s="13">
        <v>1</v>
      </c>
      <c r="CI520" s="13">
        <v>0</v>
      </c>
      <c r="CJ520" s="13">
        <v>0</v>
      </c>
      <c r="CK520" s="13">
        <v>0</v>
      </c>
      <c r="CL520" s="13">
        <v>0</v>
      </c>
      <c r="CM520" s="13">
        <v>0</v>
      </c>
      <c r="CN520" s="14" t="s">
        <v>528</v>
      </c>
      <c r="CO520" s="13">
        <v>0</v>
      </c>
      <c r="CP520" s="13">
        <f t="shared" si="332"/>
        <v>1373.21</v>
      </c>
      <c r="CQ520" s="13">
        <f>SUMIF(SmtRes!AQ773:'SmtRes'!AQ774,"=1",SmtRes!AA773:'SmtRes'!AA774)</f>
        <v>0</v>
      </c>
      <c r="CR520" s="13">
        <f>SUMIF(SmtRes!AQ773:'SmtRes'!AQ774,"=1",SmtRes!AB773:'SmtRes'!AB774)</f>
        <v>0</v>
      </c>
      <c r="CS520" s="13">
        <f>SUMIF(SmtRes!AQ773:'SmtRes'!AQ774,"=1",SmtRes!AC773:'SmtRes'!AC774)</f>
        <v>0</v>
      </c>
      <c r="CT520" s="13">
        <f>SUMIF(SmtRes!AQ773:'SmtRes'!AQ774,"=1",SmtRes!AD773:'SmtRes'!AD774)</f>
        <v>2288.69</v>
      </c>
      <c r="CU520" s="13">
        <f t="shared" si="333"/>
        <v>0</v>
      </c>
      <c r="CV520" s="13">
        <f>SUMIF(SmtRes!AQ773:'SmtRes'!AQ774,"=1",SmtRes!BU773:'SmtRes'!BU774)</f>
        <v>1.2</v>
      </c>
      <c r="CW520" s="13">
        <f>SUMIF(SmtRes!AQ773:'SmtRes'!AQ774,"=1",SmtRes!BV773:'SmtRes'!BV774)</f>
        <v>0</v>
      </c>
      <c r="CX520" s="13">
        <f t="shared" si="334"/>
        <v>0</v>
      </c>
      <c r="CY520" s="13">
        <f t="shared" si="335"/>
        <v>1016.1754000000001</v>
      </c>
      <c r="CZ520" s="13">
        <f t="shared" si="336"/>
        <v>494.35559999999998</v>
      </c>
      <c r="DA520" s="13"/>
      <c r="DB520" s="13">
        <v>90</v>
      </c>
      <c r="DC520" s="13" t="s">
        <v>3</v>
      </c>
      <c r="DD520" s="13" t="s">
        <v>3</v>
      </c>
      <c r="DE520" s="13" t="s">
        <v>529</v>
      </c>
      <c r="DF520" s="13" t="s">
        <v>529</v>
      </c>
      <c r="DG520" s="13" t="s">
        <v>529</v>
      </c>
      <c r="DH520" s="13" t="s">
        <v>3</v>
      </c>
      <c r="DI520" s="13" t="s">
        <v>529</v>
      </c>
      <c r="DJ520" s="13" t="s">
        <v>529</v>
      </c>
      <c r="DK520" s="13" t="s">
        <v>3</v>
      </c>
      <c r="DL520" s="13" t="s">
        <v>3</v>
      </c>
      <c r="DM520" s="13" t="s">
        <v>3</v>
      </c>
      <c r="DN520" s="13">
        <v>0</v>
      </c>
      <c r="DO520" s="13">
        <v>0</v>
      </c>
      <c r="DP520" s="13">
        <v>1</v>
      </c>
      <c r="DQ520" s="13">
        <v>1</v>
      </c>
      <c r="DR520" s="13"/>
      <c r="DS520" s="13"/>
      <c r="DT520" s="13"/>
      <c r="DU520" s="13">
        <v>1013</v>
      </c>
      <c r="DV520" s="13" t="s">
        <v>526</v>
      </c>
      <c r="DW520" s="13" t="s">
        <v>526</v>
      </c>
      <c r="DX520" s="13">
        <v>1</v>
      </c>
      <c r="DY520" s="13"/>
      <c r="DZ520" s="13" t="s">
        <v>3</v>
      </c>
      <c r="EA520" s="13" t="s">
        <v>3</v>
      </c>
      <c r="EB520" s="13" t="s">
        <v>3</v>
      </c>
      <c r="EC520" s="13" t="s">
        <v>3</v>
      </c>
      <c r="ED520" s="13"/>
      <c r="EE520" s="13">
        <v>87477010</v>
      </c>
      <c r="EF520" s="13">
        <v>4</v>
      </c>
      <c r="EG520" s="13" t="s">
        <v>530</v>
      </c>
      <c r="EH520" s="13">
        <v>83</v>
      </c>
      <c r="EI520" s="13" t="s">
        <v>530</v>
      </c>
      <c r="EJ520" s="13">
        <v>4</v>
      </c>
      <c r="EK520" s="13">
        <v>200001</v>
      </c>
      <c r="EL520" s="13" t="s">
        <v>531</v>
      </c>
      <c r="EM520" s="13" t="s">
        <v>532</v>
      </c>
      <c r="EN520" s="13"/>
      <c r="EO520" s="13" t="s">
        <v>533</v>
      </c>
      <c r="EP520" s="13"/>
      <c r="EQ520" s="13">
        <v>131072</v>
      </c>
      <c r="ER520" s="13">
        <v>0</v>
      </c>
      <c r="ES520" s="13">
        <v>0</v>
      </c>
      <c r="ET520" s="13">
        <v>0</v>
      </c>
      <c r="EU520" s="13">
        <v>0</v>
      </c>
      <c r="EV520" s="13">
        <v>0</v>
      </c>
      <c r="EW520" s="13">
        <v>1</v>
      </c>
      <c r="EX520" s="13">
        <v>0</v>
      </c>
      <c r="EY520" s="13">
        <v>0</v>
      </c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>
        <v>0</v>
      </c>
      <c r="FR520" s="13">
        <v>0</v>
      </c>
      <c r="FS520" s="13">
        <v>0</v>
      </c>
      <c r="FT520" s="13"/>
      <c r="FU520" s="13"/>
      <c r="FV520" s="13"/>
      <c r="FW520" s="13"/>
      <c r="FX520" s="13">
        <v>74</v>
      </c>
      <c r="FY520" s="13">
        <v>36</v>
      </c>
      <c r="FZ520" s="13"/>
      <c r="GA520" s="13" t="s">
        <v>3</v>
      </c>
      <c r="GB520" s="13"/>
      <c r="GC520" s="13"/>
      <c r="GD520" s="13">
        <v>1</v>
      </c>
      <c r="GE520" s="13"/>
      <c r="GF520" s="13">
        <v>481045920</v>
      </c>
      <c r="GG520" s="13">
        <v>2</v>
      </c>
      <c r="GH520" s="13">
        <v>1</v>
      </c>
      <c r="GI520" s="13">
        <v>-2</v>
      </c>
      <c r="GJ520" s="13">
        <v>0</v>
      </c>
      <c r="GK520" s="13">
        <v>0</v>
      </c>
      <c r="GL520" s="13">
        <f t="shared" si="337"/>
        <v>0</v>
      </c>
      <c r="GM520" s="13">
        <f t="shared" si="338"/>
        <v>2883.75</v>
      </c>
      <c r="GN520" s="13">
        <f t="shared" si="339"/>
        <v>0</v>
      </c>
      <c r="GO520" s="13">
        <f t="shared" si="340"/>
        <v>0</v>
      </c>
      <c r="GP520" s="13">
        <f t="shared" si="341"/>
        <v>2883.75</v>
      </c>
      <c r="GQ520" s="13"/>
      <c r="GR520" s="13">
        <v>0</v>
      </c>
      <c r="GS520" s="13">
        <v>3</v>
      </c>
      <c r="GT520" s="13">
        <v>0</v>
      </c>
      <c r="GU520" s="13" t="s">
        <v>3</v>
      </c>
      <c r="GV520" s="13">
        <f t="shared" si="342"/>
        <v>0</v>
      </c>
      <c r="GW520" s="13">
        <v>1</v>
      </c>
      <c r="GX520" s="13">
        <f t="shared" si="343"/>
        <v>0</v>
      </c>
      <c r="GY520" s="13"/>
      <c r="GZ520" s="13"/>
      <c r="HA520" s="13">
        <v>0</v>
      </c>
      <c r="HB520" s="13">
        <v>0</v>
      </c>
      <c r="HC520" s="13">
        <f t="shared" si="344"/>
        <v>0</v>
      </c>
      <c r="HD520" s="13"/>
      <c r="HE520" s="13" t="s">
        <v>3</v>
      </c>
      <c r="HF520" s="13" t="s">
        <v>3</v>
      </c>
      <c r="HG520" s="13"/>
      <c r="HH520" s="13"/>
      <c r="HI520" s="13"/>
      <c r="HJ520" s="13"/>
      <c r="HK520" s="13"/>
      <c r="HL520" s="13"/>
      <c r="HM520" s="13" t="s">
        <v>3</v>
      </c>
      <c r="HN520" s="13" t="s">
        <v>534</v>
      </c>
      <c r="HO520" s="13" t="s">
        <v>535</v>
      </c>
      <c r="HP520" s="13" t="s">
        <v>530</v>
      </c>
      <c r="HQ520" s="13" t="s">
        <v>530</v>
      </c>
      <c r="HR520" s="13"/>
      <c r="HS520" s="13">
        <v>0</v>
      </c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>
        <v>0</v>
      </c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</row>
    <row r="521" spans="1:255" ht="409.5" x14ac:dyDescent="0.2">
      <c r="A521" s="11">
        <v>17</v>
      </c>
      <c r="B521" s="11">
        <v>1</v>
      </c>
      <c r="C521" s="11">
        <f>ROW(SmtRes!A776)</f>
        <v>776</v>
      </c>
      <c r="D521" s="11">
        <f>ROW(EtalonRes!A984)</f>
        <v>984</v>
      </c>
      <c r="E521" s="11" t="s">
        <v>214</v>
      </c>
      <c r="F521" s="11" t="s">
        <v>536</v>
      </c>
      <c r="G521" s="11" t="s">
        <v>537</v>
      </c>
      <c r="H521" s="11" t="s">
        <v>538</v>
      </c>
      <c r="I521" s="11">
        <v>0.02</v>
      </c>
      <c r="J521" s="11">
        <v>0</v>
      </c>
      <c r="K521" s="11">
        <v>0.02</v>
      </c>
      <c r="L521" s="11">
        <v>0.02</v>
      </c>
      <c r="M521" s="11">
        <v>0</v>
      </c>
      <c r="N521" s="11">
        <f t="shared" si="319"/>
        <v>0.02</v>
      </c>
      <c r="O521" s="11">
        <f t="shared" si="320"/>
        <v>355.94</v>
      </c>
      <c r="P521" s="11">
        <f>SUMIF(SmtRes!AQ775:'SmtRes'!AQ776,"=1",SmtRes!DF775:'SmtRes'!DF776)</f>
        <v>0</v>
      </c>
      <c r="Q521" s="11">
        <f>SUMIF(SmtRes!AQ775:'SmtRes'!AQ776,"=1",SmtRes!DG775:'SmtRes'!DG776)</f>
        <v>0</v>
      </c>
      <c r="R521" s="11">
        <f>SUMIF(SmtRes!AQ775:'SmtRes'!AQ776,"=1",SmtRes!DH775:'SmtRes'!DH776)</f>
        <v>0</v>
      </c>
      <c r="S521" s="11">
        <f>SUMIF(SmtRes!AQ775:'SmtRes'!AQ776,"=1",SmtRes!DI775:'SmtRes'!DI776)</f>
        <v>355.94</v>
      </c>
      <c r="T521" s="11">
        <f t="shared" si="321"/>
        <v>0</v>
      </c>
      <c r="U521" s="11">
        <f>SUMIF(SmtRes!AQ775:'SmtRes'!AQ776,"=1",SmtRes!CV775:'SmtRes'!CV776)</f>
        <v>0.31103999999999998</v>
      </c>
      <c r="V521" s="11">
        <f>SUMIF(SmtRes!AQ775:'SmtRes'!AQ776,"=1",SmtRes!CW775:'SmtRes'!CW776)</f>
        <v>0</v>
      </c>
      <c r="W521" s="11">
        <f t="shared" si="322"/>
        <v>0</v>
      </c>
      <c r="X521" s="11">
        <f t="shared" si="323"/>
        <v>263.39999999999998</v>
      </c>
      <c r="Y521" s="11">
        <f t="shared" si="324"/>
        <v>128.13999999999999</v>
      </c>
      <c r="Z521" s="11"/>
      <c r="AA521" s="11">
        <v>91157964</v>
      </c>
      <c r="AB521" s="11">
        <f t="shared" si="325"/>
        <v>17796.853439999999</v>
      </c>
      <c r="AC521" s="11">
        <f t="shared" si="326"/>
        <v>0</v>
      </c>
      <c r="AD521" s="11">
        <f t="shared" si="327"/>
        <v>0</v>
      </c>
      <c r="AE521" s="11">
        <f t="shared" si="328"/>
        <v>0</v>
      </c>
      <c r="AF521" s="11">
        <f>ROUND((SUM(SmtRes!BT775:'SmtRes'!BT776)),6)</f>
        <v>17796.853439999999</v>
      </c>
      <c r="AG521" s="11">
        <f t="shared" si="329"/>
        <v>0</v>
      </c>
      <c r="AH521" s="11">
        <f>(SUM(SmtRes!BU775:'SmtRes'!BU776))</f>
        <v>15.552</v>
      </c>
      <c r="AI521" s="11">
        <f t="shared" si="330"/>
        <v>0</v>
      </c>
      <c r="AJ521" s="11">
        <f t="shared" si="331"/>
        <v>0</v>
      </c>
      <c r="AK521" s="11">
        <v>14830.7112</v>
      </c>
      <c r="AL521" s="11">
        <v>0</v>
      </c>
      <c r="AM521" s="11">
        <v>0</v>
      </c>
      <c r="AN521" s="11">
        <v>0</v>
      </c>
      <c r="AO521" s="11">
        <v>14830.7112</v>
      </c>
      <c r="AP521" s="11">
        <v>0</v>
      </c>
      <c r="AQ521" s="11">
        <v>12.96</v>
      </c>
      <c r="AR521" s="11">
        <v>0</v>
      </c>
      <c r="AS521" s="11">
        <v>0</v>
      </c>
      <c r="AT521" s="11">
        <v>74</v>
      </c>
      <c r="AU521" s="11">
        <v>36</v>
      </c>
      <c r="AV521" s="11">
        <v>1</v>
      </c>
      <c r="AW521" s="11">
        <v>1</v>
      </c>
      <c r="AX521" s="11"/>
      <c r="AY521" s="11"/>
      <c r="AZ521" s="11">
        <v>1</v>
      </c>
      <c r="BA521" s="11">
        <v>1</v>
      </c>
      <c r="BB521" s="11">
        <v>1</v>
      </c>
      <c r="BC521" s="11">
        <v>1</v>
      </c>
      <c r="BD521" s="11" t="s">
        <v>3</v>
      </c>
      <c r="BE521" s="11" t="s">
        <v>3</v>
      </c>
      <c r="BF521" s="11" t="s">
        <v>3</v>
      </c>
      <c r="BG521" s="11" t="s">
        <v>3</v>
      </c>
      <c r="BH521" s="11">
        <v>0</v>
      </c>
      <c r="BI521" s="11">
        <v>4</v>
      </c>
      <c r="BJ521" s="11" t="s">
        <v>539</v>
      </c>
      <c r="BK521" s="11"/>
      <c r="BL521" s="11"/>
      <c r="BM521" s="11">
        <v>200001</v>
      </c>
      <c r="BN521" s="11">
        <v>0</v>
      </c>
      <c r="BO521" s="11" t="s">
        <v>3</v>
      </c>
      <c r="BP521" s="11">
        <v>0</v>
      </c>
      <c r="BQ521" s="11">
        <v>4</v>
      </c>
      <c r="BR521" s="11">
        <v>0</v>
      </c>
      <c r="BS521" s="11">
        <v>1</v>
      </c>
      <c r="BT521" s="11">
        <v>1</v>
      </c>
      <c r="BU521" s="11">
        <v>1</v>
      </c>
      <c r="BV521" s="11">
        <v>1</v>
      </c>
      <c r="BW521" s="11">
        <v>1</v>
      </c>
      <c r="BX521" s="11">
        <v>1</v>
      </c>
      <c r="BY521" s="11" t="s">
        <v>3</v>
      </c>
      <c r="BZ521" s="11">
        <v>74</v>
      </c>
      <c r="CA521" s="11">
        <v>36</v>
      </c>
      <c r="CB521" s="11" t="s">
        <v>3</v>
      </c>
      <c r="CC521" s="11"/>
      <c r="CD521" s="11"/>
      <c r="CE521" s="11">
        <v>0</v>
      </c>
      <c r="CF521" s="11">
        <v>0</v>
      </c>
      <c r="CG521" s="11">
        <v>0</v>
      </c>
      <c r="CH521" s="11">
        <v>2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2" t="s">
        <v>528</v>
      </c>
      <c r="CO521" s="11">
        <v>0</v>
      </c>
      <c r="CP521" s="11">
        <f t="shared" si="332"/>
        <v>355.94</v>
      </c>
      <c r="CQ521" s="11">
        <f>SUMIF(SmtRes!AQ775:'SmtRes'!AQ776,"=1",SmtRes!AA775:'SmtRes'!AA776)</f>
        <v>0</v>
      </c>
      <c r="CR521" s="11">
        <f>SUMIF(SmtRes!AQ775:'SmtRes'!AQ776,"=1",SmtRes!AB775:'SmtRes'!AB776)</f>
        <v>0</v>
      </c>
      <c r="CS521" s="11">
        <f>SUMIF(SmtRes!AQ775:'SmtRes'!AQ776,"=1",SmtRes!AC775:'SmtRes'!AC776)</f>
        <v>0</v>
      </c>
      <c r="CT521" s="11">
        <f>SUMIF(SmtRes!AQ775:'SmtRes'!AQ776,"=1",SmtRes!AD775:'SmtRes'!AD776)</f>
        <v>2288.69</v>
      </c>
      <c r="CU521" s="11">
        <f t="shared" si="333"/>
        <v>0</v>
      </c>
      <c r="CV521" s="11">
        <f>SUMIF(SmtRes!AQ775:'SmtRes'!AQ776,"=1",SmtRes!BU775:'SmtRes'!BU776)</f>
        <v>15.552</v>
      </c>
      <c r="CW521" s="11">
        <f>SUMIF(SmtRes!AQ775:'SmtRes'!AQ776,"=1",SmtRes!BV775:'SmtRes'!BV776)</f>
        <v>0</v>
      </c>
      <c r="CX521" s="11">
        <f t="shared" si="334"/>
        <v>0</v>
      </c>
      <c r="CY521" s="11">
        <f t="shared" si="335"/>
        <v>263.3956</v>
      </c>
      <c r="CZ521" s="11">
        <f t="shared" si="336"/>
        <v>128.13839999999999</v>
      </c>
      <c r="DA521" s="11"/>
      <c r="DB521" s="11">
        <v>91</v>
      </c>
      <c r="DC521" s="11" t="s">
        <v>3</v>
      </c>
      <c r="DD521" s="11" t="s">
        <v>3</v>
      </c>
      <c r="DE521" s="11" t="s">
        <v>529</v>
      </c>
      <c r="DF521" s="11" t="s">
        <v>529</v>
      </c>
      <c r="DG521" s="11" t="s">
        <v>529</v>
      </c>
      <c r="DH521" s="11" t="s">
        <v>3</v>
      </c>
      <c r="DI521" s="11" t="s">
        <v>529</v>
      </c>
      <c r="DJ521" s="11" t="s">
        <v>529</v>
      </c>
      <c r="DK521" s="11" t="s">
        <v>3</v>
      </c>
      <c r="DL521" s="11" t="s">
        <v>3</v>
      </c>
      <c r="DM521" s="11" t="s">
        <v>3</v>
      </c>
      <c r="DN521" s="11">
        <v>0</v>
      </c>
      <c r="DO521" s="11">
        <v>0</v>
      </c>
      <c r="DP521" s="11">
        <v>1</v>
      </c>
      <c r="DQ521" s="11">
        <v>1</v>
      </c>
      <c r="DR521" s="11"/>
      <c r="DS521" s="11"/>
      <c r="DT521" s="11"/>
      <c r="DU521" s="11">
        <v>1013</v>
      </c>
      <c r="DV521" s="11" t="s">
        <v>538</v>
      </c>
      <c r="DW521" s="11" t="s">
        <v>538</v>
      </c>
      <c r="DX521" s="11">
        <v>1</v>
      </c>
      <c r="DY521" s="11"/>
      <c r="DZ521" s="11" t="s">
        <v>3</v>
      </c>
      <c r="EA521" s="11" t="s">
        <v>3</v>
      </c>
      <c r="EB521" s="11" t="s">
        <v>3</v>
      </c>
      <c r="EC521" s="11" t="s">
        <v>3</v>
      </c>
      <c r="ED521" s="11"/>
      <c r="EE521" s="11">
        <v>87477010</v>
      </c>
      <c r="EF521" s="11">
        <v>4</v>
      </c>
      <c r="EG521" s="11" t="s">
        <v>530</v>
      </c>
      <c r="EH521" s="11">
        <v>83</v>
      </c>
      <c r="EI521" s="11" t="s">
        <v>530</v>
      </c>
      <c r="EJ521" s="11">
        <v>4</v>
      </c>
      <c r="EK521" s="11">
        <v>200001</v>
      </c>
      <c r="EL521" s="11" t="s">
        <v>531</v>
      </c>
      <c r="EM521" s="11" t="s">
        <v>532</v>
      </c>
      <c r="EN521" s="11"/>
      <c r="EO521" s="11" t="s">
        <v>533</v>
      </c>
      <c r="EP521" s="11"/>
      <c r="EQ521" s="11">
        <v>131072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12.96</v>
      </c>
      <c r="EX521" s="11">
        <v>0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>
        <v>0</v>
      </c>
      <c r="FR521" s="11">
        <v>0</v>
      </c>
      <c r="FS521" s="11">
        <v>0</v>
      </c>
      <c r="FT521" s="11"/>
      <c r="FU521" s="11"/>
      <c r="FV521" s="11"/>
      <c r="FW521" s="11"/>
      <c r="FX521" s="11">
        <v>74</v>
      </c>
      <c r="FY521" s="11">
        <v>36</v>
      </c>
      <c r="FZ521" s="11"/>
      <c r="GA521" s="11" t="s">
        <v>3</v>
      </c>
      <c r="GB521" s="11"/>
      <c r="GC521" s="11"/>
      <c r="GD521" s="11">
        <v>1</v>
      </c>
      <c r="GE521" s="11"/>
      <c r="GF521" s="11">
        <v>-1375314931</v>
      </c>
      <c r="GG521" s="11">
        <v>2</v>
      </c>
      <c r="GH521" s="11">
        <v>1</v>
      </c>
      <c r="GI521" s="11">
        <v>-2</v>
      </c>
      <c r="GJ521" s="11">
        <v>0</v>
      </c>
      <c r="GK521" s="11">
        <v>0</v>
      </c>
      <c r="GL521" s="11">
        <f t="shared" si="337"/>
        <v>0</v>
      </c>
      <c r="GM521" s="11">
        <f t="shared" si="338"/>
        <v>747.48</v>
      </c>
      <c r="GN521" s="11">
        <f t="shared" si="339"/>
        <v>0</v>
      </c>
      <c r="GO521" s="11">
        <f t="shared" si="340"/>
        <v>0</v>
      </c>
      <c r="GP521" s="11">
        <f t="shared" si="341"/>
        <v>747.48</v>
      </c>
      <c r="GQ521" s="11"/>
      <c r="GR521" s="11">
        <v>0</v>
      </c>
      <c r="GS521" s="11">
        <v>3</v>
      </c>
      <c r="GT521" s="11">
        <v>0</v>
      </c>
      <c r="GU521" s="11" t="s">
        <v>3</v>
      </c>
      <c r="GV521" s="11">
        <f t="shared" si="342"/>
        <v>0</v>
      </c>
      <c r="GW521" s="11">
        <v>1</v>
      </c>
      <c r="GX521" s="11">
        <f t="shared" si="343"/>
        <v>0</v>
      </c>
      <c r="GY521" s="11"/>
      <c r="GZ521" s="11"/>
      <c r="HA521" s="11">
        <v>0</v>
      </c>
      <c r="HB521" s="11">
        <v>0</v>
      </c>
      <c r="HC521" s="11">
        <f t="shared" si="344"/>
        <v>0</v>
      </c>
      <c r="HD521" s="11"/>
      <c r="HE521" s="11" t="s">
        <v>3</v>
      </c>
      <c r="HF521" s="11" t="s">
        <v>3</v>
      </c>
      <c r="HG521" s="11"/>
      <c r="HH521" s="11"/>
      <c r="HI521" s="11"/>
      <c r="HJ521" s="11"/>
      <c r="HK521" s="11"/>
      <c r="HL521" s="11"/>
      <c r="HM521" s="11" t="s">
        <v>3</v>
      </c>
      <c r="HN521" s="11" t="s">
        <v>534</v>
      </c>
      <c r="HO521" s="11" t="s">
        <v>535</v>
      </c>
      <c r="HP521" s="11" t="s">
        <v>530</v>
      </c>
      <c r="HQ521" s="11" t="s">
        <v>530</v>
      </c>
      <c r="HR521" s="11"/>
      <c r="HS521" s="11">
        <v>0</v>
      </c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>
        <v>0</v>
      </c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</row>
    <row r="522" spans="1:255" ht="409.5" x14ac:dyDescent="0.2">
      <c r="A522" s="13">
        <v>17</v>
      </c>
      <c r="B522" s="13">
        <v>1</v>
      </c>
      <c r="C522" s="13">
        <f>ROW(SmtRes!A778)</f>
        <v>778</v>
      </c>
      <c r="D522" s="13">
        <f>ROW(EtalonRes!A986)</f>
        <v>986</v>
      </c>
      <c r="E522" s="13" t="s">
        <v>214</v>
      </c>
      <c r="F522" s="13" t="s">
        <v>536</v>
      </c>
      <c r="G522" s="13" t="s">
        <v>537</v>
      </c>
      <c r="H522" s="13" t="s">
        <v>538</v>
      </c>
      <c r="I522" s="13">
        <v>0.02</v>
      </c>
      <c r="J522" s="13">
        <v>0</v>
      </c>
      <c r="K522" s="13">
        <v>0.02</v>
      </c>
      <c r="L522" s="13">
        <v>0.02</v>
      </c>
      <c r="M522" s="13">
        <v>0</v>
      </c>
      <c r="N522" s="13">
        <f t="shared" si="319"/>
        <v>0.02</v>
      </c>
      <c r="O522" s="13">
        <f t="shared" si="320"/>
        <v>355.94</v>
      </c>
      <c r="P522" s="13">
        <f>SUMIF(SmtRes!AQ777:'SmtRes'!AQ778,"=1",SmtRes!DF777:'SmtRes'!DF778)</f>
        <v>0</v>
      </c>
      <c r="Q522" s="13">
        <f>SUMIF(SmtRes!AQ777:'SmtRes'!AQ778,"=1",SmtRes!DG777:'SmtRes'!DG778)</f>
        <v>0</v>
      </c>
      <c r="R522" s="13">
        <f>SUMIF(SmtRes!AQ777:'SmtRes'!AQ778,"=1",SmtRes!DH777:'SmtRes'!DH778)</f>
        <v>0</v>
      </c>
      <c r="S522" s="13">
        <f>SUMIF(SmtRes!AQ777:'SmtRes'!AQ778,"=1",SmtRes!DI777:'SmtRes'!DI778)</f>
        <v>355.94</v>
      </c>
      <c r="T522" s="13">
        <f t="shared" si="321"/>
        <v>0</v>
      </c>
      <c r="U522" s="13">
        <f>SUMIF(SmtRes!AQ777:'SmtRes'!AQ778,"=1",SmtRes!CV777:'SmtRes'!CV778)</f>
        <v>0.31103999999999998</v>
      </c>
      <c r="V522" s="13">
        <f>SUMIF(SmtRes!AQ777:'SmtRes'!AQ778,"=1",SmtRes!CW777:'SmtRes'!CW778)</f>
        <v>0</v>
      </c>
      <c r="W522" s="13">
        <f t="shared" si="322"/>
        <v>0</v>
      </c>
      <c r="X522" s="13">
        <f t="shared" si="323"/>
        <v>263.39999999999998</v>
      </c>
      <c r="Y522" s="13">
        <f t="shared" si="324"/>
        <v>128.13999999999999</v>
      </c>
      <c r="Z522" s="13"/>
      <c r="AA522" s="13">
        <v>91157899</v>
      </c>
      <c r="AB522" s="13">
        <f t="shared" si="325"/>
        <v>17796.853439999999</v>
      </c>
      <c r="AC522" s="13">
        <f t="shared" si="326"/>
        <v>0</v>
      </c>
      <c r="AD522" s="13">
        <f t="shared" si="327"/>
        <v>0</v>
      </c>
      <c r="AE522" s="13">
        <f t="shared" si="328"/>
        <v>0</v>
      </c>
      <c r="AF522" s="13">
        <f>ROUND((SUM(SmtRes!BT777:'SmtRes'!BT778)),6)</f>
        <v>17796.853439999999</v>
      </c>
      <c r="AG522" s="13">
        <f t="shared" si="329"/>
        <v>0</v>
      </c>
      <c r="AH522" s="13">
        <f>(SUM(SmtRes!BU777:'SmtRes'!BU778))</f>
        <v>15.552</v>
      </c>
      <c r="AI522" s="13">
        <f t="shared" si="330"/>
        <v>0</v>
      </c>
      <c r="AJ522" s="13">
        <f t="shared" si="331"/>
        <v>0</v>
      </c>
      <c r="AK522" s="13">
        <v>14830.7112</v>
      </c>
      <c r="AL522" s="13">
        <v>0</v>
      </c>
      <c r="AM522" s="13">
        <v>0</v>
      </c>
      <c r="AN522" s="13">
        <v>0</v>
      </c>
      <c r="AO522" s="13">
        <v>14830.7112</v>
      </c>
      <c r="AP522" s="13">
        <v>0</v>
      </c>
      <c r="AQ522" s="13">
        <v>12.96</v>
      </c>
      <c r="AR522" s="13">
        <v>0</v>
      </c>
      <c r="AS522" s="13">
        <v>0</v>
      </c>
      <c r="AT522" s="13">
        <v>74</v>
      </c>
      <c r="AU522" s="13">
        <v>36</v>
      </c>
      <c r="AV522" s="13">
        <v>1</v>
      </c>
      <c r="AW522" s="13">
        <v>1</v>
      </c>
      <c r="AX522" s="13"/>
      <c r="AY522" s="13"/>
      <c r="AZ522" s="13">
        <v>1</v>
      </c>
      <c r="BA522" s="13">
        <v>1</v>
      </c>
      <c r="BB522" s="13">
        <v>1</v>
      </c>
      <c r="BC522" s="13">
        <v>1</v>
      </c>
      <c r="BD522" s="13" t="s">
        <v>3</v>
      </c>
      <c r="BE522" s="13" t="s">
        <v>3</v>
      </c>
      <c r="BF522" s="13" t="s">
        <v>3</v>
      </c>
      <c r="BG522" s="13" t="s">
        <v>3</v>
      </c>
      <c r="BH522" s="13">
        <v>0</v>
      </c>
      <c r="BI522" s="13">
        <v>4</v>
      </c>
      <c r="BJ522" s="13" t="s">
        <v>539</v>
      </c>
      <c r="BK522" s="13"/>
      <c r="BL522" s="13"/>
      <c r="BM522" s="13">
        <v>200001</v>
      </c>
      <c r="BN522" s="13">
        <v>0</v>
      </c>
      <c r="BO522" s="13" t="s">
        <v>3</v>
      </c>
      <c r="BP522" s="13">
        <v>0</v>
      </c>
      <c r="BQ522" s="13">
        <v>4</v>
      </c>
      <c r="BR522" s="13">
        <v>0</v>
      </c>
      <c r="BS522" s="13">
        <v>1</v>
      </c>
      <c r="BT522" s="13">
        <v>1</v>
      </c>
      <c r="BU522" s="13">
        <v>1</v>
      </c>
      <c r="BV522" s="13">
        <v>1</v>
      </c>
      <c r="BW522" s="13">
        <v>1</v>
      </c>
      <c r="BX522" s="13">
        <v>1</v>
      </c>
      <c r="BY522" s="13" t="s">
        <v>3</v>
      </c>
      <c r="BZ522" s="13">
        <v>74</v>
      </c>
      <c r="CA522" s="13">
        <v>36</v>
      </c>
      <c r="CB522" s="13" t="s">
        <v>3</v>
      </c>
      <c r="CC522" s="13"/>
      <c r="CD522" s="13"/>
      <c r="CE522" s="13">
        <v>0</v>
      </c>
      <c r="CF522" s="13">
        <v>0</v>
      </c>
      <c r="CG522" s="13">
        <v>0</v>
      </c>
      <c r="CH522" s="13">
        <v>2</v>
      </c>
      <c r="CI522" s="13">
        <v>0</v>
      </c>
      <c r="CJ522" s="13">
        <v>0</v>
      </c>
      <c r="CK522" s="13">
        <v>0</v>
      </c>
      <c r="CL522" s="13">
        <v>0</v>
      </c>
      <c r="CM522" s="13">
        <v>0</v>
      </c>
      <c r="CN522" s="14" t="s">
        <v>528</v>
      </c>
      <c r="CO522" s="13">
        <v>0</v>
      </c>
      <c r="CP522" s="13">
        <f t="shared" si="332"/>
        <v>355.94</v>
      </c>
      <c r="CQ522" s="13">
        <f>SUMIF(SmtRes!AQ777:'SmtRes'!AQ778,"=1",SmtRes!AA777:'SmtRes'!AA778)</f>
        <v>0</v>
      </c>
      <c r="CR522" s="13">
        <f>SUMIF(SmtRes!AQ777:'SmtRes'!AQ778,"=1",SmtRes!AB777:'SmtRes'!AB778)</f>
        <v>0</v>
      </c>
      <c r="CS522" s="13">
        <f>SUMIF(SmtRes!AQ777:'SmtRes'!AQ778,"=1",SmtRes!AC777:'SmtRes'!AC778)</f>
        <v>0</v>
      </c>
      <c r="CT522" s="13">
        <f>SUMIF(SmtRes!AQ777:'SmtRes'!AQ778,"=1",SmtRes!AD777:'SmtRes'!AD778)</f>
        <v>2288.69</v>
      </c>
      <c r="CU522" s="13">
        <f t="shared" si="333"/>
        <v>0</v>
      </c>
      <c r="CV522" s="13">
        <f>SUMIF(SmtRes!AQ777:'SmtRes'!AQ778,"=1",SmtRes!BU777:'SmtRes'!BU778)</f>
        <v>15.552</v>
      </c>
      <c r="CW522" s="13">
        <f>SUMIF(SmtRes!AQ777:'SmtRes'!AQ778,"=1",SmtRes!BV777:'SmtRes'!BV778)</f>
        <v>0</v>
      </c>
      <c r="CX522" s="13">
        <f t="shared" si="334"/>
        <v>0</v>
      </c>
      <c r="CY522" s="13">
        <f t="shared" si="335"/>
        <v>263.3956</v>
      </c>
      <c r="CZ522" s="13">
        <f t="shared" si="336"/>
        <v>128.13839999999999</v>
      </c>
      <c r="DA522" s="13"/>
      <c r="DB522" s="13">
        <v>92</v>
      </c>
      <c r="DC522" s="13" t="s">
        <v>3</v>
      </c>
      <c r="DD522" s="13" t="s">
        <v>3</v>
      </c>
      <c r="DE522" s="13" t="s">
        <v>529</v>
      </c>
      <c r="DF522" s="13" t="s">
        <v>529</v>
      </c>
      <c r="DG522" s="13" t="s">
        <v>529</v>
      </c>
      <c r="DH522" s="13" t="s">
        <v>3</v>
      </c>
      <c r="DI522" s="13" t="s">
        <v>529</v>
      </c>
      <c r="DJ522" s="13" t="s">
        <v>529</v>
      </c>
      <c r="DK522" s="13" t="s">
        <v>3</v>
      </c>
      <c r="DL522" s="13" t="s">
        <v>3</v>
      </c>
      <c r="DM522" s="13" t="s">
        <v>3</v>
      </c>
      <c r="DN522" s="13">
        <v>0</v>
      </c>
      <c r="DO522" s="13">
        <v>0</v>
      </c>
      <c r="DP522" s="13">
        <v>1</v>
      </c>
      <c r="DQ522" s="13">
        <v>1</v>
      </c>
      <c r="DR522" s="13"/>
      <c r="DS522" s="13"/>
      <c r="DT522" s="13"/>
      <c r="DU522" s="13">
        <v>1013</v>
      </c>
      <c r="DV522" s="13" t="s">
        <v>538</v>
      </c>
      <c r="DW522" s="13" t="s">
        <v>538</v>
      </c>
      <c r="DX522" s="13">
        <v>1</v>
      </c>
      <c r="DY522" s="13"/>
      <c r="DZ522" s="13" t="s">
        <v>3</v>
      </c>
      <c r="EA522" s="13" t="s">
        <v>3</v>
      </c>
      <c r="EB522" s="13" t="s">
        <v>3</v>
      </c>
      <c r="EC522" s="13" t="s">
        <v>3</v>
      </c>
      <c r="ED522" s="13"/>
      <c r="EE522" s="13">
        <v>87477010</v>
      </c>
      <c r="EF522" s="13">
        <v>4</v>
      </c>
      <c r="EG522" s="13" t="s">
        <v>530</v>
      </c>
      <c r="EH522" s="13">
        <v>83</v>
      </c>
      <c r="EI522" s="13" t="s">
        <v>530</v>
      </c>
      <c r="EJ522" s="13">
        <v>4</v>
      </c>
      <c r="EK522" s="13">
        <v>200001</v>
      </c>
      <c r="EL522" s="13" t="s">
        <v>531</v>
      </c>
      <c r="EM522" s="13" t="s">
        <v>532</v>
      </c>
      <c r="EN522" s="13"/>
      <c r="EO522" s="13" t="s">
        <v>533</v>
      </c>
      <c r="EP522" s="13"/>
      <c r="EQ522" s="13">
        <v>131072</v>
      </c>
      <c r="ER522" s="13">
        <v>0</v>
      </c>
      <c r="ES522" s="13">
        <v>0</v>
      </c>
      <c r="ET522" s="13">
        <v>0</v>
      </c>
      <c r="EU522" s="13">
        <v>0</v>
      </c>
      <c r="EV522" s="13">
        <v>0</v>
      </c>
      <c r="EW522" s="13">
        <v>12.96</v>
      </c>
      <c r="EX522" s="13">
        <v>0</v>
      </c>
      <c r="EY522" s="13">
        <v>0</v>
      </c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>
        <v>0</v>
      </c>
      <c r="FR522" s="13">
        <v>0</v>
      </c>
      <c r="FS522" s="13">
        <v>0</v>
      </c>
      <c r="FT522" s="13"/>
      <c r="FU522" s="13"/>
      <c r="FV522" s="13"/>
      <c r="FW522" s="13"/>
      <c r="FX522" s="13">
        <v>74</v>
      </c>
      <c r="FY522" s="13">
        <v>36</v>
      </c>
      <c r="FZ522" s="13"/>
      <c r="GA522" s="13" t="s">
        <v>3</v>
      </c>
      <c r="GB522" s="13"/>
      <c r="GC522" s="13"/>
      <c r="GD522" s="13">
        <v>1</v>
      </c>
      <c r="GE522" s="13"/>
      <c r="GF522" s="13">
        <v>-1375314931</v>
      </c>
      <c r="GG522" s="13">
        <v>2</v>
      </c>
      <c r="GH522" s="13">
        <v>1</v>
      </c>
      <c r="GI522" s="13">
        <v>-2</v>
      </c>
      <c r="GJ522" s="13">
        <v>0</v>
      </c>
      <c r="GK522" s="13">
        <v>0</v>
      </c>
      <c r="GL522" s="13">
        <f t="shared" si="337"/>
        <v>0</v>
      </c>
      <c r="GM522" s="13">
        <f t="shared" si="338"/>
        <v>747.48</v>
      </c>
      <c r="GN522" s="13">
        <f t="shared" si="339"/>
        <v>0</v>
      </c>
      <c r="GO522" s="13">
        <f t="shared" si="340"/>
        <v>0</v>
      </c>
      <c r="GP522" s="13">
        <f t="shared" si="341"/>
        <v>747.48</v>
      </c>
      <c r="GQ522" s="13"/>
      <c r="GR522" s="13">
        <v>0</v>
      </c>
      <c r="GS522" s="13">
        <v>3</v>
      </c>
      <c r="GT522" s="13">
        <v>0</v>
      </c>
      <c r="GU522" s="13" t="s">
        <v>3</v>
      </c>
      <c r="GV522" s="13">
        <f t="shared" si="342"/>
        <v>0</v>
      </c>
      <c r="GW522" s="13">
        <v>1</v>
      </c>
      <c r="GX522" s="13">
        <f t="shared" si="343"/>
        <v>0</v>
      </c>
      <c r="GY522" s="13"/>
      <c r="GZ522" s="13"/>
      <c r="HA522" s="13">
        <v>0</v>
      </c>
      <c r="HB522" s="13">
        <v>0</v>
      </c>
      <c r="HC522" s="13">
        <f t="shared" si="344"/>
        <v>0</v>
      </c>
      <c r="HD522" s="13"/>
      <c r="HE522" s="13" t="s">
        <v>3</v>
      </c>
      <c r="HF522" s="13" t="s">
        <v>3</v>
      </c>
      <c r="HG522" s="13"/>
      <c r="HH522" s="13"/>
      <c r="HI522" s="13"/>
      <c r="HJ522" s="13"/>
      <c r="HK522" s="13"/>
      <c r="HL522" s="13"/>
      <c r="HM522" s="13" t="s">
        <v>3</v>
      </c>
      <c r="HN522" s="13" t="s">
        <v>534</v>
      </c>
      <c r="HO522" s="13" t="s">
        <v>535</v>
      </c>
      <c r="HP522" s="13" t="s">
        <v>530</v>
      </c>
      <c r="HQ522" s="13" t="s">
        <v>530</v>
      </c>
      <c r="HR522" s="13"/>
      <c r="HS522" s="13">
        <v>0</v>
      </c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>
        <v>0</v>
      </c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</row>
    <row r="523" spans="1:255" ht="409.5" x14ac:dyDescent="0.2">
      <c r="A523" s="11">
        <v>17</v>
      </c>
      <c r="B523" s="11">
        <v>1</v>
      </c>
      <c r="C523" s="11">
        <f>ROW(SmtRes!A780)</f>
        <v>780</v>
      </c>
      <c r="D523" s="11">
        <f>ROW(EtalonRes!A988)</f>
        <v>988</v>
      </c>
      <c r="E523" s="11" t="s">
        <v>224</v>
      </c>
      <c r="F523" s="11" t="s">
        <v>540</v>
      </c>
      <c r="G523" s="11" t="s">
        <v>541</v>
      </c>
      <c r="H523" s="11" t="s">
        <v>34</v>
      </c>
      <c r="I523" s="11">
        <v>3</v>
      </c>
      <c r="J523" s="11">
        <v>0</v>
      </c>
      <c r="K523" s="11">
        <v>3</v>
      </c>
      <c r="L523" s="11">
        <v>3</v>
      </c>
      <c r="M523" s="11">
        <v>0</v>
      </c>
      <c r="N523" s="11">
        <f t="shared" si="319"/>
        <v>3</v>
      </c>
      <c r="O523" s="11">
        <f t="shared" si="320"/>
        <v>3378.11</v>
      </c>
      <c r="P523" s="11">
        <f>SUMIF(SmtRes!AQ779:'SmtRes'!AQ780,"=1",SmtRes!DF779:'SmtRes'!DF780)</f>
        <v>0</v>
      </c>
      <c r="Q523" s="11">
        <f>SUMIF(SmtRes!AQ779:'SmtRes'!AQ780,"=1",SmtRes!DG779:'SmtRes'!DG780)</f>
        <v>0</v>
      </c>
      <c r="R523" s="11">
        <f>SUMIF(SmtRes!AQ779:'SmtRes'!AQ780,"=1",SmtRes!DH779:'SmtRes'!DH780)</f>
        <v>0</v>
      </c>
      <c r="S523" s="11">
        <f>SUMIF(SmtRes!AQ779:'SmtRes'!AQ780,"=1",SmtRes!DI779:'SmtRes'!DI780)</f>
        <v>3378.1099999999997</v>
      </c>
      <c r="T523" s="11">
        <f t="shared" si="321"/>
        <v>0</v>
      </c>
      <c r="U523" s="11">
        <f>SUMIF(SmtRes!AQ779:'SmtRes'!AQ780,"=1",SmtRes!CV779:'SmtRes'!CV780)</f>
        <v>2.952</v>
      </c>
      <c r="V523" s="11">
        <f>SUMIF(SmtRes!AQ779:'SmtRes'!AQ780,"=1",SmtRes!CW779:'SmtRes'!CW780)</f>
        <v>0</v>
      </c>
      <c r="W523" s="11">
        <f t="shared" si="322"/>
        <v>0</v>
      </c>
      <c r="X523" s="11">
        <f t="shared" si="323"/>
        <v>2499.8000000000002</v>
      </c>
      <c r="Y523" s="11">
        <f t="shared" si="324"/>
        <v>1216.1199999999999</v>
      </c>
      <c r="Z523" s="11"/>
      <c r="AA523" s="11">
        <v>91157964</v>
      </c>
      <c r="AB523" s="11">
        <f t="shared" si="325"/>
        <v>1126.03548</v>
      </c>
      <c r="AC523" s="11">
        <f t="shared" si="326"/>
        <v>0</v>
      </c>
      <c r="AD523" s="11">
        <f t="shared" si="327"/>
        <v>0</v>
      </c>
      <c r="AE523" s="11">
        <f t="shared" si="328"/>
        <v>0</v>
      </c>
      <c r="AF523" s="11">
        <f>ROUND((SUM(SmtRes!BT779:'SmtRes'!BT780)),6)</f>
        <v>1126.03548</v>
      </c>
      <c r="AG523" s="11">
        <f t="shared" si="329"/>
        <v>0</v>
      </c>
      <c r="AH523" s="11">
        <f>(SUM(SmtRes!BU779:'SmtRes'!BU780))</f>
        <v>0.98399999999999999</v>
      </c>
      <c r="AI523" s="11">
        <f t="shared" si="330"/>
        <v>0</v>
      </c>
      <c r="AJ523" s="11">
        <f t="shared" si="331"/>
        <v>0</v>
      </c>
      <c r="AK523" s="11">
        <v>938.36289999999997</v>
      </c>
      <c r="AL523" s="11">
        <v>0</v>
      </c>
      <c r="AM523" s="11">
        <v>0</v>
      </c>
      <c r="AN523" s="11">
        <v>0</v>
      </c>
      <c r="AO523" s="11">
        <v>938.36289999999997</v>
      </c>
      <c r="AP523" s="11">
        <v>0</v>
      </c>
      <c r="AQ523" s="11">
        <v>0.82</v>
      </c>
      <c r="AR523" s="11">
        <v>0</v>
      </c>
      <c r="AS523" s="11">
        <v>0</v>
      </c>
      <c r="AT523" s="11">
        <v>74</v>
      </c>
      <c r="AU523" s="11">
        <v>36</v>
      </c>
      <c r="AV523" s="11">
        <v>1</v>
      </c>
      <c r="AW523" s="11">
        <v>1</v>
      </c>
      <c r="AX523" s="11"/>
      <c r="AY523" s="11"/>
      <c r="AZ523" s="11">
        <v>1</v>
      </c>
      <c r="BA523" s="11">
        <v>1</v>
      </c>
      <c r="BB523" s="11">
        <v>1</v>
      </c>
      <c r="BC523" s="11">
        <v>1</v>
      </c>
      <c r="BD523" s="11" t="s">
        <v>3</v>
      </c>
      <c r="BE523" s="11" t="s">
        <v>3</v>
      </c>
      <c r="BF523" s="11" t="s">
        <v>3</v>
      </c>
      <c r="BG523" s="11" t="s">
        <v>3</v>
      </c>
      <c r="BH523" s="11">
        <v>0</v>
      </c>
      <c r="BI523" s="11">
        <v>4</v>
      </c>
      <c r="BJ523" s="11" t="s">
        <v>542</v>
      </c>
      <c r="BK523" s="11"/>
      <c r="BL523" s="11"/>
      <c r="BM523" s="11">
        <v>200001</v>
      </c>
      <c r="BN523" s="11">
        <v>0</v>
      </c>
      <c r="BO523" s="11" t="s">
        <v>3</v>
      </c>
      <c r="BP523" s="11">
        <v>0</v>
      </c>
      <c r="BQ523" s="11">
        <v>4</v>
      </c>
      <c r="BR523" s="11">
        <v>0</v>
      </c>
      <c r="BS523" s="11">
        <v>1</v>
      </c>
      <c r="BT523" s="11">
        <v>1</v>
      </c>
      <c r="BU523" s="11">
        <v>1</v>
      </c>
      <c r="BV523" s="11">
        <v>1</v>
      </c>
      <c r="BW523" s="11">
        <v>1</v>
      </c>
      <c r="BX523" s="11">
        <v>1</v>
      </c>
      <c r="BY523" s="11" t="s">
        <v>3</v>
      </c>
      <c r="BZ523" s="11">
        <v>74</v>
      </c>
      <c r="CA523" s="11">
        <v>36</v>
      </c>
      <c r="CB523" s="11" t="s">
        <v>3</v>
      </c>
      <c r="CC523" s="11"/>
      <c r="CD523" s="11"/>
      <c r="CE523" s="11">
        <v>0</v>
      </c>
      <c r="CF523" s="11">
        <v>0</v>
      </c>
      <c r="CG523" s="11">
        <v>0</v>
      </c>
      <c r="CH523" s="11">
        <v>3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2" t="s">
        <v>528</v>
      </c>
      <c r="CO523" s="11">
        <v>0</v>
      </c>
      <c r="CP523" s="11">
        <f t="shared" si="332"/>
        <v>3378.1099999999997</v>
      </c>
      <c r="CQ523" s="11">
        <f>SUMIF(SmtRes!AQ779:'SmtRes'!AQ780,"=1",SmtRes!AA779:'SmtRes'!AA780)</f>
        <v>0</v>
      </c>
      <c r="CR523" s="11">
        <f>SUMIF(SmtRes!AQ779:'SmtRes'!AQ780,"=1",SmtRes!AB779:'SmtRes'!AB780)</f>
        <v>0</v>
      </c>
      <c r="CS523" s="11">
        <f>SUMIF(SmtRes!AQ779:'SmtRes'!AQ780,"=1",SmtRes!AC779:'SmtRes'!AC780)</f>
        <v>0</v>
      </c>
      <c r="CT523" s="11">
        <f>SUMIF(SmtRes!AQ779:'SmtRes'!AQ780,"=1",SmtRes!AD779:'SmtRes'!AD780)</f>
        <v>2288.69</v>
      </c>
      <c r="CU523" s="11">
        <f t="shared" si="333"/>
        <v>0</v>
      </c>
      <c r="CV523" s="11">
        <f>SUMIF(SmtRes!AQ779:'SmtRes'!AQ780,"=1",SmtRes!BU779:'SmtRes'!BU780)</f>
        <v>0.98399999999999999</v>
      </c>
      <c r="CW523" s="11">
        <f>SUMIF(SmtRes!AQ779:'SmtRes'!AQ780,"=1",SmtRes!BV779:'SmtRes'!BV780)</f>
        <v>0</v>
      </c>
      <c r="CX523" s="11">
        <f t="shared" si="334"/>
        <v>0</v>
      </c>
      <c r="CY523" s="11">
        <f t="shared" si="335"/>
        <v>2499.8013999999998</v>
      </c>
      <c r="CZ523" s="11">
        <f t="shared" si="336"/>
        <v>1216.1196</v>
      </c>
      <c r="DA523" s="11"/>
      <c r="DB523" s="11">
        <v>93</v>
      </c>
      <c r="DC523" s="11" t="s">
        <v>3</v>
      </c>
      <c r="DD523" s="11" t="s">
        <v>3</v>
      </c>
      <c r="DE523" s="11" t="s">
        <v>529</v>
      </c>
      <c r="DF523" s="11" t="s">
        <v>529</v>
      </c>
      <c r="DG523" s="11" t="s">
        <v>529</v>
      </c>
      <c r="DH523" s="11" t="s">
        <v>3</v>
      </c>
      <c r="DI523" s="11" t="s">
        <v>529</v>
      </c>
      <c r="DJ523" s="11" t="s">
        <v>529</v>
      </c>
      <c r="DK523" s="11" t="s">
        <v>3</v>
      </c>
      <c r="DL523" s="11" t="s">
        <v>3</v>
      </c>
      <c r="DM523" s="11" t="s">
        <v>3</v>
      </c>
      <c r="DN523" s="11">
        <v>0</v>
      </c>
      <c r="DO523" s="11">
        <v>0</v>
      </c>
      <c r="DP523" s="11">
        <v>1</v>
      </c>
      <c r="DQ523" s="11">
        <v>1</v>
      </c>
      <c r="DR523" s="11"/>
      <c r="DS523" s="11"/>
      <c r="DT523" s="11"/>
      <c r="DU523" s="11">
        <v>1013</v>
      </c>
      <c r="DV523" s="11" t="s">
        <v>34</v>
      </c>
      <c r="DW523" s="11" t="s">
        <v>34</v>
      </c>
      <c r="DX523" s="11">
        <v>1</v>
      </c>
      <c r="DY523" s="11"/>
      <c r="DZ523" s="11" t="s">
        <v>3</v>
      </c>
      <c r="EA523" s="11" t="s">
        <v>3</v>
      </c>
      <c r="EB523" s="11" t="s">
        <v>3</v>
      </c>
      <c r="EC523" s="11" t="s">
        <v>3</v>
      </c>
      <c r="ED523" s="11"/>
      <c r="EE523" s="11">
        <v>87477010</v>
      </c>
      <c r="EF523" s="11">
        <v>4</v>
      </c>
      <c r="EG523" s="11" t="s">
        <v>530</v>
      </c>
      <c r="EH523" s="11">
        <v>83</v>
      </c>
      <c r="EI523" s="11" t="s">
        <v>530</v>
      </c>
      <c r="EJ523" s="11">
        <v>4</v>
      </c>
      <c r="EK523" s="11">
        <v>200001</v>
      </c>
      <c r="EL523" s="11" t="s">
        <v>531</v>
      </c>
      <c r="EM523" s="11" t="s">
        <v>532</v>
      </c>
      <c r="EN523" s="11"/>
      <c r="EO523" s="11" t="s">
        <v>533</v>
      </c>
      <c r="EP523" s="11"/>
      <c r="EQ523" s="11">
        <v>131072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0.82</v>
      </c>
      <c r="EX523" s="11">
        <v>0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>
        <v>0</v>
      </c>
      <c r="FR523" s="11">
        <v>0</v>
      </c>
      <c r="FS523" s="11">
        <v>0</v>
      </c>
      <c r="FT523" s="11"/>
      <c r="FU523" s="11"/>
      <c r="FV523" s="11"/>
      <c r="FW523" s="11"/>
      <c r="FX523" s="11">
        <v>74</v>
      </c>
      <c r="FY523" s="11">
        <v>36</v>
      </c>
      <c r="FZ523" s="11"/>
      <c r="GA523" s="11" t="s">
        <v>3</v>
      </c>
      <c r="GB523" s="11"/>
      <c r="GC523" s="11"/>
      <c r="GD523" s="11">
        <v>1</v>
      </c>
      <c r="GE523" s="11"/>
      <c r="GF523" s="11">
        <v>-2068997918</v>
      </c>
      <c r="GG523" s="11">
        <v>2</v>
      </c>
      <c r="GH523" s="11">
        <v>1</v>
      </c>
      <c r="GI523" s="11">
        <v>-2</v>
      </c>
      <c r="GJ523" s="11">
        <v>0</v>
      </c>
      <c r="GK523" s="11">
        <v>0</v>
      </c>
      <c r="GL523" s="11">
        <f t="shared" si="337"/>
        <v>0</v>
      </c>
      <c r="GM523" s="11">
        <f t="shared" si="338"/>
        <v>7094.03</v>
      </c>
      <c r="GN523" s="11">
        <f t="shared" si="339"/>
        <v>0</v>
      </c>
      <c r="GO523" s="11">
        <f t="shared" si="340"/>
        <v>0</v>
      </c>
      <c r="GP523" s="11">
        <f t="shared" si="341"/>
        <v>7094.03</v>
      </c>
      <c r="GQ523" s="11"/>
      <c r="GR523" s="11">
        <v>0</v>
      </c>
      <c r="GS523" s="11">
        <v>3</v>
      </c>
      <c r="GT523" s="11">
        <v>0</v>
      </c>
      <c r="GU523" s="11" t="s">
        <v>3</v>
      </c>
      <c r="GV523" s="11">
        <f t="shared" si="342"/>
        <v>0</v>
      </c>
      <c r="GW523" s="11">
        <v>1</v>
      </c>
      <c r="GX523" s="11">
        <f t="shared" si="343"/>
        <v>0</v>
      </c>
      <c r="GY523" s="11"/>
      <c r="GZ523" s="11"/>
      <c r="HA523" s="11">
        <v>0</v>
      </c>
      <c r="HB523" s="11">
        <v>0</v>
      </c>
      <c r="HC523" s="11">
        <f t="shared" si="344"/>
        <v>0</v>
      </c>
      <c r="HD523" s="11"/>
      <c r="HE523" s="11" t="s">
        <v>3</v>
      </c>
      <c r="HF523" s="11" t="s">
        <v>3</v>
      </c>
      <c r="HG523" s="11"/>
      <c r="HH523" s="11"/>
      <c r="HI523" s="11"/>
      <c r="HJ523" s="11"/>
      <c r="HK523" s="11"/>
      <c r="HL523" s="11"/>
      <c r="HM523" s="11" t="s">
        <v>3</v>
      </c>
      <c r="HN523" s="11" t="s">
        <v>534</v>
      </c>
      <c r="HO523" s="11" t="s">
        <v>535</v>
      </c>
      <c r="HP523" s="11" t="s">
        <v>530</v>
      </c>
      <c r="HQ523" s="11" t="s">
        <v>530</v>
      </c>
      <c r="HR523" s="11"/>
      <c r="HS523" s="11">
        <v>0</v>
      </c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>
        <v>0</v>
      </c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</row>
    <row r="524" spans="1:255" ht="409.5" x14ac:dyDescent="0.2">
      <c r="A524" s="13">
        <v>17</v>
      </c>
      <c r="B524" s="13">
        <v>1</v>
      </c>
      <c r="C524" s="13">
        <f>ROW(SmtRes!A782)</f>
        <v>782</v>
      </c>
      <c r="D524" s="13">
        <f>ROW(EtalonRes!A990)</f>
        <v>990</v>
      </c>
      <c r="E524" s="13" t="s">
        <v>224</v>
      </c>
      <c r="F524" s="13" t="s">
        <v>540</v>
      </c>
      <c r="G524" s="13" t="s">
        <v>541</v>
      </c>
      <c r="H524" s="13" t="s">
        <v>34</v>
      </c>
      <c r="I524" s="13">
        <v>3</v>
      </c>
      <c r="J524" s="13">
        <v>0</v>
      </c>
      <c r="K524" s="13">
        <v>3</v>
      </c>
      <c r="L524" s="13">
        <v>3</v>
      </c>
      <c r="M524" s="13">
        <v>0</v>
      </c>
      <c r="N524" s="13">
        <f t="shared" si="319"/>
        <v>3</v>
      </c>
      <c r="O524" s="13">
        <f t="shared" si="320"/>
        <v>3378.11</v>
      </c>
      <c r="P524" s="13">
        <f>SUMIF(SmtRes!AQ781:'SmtRes'!AQ782,"=1",SmtRes!DF781:'SmtRes'!DF782)</f>
        <v>0</v>
      </c>
      <c r="Q524" s="13">
        <f>SUMIF(SmtRes!AQ781:'SmtRes'!AQ782,"=1",SmtRes!DG781:'SmtRes'!DG782)</f>
        <v>0</v>
      </c>
      <c r="R524" s="13">
        <f>SUMIF(SmtRes!AQ781:'SmtRes'!AQ782,"=1",SmtRes!DH781:'SmtRes'!DH782)</f>
        <v>0</v>
      </c>
      <c r="S524" s="13">
        <f>SUMIF(SmtRes!AQ781:'SmtRes'!AQ782,"=1",SmtRes!DI781:'SmtRes'!DI782)</f>
        <v>3378.1099999999997</v>
      </c>
      <c r="T524" s="13">
        <f t="shared" si="321"/>
        <v>0</v>
      </c>
      <c r="U524" s="13">
        <f>SUMIF(SmtRes!AQ781:'SmtRes'!AQ782,"=1",SmtRes!CV781:'SmtRes'!CV782)</f>
        <v>2.952</v>
      </c>
      <c r="V524" s="13">
        <f>SUMIF(SmtRes!AQ781:'SmtRes'!AQ782,"=1",SmtRes!CW781:'SmtRes'!CW782)</f>
        <v>0</v>
      </c>
      <c r="W524" s="13">
        <f t="shared" si="322"/>
        <v>0</v>
      </c>
      <c r="X524" s="13">
        <f t="shared" si="323"/>
        <v>2499.8000000000002</v>
      </c>
      <c r="Y524" s="13">
        <f t="shared" si="324"/>
        <v>1216.1199999999999</v>
      </c>
      <c r="Z524" s="13"/>
      <c r="AA524" s="13">
        <v>91157899</v>
      </c>
      <c r="AB524" s="13">
        <f t="shared" si="325"/>
        <v>1126.03548</v>
      </c>
      <c r="AC524" s="13">
        <f t="shared" si="326"/>
        <v>0</v>
      </c>
      <c r="AD524" s="13">
        <f t="shared" si="327"/>
        <v>0</v>
      </c>
      <c r="AE524" s="13">
        <f t="shared" si="328"/>
        <v>0</v>
      </c>
      <c r="AF524" s="13">
        <f>ROUND((SUM(SmtRes!BT781:'SmtRes'!BT782)),6)</f>
        <v>1126.03548</v>
      </c>
      <c r="AG524" s="13">
        <f t="shared" si="329"/>
        <v>0</v>
      </c>
      <c r="AH524" s="13">
        <f>(SUM(SmtRes!BU781:'SmtRes'!BU782))</f>
        <v>0.98399999999999999</v>
      </c>
      <c r="AI524" s="13">
        <f t="shared" si="330"/>
        <v>0</v>
      </c>
      <c r="AJ524" s="13">
        <f t="shared" si="331"/>
        <v>0</v>
      </c>
      <c r="AK524" s="13">
        <v>938.36289999999997</v>
      </c>
      <c r="AL524" s="13">
        <v>0</v>
      </c>
      <c r="AM524" s="13">
        <v>0</v>
      </c>
      <c r="AN524" s="13">
        <v>0</v>
      </c>
      <c r="AO524" s="13">
        <v>938.36289999999997</v>
      </c>
      <c r="AP524" s="13">
        <v>0</v>
      </c>
      <c r="AQ524" s="13">
        <v>0.82</v>
      </c>
      <c r="AR524" s="13">
        <v>0</v>
      </c>
      <c r="AS524" s="13">
        <v>0</v>
      </c>
      <c r="AT524" s="13">
        <v>74</v>
      </c>
      <c r="AU524" s="13">
        <v>36</v>
      </c>
      <c r="AV524" s="13">
        <v>1</v>
      </c>
      <c r="AW524" s="13">
        <v>1</v>
      </c>
      <c r="AX524" s="13"/>
      <c r="AY524" s="13"/>
      <c r="AZ524" s="13">
        <v>1</v>
      </c>
      <c r="BA524" s="13">
        <v>1</v>
      </c>
      <c r="BB524" s="13">
        <v>1</v>
      </c>
      <c r="BC524" s="13">
        <v>1</v>
      </c>
      <c r="BD524" s="13" t="s">
        <v>3</v>
      </c>
      <c r="BE524" s="13" t="s">
        <v>3</v>
      </c>
      <c r="BF524" s="13" t="s">
        <v>3</v>
      </c>
      <c r="BG524" s="13" t="s">
        <v>3</v>
      </c>
      <c r="BH524" s="13">
        <v>0</v>
      </c>
      <c r="BI524" s="13">
        <v>4</v>
      </c>
      <c r="BJ524" s="13" t="s">
        <v>542</v>
      </c>
      <c r="BK524" s="13"/>
      <c r="BL524" s="13"/>
      <c r="BM524" s="13">
        <v>200001</v>
      </c>
      <c r="BN524" s="13">
        <v>0</v>
      </c>
      <c r="BO524" s="13" t="s">
        <v>3</v>
      </c>
      <c r="BP524" s="13">
        <v>0</v>
      </c>
      <c r="BQ524" s="13">
        <v>4</v>
      </c>
      <c r="BR524" s="13">
        <v>0</v>
      </c>
      <c r="BS524" s="13">
        <v>1</v>
      </c>
      <c r="BT524" s="13">
        <v>1</v>
      </c>
      <c r="BU524" s="13">
        <v>1</v>
      </c>
      <c r="BV524" s="13">
        <v>1</v>
      </c>
      <c r="BW524" s="13">
        <v>1</v>
      </c>
      <c r="BX524" s="13">
        <v>1</v>
      </c>
      <c r="BY524" s="13" t="s">
        <v>3</v>
      </c>
      <c r="BZ524" s="13">
        <v>74</v>
      </c>
      <c r="CA524" s="13">
        <v>36</v>
      </c>
      <c r="CB524" s="13" t="s">
        <v>3</v>
      </c>
      <c r="CC524" s="13"/>
      <c r="CD524" s="13"/>
      <c r="CE524" s="13">
        <v>0</v>
      </c>
      <c r="CF524" s="13">
        <v>0</v>
      </c>
      <c r="CG524" s="13">
        <v>0</v>
      </c>
      <c r="CH524" s="13">
        <v>3</v>
      </c>
      <c r="CI524" s="13">
        <v>0</v>
      </c>
      <c r="CJ524" s="13">
        <v>0</v>
      </c>
      <c r="CK524" s="13">
        <v>0</v>
      </c>
      <c r="CL524" s="13">
        <v>0</v>
      </c>
      <c r="CM524" s="13">
        <v>0</v>
      </c>
      <c r="CN524" s="14" t="s">
        <v>528</v>
      </c>
      <c r="CO524" s="13">
        <v>0</v>
      </c>
      <c r="CP524" s="13">
        <f t="shared" si="332"/>
        <v>3378.1099999999997</v>
      </c>
      <c r="CQ524" s="13">
        <f>SUMIF(SmtRes!AQ781:'SmtRes'!AQ782,"=1",SmtRes!AA781:'SmtRes'!AA782)</f>
        <v>0</v>
      </c>
      <c r="CR524" s="13">
        <f>SUMIF(SmtRes!AQ781:'SmtRes'!AQ782,"=1",SmtRes!AB781:'SmtRes'!AB782)</f>
        <v>0</v>
      </c>
      <c r="CS524" s="13">
        <f>SUMIF(SmtRes!AQ781:'SmtRes'!AQ782,"=1",SmtRes!AC781:'SmtRes'!AC782)</f>
        <v>0</v>
      </c>
      <c r="CT524" s="13">
        <f>SUMIF(SmtRes!AQ781:'SmtRes'!AQ782,"=1",SmtRes!AD781:'SmtRes'!AD782)</f>
        <v>2288.69</v>
      </c>
      <c r="CU524" s="13">
        <f t="shared" si="333"/>
        <v>0</v>
      </c>
      <c r="CV524" s="13">
        <f>SUMIF(SmtRes!AQ781:'SmtRes'!AQ782,"=1",SmtRes!BU781:'SmtRes'!BU782)</f>
        <v>0.98399999999999999</v>
      </c>
      <c r="CW524" s="13">
        <f>SUMIF(SmtRes!AQ781:'SmtRes'!AQ782,"=1",SmtRes!BV781:'SmtRes'!BV782)</f>
        <v>0</v>
      </c>
      <c r="CX524" s="13">
        <f t="shared" si="334"/>
        <v>0</v>
      </c>
      <c r="CY524" s="13">
        <f t="shared" si="335"/>
        <v>2499.8013999999998</v>
      </c>
      <c r="CZ524" s="13">
        <f t="shared" si="336"/>
        <v>1216.1196</v>
      </c>
      <c r="DA524" s="13"/>
      <c r="DB524" s="13">
        <v>94</v>
      </c>
      <c r="DC524" s="13" t="s">
        <v>3</v>
      </c>
      <c r="DD524" s="13" t="s">
        <v>3</v>
      </c>
      <c r="DE524" s="13" t="s">
        <v>529</v>
      </c>
      <c r="DF524" s="13" t="s">
        <v>529</v>
      </c>
      <c r="DG524" s="13" t="s">
        <v>529</v>
      </c>
      <c r="DH524" s="13" t="s">
        <v>3</v>
      </c>
      <c r="DI524" s="13" t="s">
        <v>529</v>
      </c>
      <c r="DJ524" s="13" t="s">
        <v>529</v>
      </c>
      <c r="DK524" s="13" t="s">
        <v>3</v>
      </c>
      <c r="DL524" s="13" t="s">
        <v>3</v>
      </c>
      <c r="DM524" s="13" t="s">
        <v>3</v>
      </c>
      <c r="DN524" s="13">
        <v>0</v>
      </c>
      <c r="DO524" s="13">
        <v>0</v>
      </c>
      <c r="DP524" s="13">
        <v>1</v>
      </c>
      <c r="DQ524" s="13">
        <v>1</v>
      </c>
      <c r="DR524" s="13"/>
      <c r="DS524" s="13"/>
      <c r="DT524" s="13"/>
      <c r="DU524" s="13">
        <v>1013</v>
      </c>
      <c r="DV524" s="13" t="s">
        <v>34</v>
      </c>
      <c r="DW524" s="13" t="s">
        <v>34</v>
      </c>
      <c r="DX524" s="13">
        <v>1</v>
      </c>
      <c r="DY524" s="13"/>
      <c r="DZ524" s="13" t="s">
        <v>3</v>
      </c>
      <c r="EA524" s="13" t="s">
        <v>3</v>
      </c>
      <c r="EB524" s="13" t="s">
        <v>3</v>
      </c>
      <c r="EC524" s="13" t="s">
        <v>3</v>
      </c>
      <c r="ED524" s="13"/>
      <c r="EE524" s="13">
        <v>87477010</v>
      </c>
      <c r="EF524" s="13">
        <v>4</v>
      </c>
      <c r="EG524" s="13" t="s">
        <v>530</v>
      </c>
      <c r="EH524" s="13">
        <v>83</v>
      </c>
      <c r="EI524" s="13" t="s">
        <v>530</v>
      </c>
      <c r="EJ524" s="13">
        <v>4</v>
      </c>
      <c r="EK524" s="13">
        <v>200001</v>
      </c>
      <c r="EL524" s="13" t="s">
        <v>531</v>
      </c>
      <c r="EM524" s="13" t="s">
        <v>532</v>
      </c>
      <c r="EN524" s="13"/>
      <c r="EO524" s="13" t="s">
        <v>533</v>
      </c>
      <c r="EP524" s="13"/>
      <c r="EQ524" s="13">
        <v>131072</v>
      </c>
      <c r="ER524" s="13">
        <v>0</v>
      </c>
      <c r="ES524" s="13">
        <v>0</v>
      </c>
      <c r="ET524" s="13">
        <v>0</v>
      </c>
      <c r="EU524" s="13">
        <v>0</v>
      </c>
      <c r="EV524" s="13">
        <v>0</v>
      </c>
      <c r="EW524" s="13">
        <v>0.82</v>
      </c>
      <c r="EX524" s="13">
        <v>0</v>
      </c>
      <c r="EY524" s="13">
        <v>0</v>
      </c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>
        <v>0</v>
      </c>
      <c r="FR524" s="13">
        <v>0</v>
      </c>
      <c r="FS524" s="13">
        <v>0</v>
      </c>
      <c r="FT524" s="13"/>
      <c r="FU524" s="13"/>
      <c r="FV524" s="13"/>
      <c r="FW524" s="13"/>
      <c r="FX524" s="13">
        <v>74</v>
      </c>
      <c r="FY524" s="13">
        <v>36</v>
      </c>
      <c r="FZ524" s="13"/>
      <c r="GA524" s="13" t="s">
        <v>3</v>
      </c>
      <c r="GB524" s="13"/>
      <c r="GC524" s="13"/>
      <c r="GD524" s="13">
        <v>1</v>
      </c>
      <c r="GE524" s="13"/>
      <c r="GF524" s="13">
        <v>-2068997918</v>
      </c>
      <c r="GG524" s="13">
        <v>2</v>
      </c>
      <c r="GH524" s="13">
        <v>1</v>
      </c>
      <c r="GI524" s="13">
        <v>-2</v>
      </c>
      <c r="GJ524" s="13">
        <v>0</v>
      </c>
      <c r="GK524" s="13">
        <v>0</v>
      </c>
      <c r="GL524" s="13">
        <f t="shared" si="337"/>
        <v>0</v>
      </c>
      <c r="GM524" s="13">
        <f t="shared" si="338"/>
        <v>7094.03</v>
      </c>
      <c r="GN524" s="13">
        <f t="shared" si="339"/>
        <v>0</v>
      </c>
      <c r="GO524" s="13">
        <f t="shared" si="340"/>
        <v>0</v>
      </c>
      <c r="GP524" s="13">
        <f t="shared" si="341"/>
        <v>7094.03</v>
      </c>
      <c r="GQ524" s="13"/>
      <c r="GR524" s="13">
        <v>0</v>
      </c>
      <c r="GS524" s="13">
        <v>3</v>
      </c>
      <c r="GT524" s="13">
        <v>0</v>
      </c>
      <c r="GU524" s="13" t="s">
        <v>3</v>
      </c>
      <c r="GV524" s="13">
        <f t="shared" si="342"/>
        <v>0</v>
      </c>
      <c r="GW524" s="13">
        <v>1</v>
      </c>
      <c r="GX524" s="13">
        <f t="shared" si="343"/>
        <v>0</v>
      </c>
      <c r="GY524" s="13"/>
      <c r="GZ524" s="13"/>
      <c r="HA524" s="13">
        <v>0</v>
      </c>
      <c r="HB524" s="13">
        <v>0</v>
      </c>
      <c r="HC524" s="13">
        <f t="shared" si="344"/>
        <v>0</v>
      </c>
      <c r="HD524" s="13"/>
      <c r="HE524" s="13" t="s">
        <v>3</v>
      </c>
      <c r="HF524" s="13" t="s">
        <v>3</v>
      </c>
      <c r="HG524" s="13"/>
      <c r="HH524" s="13"/>
      <c r="HI524" s="13"/>
      <c r="HJ524" s="13"/>
      <c r="HK524" s="13"/>
      <c r="HL524" s="13"/>
      <c r="HM524" s="13" t="s">
        <v>3</v>
      </c>
      <c r="HN524" s="13" t="s">
        <v>534</v>
      </c>
      <c r="HO524" s="13" t="s">
        <v>535</v>
      </c>
      <c r="HP524" s="13" t="s">
        <v>530</v>
      </c>
      <c r="HQ524" s="13" t="s">
        <v>530</v>
      </c>
      <c r="HR524" s="13"/>
      <c r="HS524" s="13">
        <v>0</v>
      </c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>
        <v>0</v>
      </c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</row>
    <row r="525" spans="1:255" ht="409.5" x14ac:dyDescent="0.2">
      <c r="A525" s="11">
        <v>17</v>
      </c>
      <c r="B525" s="11">
        <v>1</v>
      </c>
      <c r="C525" s="11">
        <f>ROW(SmtRes!A784)</f>
        <v>784</v>
      </c>
      <c r="D525" s="11">
        <f>ROW(EtalonRes!A992)</f>
        <v>992</v>
      </c>
      <c r="E525" s="11" t="s">
        <v>240</v>
      </c>
      <c r="F525" s="11" t="s">
        <v>543</v>
      </c>
      <c r="G525" s="11" t="s">
        <v>544</v>
      </c>
      <c r="H525" s="11" t="s">
        <v>34</v>
      </c>
      <c r="I525" s="11">
        <v>1</v>
      </c>
      <c r="J525" s="11">
        <v>0</v>
      </c>
      <c r="K525" s="11">
        <v>1</v>
      </c>
      <c r="L525" s="11">
        <v>1</v>
      </c>
      <c r="M525" s="11">
        <v>0</v>
      </c>
      <c r="N525" s="11">
        <f t="shared" si="319"/>
        <v>1</v>
      </c>
      <c r="O525" s="11">
        <f t="shared" si="320"/>
        <v>439.43</v>
      </c>
      <c r="P525" s="11">
        <f>SUMIF(SmtRes!AQ783:'SmtRes'!AQ784,"=1",SmtRes!DF783:'SmtRes'!DF784)</f>
        <v>0</v>
      </c>
      <c r="Q525" s="11">
        <f>SUMIF(SmtRes!AQ783:'SmtRes'!AQ784,"=1",SmtRes!DG783:'SmtRes'!DG784)</f>
        <v>0</v>
      </c>
      <c r="R525" s="11">
        <f>SUMIF(SmtRes!AQ783:'SmtRes'!AQ784,"=1",SmtRes!DH783:'SmtRes'!DH784)</f>
        <v>0</v>
      </c>
      <c r="S525" s="11">
        <f>SUMIF(SmtRes!AQ783:'SmtRes'!AQ784,"=1",SmtRes!DI783:'SmtRes'!DI784)</f>
        <v>439.43</v>
      </c>
      <c r="T525" s="11">
        <f t="shared" si="321"/>
        <v>0</v>
      </c>
      <c r="U525" s="11">
        <f>SUMIF(SmtRes!AQ783:'SmtRes'!AQ784,"=1",SmtRes!CV783:'SmtRes'!CV784)</f>
        <v>0.38400000000000001</v>
      </c>
      <c r="V525" s="11">
        <f>SUMIF(SmtRes!AQ783:'SmtRes'!AQ784,"=1",SmtRes!CW783:'SmtRes'!CW784)</f>
        <v>0</v>
      </c>
      <c r="W525" s="11">
        <f t="shared" si="322"/>
        <v>0</v>
      </c>
      <c r="X525" s="11">
        <f t="shared" si="323"/>
        <v>325.18</v>
      </c>
      <c r="Y525" s="11">
        <f t="shared" si="324"/>
        <v>158.19</v>
      </c>
      <c r="Z525" s="11"/>
      <c r="AA525" s="11">
        <v>91157964</v>
      </c>
      <c r="AB525" s="11">
        <f t="shared" si="325"/>
        <v>439.42847999999998</v>
      </c>
      <c r="AC525" s="11">
        <f t="shared" si="326"/>
        <v>0</v>
      </c>
      <c r="AD525" s="11">
        <f t="shared" si="327"/>
        <v>0</v>
      </c>
      <c r="AE525" s="11">
        <f t="shared" si="328"/>
        <v>0</v>
      </c>
      <c r="AF525" s="11">
        <f>ROUND((SUM(SmtRes!BT783:'SmtRes'!BT784)),6)</f>
        <v>439.42847999999998</v>
      </c>
      <c r="AG525" s="11">
        <f t="shared" si="329"/>
        <v>0</v>
      </c>
      <c r="AH525" s="11">
        <f>(SUM(SmtRes!BU783:'SmtRes'!BU784))</f>
        <v>0.38400000000000001</v>
      </c>
      <c r="AI525" s="11">
        <f t="shared" si="330"/>
        <v>0</v>
      </c>
      <c r="AJ525" s="11">
        <f t="shared" si="331"/>
        <v>0</v>
      </c>
      <c r="AK525" s="11">
        <v>366.19040000000001</v>
      </c>
      <c r="AL525" s="11">
        <v>0</v>
      </c>
      <c r="AM525" s="11">
        <v>0</v>
      </c>
      <c r="AN525" s="11">
        <v>0</v>
      </c>
      <c r="AO525" s="11">
        <v>366.19040000000001</v>
      </c>
      <c r="AP525" s="11">
        <v>0</v>
      </c>
      <c r="AQ525" s="11">
        <v>0.32</v>
      </c>
      <c r="AR525" s="11">
        <v>0</v>
      </c>
      <c r="AS525" s="11">
        <v>0</v>
      </c>
      <c r="AT525" s="11">
        <v>74</v>
      </c>
      <c r="AU525" s="11">
        <v>36</v>
      </c>
      <c r="AV525" s="11">
        <v>1</v>
      </c>
      <c r="AW525" s="11">
        <v>1</v>
      </c>
      <c r="AX525" s="11"/>
      <c r="AY525" s="11"/>
      <c r="AZ525" s="11">
        <v>1</v>
      </c>
      <c r="BA525" s="11">
        <v>1</v>
      </c>
      <c r="BB525" s="11">
        <v>1</v>
      </c>
      <c r="BC525" s="11">
        <v>1</v>
      </c>
      <c r="BD525" s="11" t="s">
        <v>3</v>
      </c>
      <c r="BE525" s="11" t="s">
        <v>3</v>
      </c>
      <c r="BF525" s="11" t="s">
        <v>3</v>
      </c>
      <c r="BG525" s="11" t="s">
        <v>3</v>
      </c>
      <c r="BH525" s="11">
        <v>0</v>
      </c>
      <c r="BI525" s="11">
        <v>4</v>
      </c>
      <c r="BJ525" s="11" t="s">
        <v>545</v>
      </c>
      <c r="BK525" s="11"/>
      <c r="BL525" s="11"/>
      <c r="BM525" s="11">
        <v>200001</v>
      </c>
      <c r="BN525" s="11">
        <v>0</v>
      </c>
      <c r="BO525" s="11" t="s">
        <v>3</v>
      </c>
      <c r="BP525" s="11">
        <v>0</v>
      </c>
      <c r="BQ525" s="11">
        <v>4</v>
      </c>
      <c r="BR525" s="11">
        <v>0</v>
      </c>
      <c r="BS525" s="11">
        <v>1</v>
      </c>
      <c r="BT525" s="11">
        <v>1</v>
      </c>
      <c r="BU525" s="11">
        <v>1</v>
      </c>
      <c r="BV525" s="11">
        <v>1</v>
      </c>
      <c r="BW525" s="11">
        <v>1</v>
      </c>
      <c r="BX525" s="11">
        <v>1</v>
      </c>
      <c r="BY525" s="11" t="s">
        <v>3</v>
      </c>
      <c r="BZ525" s="11">
        <v>74</v>
      </c>
      <c r="CA525" s="11">
        <v>36</v>
      </c>
      <c r="CB525" s="11" t="s">
        <v>3</v>
      </c>
      <c r="CC525" s="11"/>
      <c r="CD525" s="11"/>
      <c r="CE525" s="11">
        <v>0</v>
      </c>
      <c r="CF525" s="11">
        <v>0</v>
      </c>
      <c r="CG525" s="11">
        <v>0</v>
      </c>
      <c r="CH525" s="11">
        <v>4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2" t="s">
        <v>528</v>
      </c>
      <c r="CO525" s="11">
        <v>0</v>
      </c>
      <c r="CP525" s="11">
        <f t="shared" si="332"/>
        <v>439.43</v>
      </c>
      <c r="CQ525" s="11">
        <f>SUMIF(SmtRes!AQ783:'SmtRes'!AQ784,"=1",SmtRes!AA783:'SmtRes'!AA784)</f>
        <v>0</v>
      </c>
      <c r="CR525" s="11">
        <f>SUMIF(SmtRes!AQ783:'SmtRes'!AQ784,"=1",SmtRes!AB783:'SmtRes'!AB784)</f>
        <v>0</v>
      </c>
      <c r="CS525" s="11">
        <f>SUMIF(SmtRes!AQ783:'SmtRes'!AQ784,"=1",SmtRes!AC783:'SmtRes'!AC784)</f>
        <v>0</v>
      </c>
      <c r="CT525" s="11">
        <f>SUMIF(SmtRes!AQ783:'SmtRes'!AQ784,"=1",SmtRes!AD783:'SmtRes'!AD784)</f>
        <v>2288.69</v>
      </c>
      <c r="CU525" s="11">
        <f t="shared" si="333"/>
        <v>0</v>
      </c>
      <c r="CV525" s="11">
        <f>SUMIF(SmtRes!AQ783:'SmtRes'!AQ784,"=1",SmtRes!BU783:'SmtRes'!BU784)</f>
        <v>0.38400000000000001</v>
      </c>
      <c r="CW525" s="11">
        <f>SUMIF(SmtRes!AQ783:'SmtRes'!AQ784,"=1",SmtRes!BV783:'SmtRes'!BV784)</f>
        <v>0</v>
      </c>
      <c r="CX525" s="11">
        <f t="shared" si="334"/>
        <v>0</v>
      </c>
      <c r="CY525" s="11">
        <f t="shared" si="335"/>
        <v>325.1782</v>
      </c>
      <c r="CZ525" s="11">
        <f t="shared" si="336"/>
        <v>158.19479999999999</v>
      </c>
      <c r="DA525" s="11"/>
      <c r="DB525" s="11">
        <v>95</v>
      </c>
      <c r="DC525" s="11" t="s">
        <v>3</v>
      </c>
      <c r="DD525" s="11" t="s">
        <v>3</v>
      </c>
      <c r="DE525" s="11" t="s">
        <v>529</v>
      </c>
      <c r="DF525" s="11" t="s">
        <v>529</v>
      </c>
      <c r="DG525" s="11" t="s">
        <v>529</v>
      </c>
      <c r="DH525" s="11" t="s">
        <v>3</v>
      </c>
      <c r="DI525" s="11" t="s">
        <v>529</v>
      </c>
      <c r="DJ525" s="11" t="s">
        <v>529</v>
      </c>
      <c r="DK525" s="11" t="s">
        <v>3</v>
      </c>
      <c r="DL525" s="11" t="s">
        <v>3</v>
      </c>
      <c r="DM525" s="11" t="s">
        <v>3</v>
      </c>
      <c r="DN525" s="11">
        <v>0</v>
      </c>
      <c r="DO525" s="11">
        <v>0</v>
      </c>
      <c r="DP525" s="11">
        <v>1</v>
      </c>
      <c r="DQ525" s="11">
        <v>1</v>
      </c>
      <c r="DR525" s="11"/>
      <c r="DS525" s="11"/>
      <c r="DT525" s="11"/>
      <c r="DU525" s="11">
        <v>1013</v>
      </c>
      <c r="DV525" s="11" t="s">
        <v>34</v>
      </c>
      <c r="DW525" s="11" t="s">
        <v>34</v>
      </c>
      <c r="DX525" s="11">
        <v>1</v>
      </c>
      <c r="DY525" s="11"/>
      <c r="DZ525" s="11" t="s">
        <v>3</v>
      </c>
      <c r="EA525" s="11" t="s">
        <v>3</v>
      </c>
      <c r="EB525" s="11" t="s">
        <v>3</v>
      </c>
      <c r="EC525" s="11" t="s">
        <v>3</v>
      </c>
      <c r="ED525" s="11"/>
      <c r="EE525" s="11">
        <v>87477010</v>
      </c>
      <c r="EF525" s="11">
        <v>4</v>
      </c>
      <c r="EG525" s="11" t="s">
        <v>530</v>
      </c>
      <c r="EH525" s="11">
        <v>83</v>
      </c>
      <c r="EI525" s="11" t="s">
        <v>530</v>
      </c>
      <c r="EJ525" s="11">
        <v>4</v>
      </c>
      <c r="EK525" s="11">
        <v>200001</v>
      </c>
      <c r="EL525" s="11" t="s">
        <v>531</v>
      </c>
      <c r="EM525" s="11" t="s">
        <v>532</v>
      </c>
      <c r="EN525" s="11"/>
      <c r="EO525" s="11" t="s">
        <v>533</v>
      </c>
      <c r="EP525" s="11"/>
      <c r="EQ525" s="11">
        <v>131072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0.32</v>
      </c>
      <c r="EX525" s="11">
        <v>0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>
        <v>0</v>
      </c>
      <c r="FR525" s="11">
        <v>0</v>
      </c>
      <c r="FS525" s="11">
        <v>0</v>
      </c>
      <c r="FT525" s="11"/>
      <c r="FU525" s="11"/>
      <c r="FV525" s="11"/>
      <c r="FW525" s="11"/>
      <c r="FX525" s="11">
        <v>74</v>
      </c>
      <c r="FY525" s="11">
        <v>36</v>
      </c>
      <c r="FZ525" s="11"/>
      <c r="GA525" s="11" t="s">
        <v>3</v>
      </c>
      <c r="GB525" s="11"/>
      <c r="GC525" s="11"/>
      <c r="GD525" s="11">
        <v>1</v>
      </c>
      <c r="GE525" s="11"/>
      <c r="GF525" s="11">
        <v>1827477521</v>
      </c>
      <c r="GG525" s="11">
        <v>2</v>
      </c>
      <c r="GH525" s="11">
        <v>1</v>
      </c>
      <c r="GI525" s="11">
        <v>-2</v>
      </c>
      <c r="GJ525" s="11">
        <v>0</v>
      </c>
      <c r="GK525" s="11">
        <v>0</v>
      </c>
      <c r="GL525" s="11">
        <f t="shared" si="337"/>
        <v>0</v>
      </c>
      <c r="GM525" s="11">
        <f t="shared" si="338"/>
        <v>922.8</v>
      </c>
      <c r="GN525" s="11">
        <f t="shared" si="339"/>
        <v>0</v>
      </c>
      <c r="GO525" s="11">
        <f t="shared" si="340"/>
        <v>0</v>
      </c>
      <c r="GP525" s="11">
        <f t="shared" si="341"/>
        <v>922.8</v>
      </c>
      <c r="GQ525" s="11"/>
      <c r="GR525" s="11">
        <v>0</v>
      </c>
      <c r="GS525" s="11">
        <v>3</v>
      </c>
      <c r="GT525" s="11">
        <v>0</v>
      </c>
      <c r="GU525" s="11" t="s">
        <v>3</v>
      </c>
      <c r="GV525" s="11">
        <f t="shared" si="342"/>
        <v>0</v>
      </c>
      <c r="GW525" s="11">
        <v>1</v>
      </c>
      <c r="GX525" s="11">
        <f t="shared" si="343"/>
        <v>0</v>
      </c>
      <c r="GY525" s="11"/>
      <c r="GZ525" s="11"/>
      <c r="HA525" s="11">
        <v>0</v>
      </c>
      <c r="HB525" s="11">
        <v>0</v>
      </c>
      <c r="HC525" s="11">
        <f t="shared" si="344"/>
        <v>0</v>
      </c>
      <c r="HD525" s="11"/>
      <c r="HE525" s="11" t="s">
        <v>3</v>
      </c>
      <c r="HF525" s="11" t="s">
        <v>3</v>
      </c>
      <c r="HG525" s="11"/>
      <c r="HH525" s="11"/>
      <c r="HI525" s="11"/>
      <c r="HJ525" s="11"/>
      <c r="HK525" s="11"/>
      <c r="HL525" s="11"/>
      <c r="HM525" s="11" t="s">
        <v>3</v>
      </c>
      <c r="HN525" s="11" t="s">
        <v>534</v>
      </c>
      <c r="HO525" s="11" t="s">
        <v>535</v>
      </c>
      <c r="HP525" s="11" t="s">
        <v>530</v>
      </c>
      <c r="HQ525" s="11" t="s">
        <v>530</v>
      </c>
      <c r="HR525" s="11"/>
      <c r="HS525" s="11">
        <v>0</v>
      </c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>
        <v>0</v>
      </c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</row>
    <row r="526" spans="1:255" ht="409.5" x14ac:dyDescent="0.2">
      <c r="A526" s="13">
        <v>17</v>
      </c>
      <c r="B526" s="13">
        <v>1</v>
      </c>
      <c r="C526" s="13">
        <f>ROW(SmtRes!A786)</f>
        <v>786</v>
      </c>
      <c r="D526" s="13">
        <f>ROW(EtalonRes!A994)</f>
        <v>994</v>
      </c>
      <c r="E526" s="13" t="s">
        <v>240</v>
      </c>
      <c r="F526" s="13" t="s">
        <v>543</v>
      </c>
      <c r="G526" s="13" t="s">
        <v>544</v>
      </c>
      <c r="H526" s="13" t="s">
        <v>34</v>
      </c>
      <c r="I526" s="13">
        <v>1</v>
      </c>
      <c r="J526" s="13">
        <v>0</v>
      </c>
      <c r="K526" s="13">
        <v>1</v>
      </c>
      <c r="L526" s="13">
        <v>1</v>
      </c>
      <c r="M526" s="13">
        <v>0</v>
      </c>
      <c r="N526" s="13">
        <f t="shared" si="319"/>
        <v>1</v>
      </c>
      <c r="O526" s="13">
        <f t="shared" si="320"/>
        <v>439.43</v>
      </c>
      <c r="P526" s="13">
        <f>SUMIF(SmtRes!AQ785:'SmtRes'!AQ786,"=1",SmtRes!DF785:'SmtRes'!DF786)</f>
        <v>0</v>
      </c>
      <c r="Q526" s="13">
        <f>SUMIF(SmtRes!AQ785:'SmtRes'!AQ786,"=1",SmtRes!DG785:'SmtRes'!DG786)</f>
        <v>0</v>
      </c>
      <c r="R526" s="13">
        <f>SUMIF(SmtRes!AQ785:'SmtRes'!AQ786,"=1",SmtRes!DH785:'SmtRes'!DH786)</f>
        <v>0</v>
      </c>
      <c r="S526" s="13">
        <f>SUMIF(SmtRes!AQ785:'SmtRes'!AQ786,"=1",SmtRes!DI785:'SmtRes'!DI786)</f>
        <v>439.43</v>
      </c>
      <c r="T526" s="13">
        <f t="shared" si="321"/>
        <v>0</v>
      </c>
      <c r="U526" s="13">
        <f>SUMIF(SmtRes!AQ785:'SmtRes'!AQ786,"=1",SmtRes!CV785:'SmtRes'!CV786)</f>
        <v>0.38400000000000001</v>
      </c>
      <c r="V526" s="13">
        <f>SUMIF(SmtRes!AQ785:'SmtRes'!AQ786,"=1",SmtRes!CW785:'SmtRes'!CW786)</f>
        <v>0</v>
      </c>
      <c r="W526" s="13">
        <f t="shared" si="322"/>
        <v>0</v>
      </c>
      <c r="X526" s="13">
        <f t="shared" si="323"/>
        <v>325.18</v>
      </c>
      <c r="Y526" s="13">
        <f t="shared" si="324"/>
        <v>158.19</v>
      </c>
      <c r="Z526" s="13"/>
      <c r="AA526" s="13">
        <v>91157899</v>
      </c>
      <c r="AB526" s="13">
        <f t="shared" si="325"/>
        <v>439.42847999999998</v>
      </c>
      <c r="AC526" s="13">
        <f t="shared" si="326"/>
        <v>0</v>
      </c>
      <c r="AD526" s="13">
        <f t="shared" si="327"/>
        <v>0</v>
      </c>
      <c r="AE526" s="13">
        <f t="shared" si="328"/>
        <v>0</v>
      </c>
      <c r="AF526" s="13">
        <f>ROUND((SUM(SmtRes!BT785:'SmtRes'!BT786)),6)</f>
        <v>439.42847999999998</v>
      </c>
      <c r="AG526" s="13">
        <f t="shared" si="329"/>
        <v>0</v>
      </c>
      <c r="AH526" s="13">
        <f>(SUM(SmtRes!BU785:'SmtRes'!BU786))</f>
        <v>0.38400000000000001</v>
      </c>
      <c r="AI526" s="13">
        <f t="shared" si="330"/>
        <v>0</v>
      </c>
      <c r="AJ526" s="13">
        <f t="shared" si="331"/>
        <v>0</v>
      </c>
      <c r="AK526" s="13">
        <v>366.19040000000001</v>
      </c>
      <c r="AL526" s="13">
        <v>0</v>
      </c>
      <c r="AM526" s="13">
        <v>0</v>
      </c>
      <c r="AN526" s="13">
        <v>0</v>
      </c>
      <c r="AO526" s="13">
        <v>366.19040000000001</v>
      </c>
      <c r="AP526" s="13">
        <v>0</v>
      </c>
      <c r="AQ526" s="13">
        <v>0.32</v>
      </c>
      <c r="AR526" s="13">
        <v>0</v>
      </c>
      <c r="AS526" s="13">
        <v>0</v>
      </c>
      <c r="AT526" s="13">
        <v>74</v>
      </c>
      <c r="AU526" s="13">
        <v>36</v>
      </c>
      <c r="AV526" s="13">
        <v>1</v>
      </c>
      <c r="AW526" s="13">
        <v>1</v>
      </c>
      <c r="AX526" s="13"/>
      <c r="AY526" s="13"/>
      <c r="AZ526" s="13">
        <v>1</v>
      </c>
      <c r="BA526" s="13">
        <v>1</v>
      </c>
      <c r="BB526" s="13">
        <v>1</v>
      </c>
      <c r="BC526" s="13">
        <v>1</v>
      </c>
      <c r="BD526" s="13" t="s">
        <v>3</v>
      </c>
      <c r="BE526" s="13" t="s">
        <v>3</v>
      </c>
      <c r="BF526" s="13" t="s">
        <v>3</v>
      </c>
      <c r="BG526" s="13" t="s">
        <v>3</v>
      </c>
      <c r="BH526" s="13">
        <v>0</v>
      </c>
      <c r="BI526" s="13">
        <v>4</v>
      </c>
      <c r="BJ526" s="13" t="s">
        <v>545</v>
      </c>
      <c r="BK526" s="13"/>
      <c r="BL526" s="13"/>
      <c r="BM526" s="13">
        <v>200001</v>
      </c>
      <c r="BN526" s="13">
        <v>0</v>
      </c>
      <c r="BO526" s="13" t="s">
        <v>3</v>
      </c>
      <c r="BP526" s="13">
        <v>0</v>
      </c>
      <c r="BQ526" s="13">
        <v>4</v>
      </c>
      <c r="BR526" s="13">
        <v>0</v>
      </c>
      <c r="BS526" s="13">
        <v>1</v>
      </c>
      <c r="BT526" s="13">
        <v>1</v>
      </c>
      <c r="BU526" s="13">
        <v>1</v>
      </c>
      <c r="BV526" s="13">
        <v>1</v>
      </c>
      <c r="BW526" s="13">
        <v>1</v>
      </c>
      <c r="BX526" s="13">
        <v>1</v>
      </c>
      <c r="BY526" s="13" t="s">
        <v>3</v>
      </c>
      <c r="BZ526" s="13">
        <v>74</v>
      </c>
      <c r="CA526" s="13">
        <v>36</v>
      </c>
      <c r="CB526" s="13" t="s">
        <v>3</v>
      </c>
      <c r="CC526" s="13"/>
      <c r="CD526" s="13"/>
      <c r="CE526" s="13">
        <v>0</v>
      </c>
      <c r="CF526" s="13">
        <v>0</v>
      </c>
      <c r="CG526" s="13">
        <v>0</v>
      </c>
      <c r="CH526" s="13">
        <v>4</v>
      </c>
      <c r="CI526" s="13">
        <v>0</v>
      </c>
      <c r="CJ526" s="13">
        <v>0</v>
      </c>
      <c r="CK526" s="13">
        <v>0</v>
      </c>
      <c r="CL526" s="13">
        <v>0</v>
      </c>
      <c r="CM526" s="13">
        <v>0</v>
      </c>
      <c r="CN526" s="14" t="s">
        <v>528</v>
      </c>
      <c r="CO526" s="13">
        <v>0</v>
      </c>
      <c r="CP526" s="13">
        <f t="shared" si="332"/>
        <v>439.43</v>
      </c>
      <c r="CQ526" s="13">
        <f>SUMIF(SmtRes!AQ785:'SmtRes'!AQ786,"=1",SmtRes!AA785:'SmtRes'!AA786)</f>
        <v>0</v>
      </c>
      <c r="CR526" s="13">
        <f>SUMIF(SmtRes!AQ785:'SmtRes'!AQ786,"=1",SmtRes!AB785:'SmtRes'!AB786)</f>
        <v>0</v>
      </c>
      <c r="CS526" s="13">
        <f>SUMIF(SmtRes!AQ785:'SmtRes'!AQ786,"=1",SmtRes!AC785:'SmtRes'!AC786)</f>
        <v>0</v>
      </c>
      <c r="CT526" s="13">
        <f>SUMIF(SmtRes!AQ785:'SmtRes'!AQ786,"=1",SmtRes!AD785:'SmtRes'!AD786)</f>
        <v>2288.69</v>
      </c>
      <c r="CU526" s="13">
        <f t="shared" si="333"/>
        <v>0</v>
      </c>
      <c r="CV526" s="13">
        <f>SUMIF(SmtRes!AQ785:'SmtRes'!AQ786,"=1",SmtRes!BU785:'SmtRes'!BU786)</f>
        <v>0.38400000000000001</v>
      </c>
      <c r="CW526" s="13">
        <f>SUMIF(SmtRes!AQ785:'SmtRes'!AQ786,"=1",SmtRes!BV785:'SmtRes'!BV786)</f>
        <v>0</v>
      </c>
      <c r="CX526" s="13">
        <f t="shared" si="334"/>
        <v>0</v>
      </c>
      <c r="CY526" s="13">
        <f t="shared" si="335"/>
        <v>325.1782</v>
      </c>
      <c r="CZ526" s="13">
        <f t="shared" si="336"/>
        <v>158.19479999999999</v>
      </c>
      <c r="DA526" s="13"/>
      <c r="DB526" s="13">
        <v>96</v>
      </c>
      <c r="DC526" s="13" t="s">
        <v>3</v>
      </c>
      <c r="DD526" s="13" t="s">
        <v>3</v>
      </c>
      <c r="DE526" s="13" t="s">
        <v>529</v>
      </c>
      <c r="DF526" s="13" t="s">
        <v>529</v>
      </c>
      <c r="DG526" s="13" t="s">
        <v>529</v>
      </c>
      <c r="DH526" s="13" t="s">
        <v>3</v>
      </c>
      <c r="DI526" s="13" t="s">
        <v>529</v>
      </c>
      <c r="DJ526" s="13" t="s">
        <v>529</v>
      </c>
      <c r="DK526" s="13" t="s">
        <v>3</v>
      </c>
      <c r="DL526" s="13" t="s">
        <v>3</v>
      </c>
      <c r="DM526" s="13" t="s">
        <v>3</v>
      </c>
      <c r="DN526" s="13">
        <v>0</v>
      </c>
      <c r="DO526" s="13">
        <v>0</v>
      </c>
      <c r="DP526" s="13">
        <v>1</v>
      </c>
      <c r="DQ526" s="13">
        <v>1</v>
      </c>
      <c r="DR526" s="13"/>
      <c r="DS526" s="13"/>
      <c r="DT526" s="13"/>
      <c r="DU526" s="13">
        <v>1013</v>
      </c>
      <c r="DV526" s="13" t="s">
        <v>34</v>
      </c>
      <c r="DW526" s="13" t="s">
        <v>34</v>
      </c>
      <c r="DX526" s="13">
        <v>1</v>
      </c>
      <c r="DY526" s="13"/>
      <c r="DZ526" s="13" t="s">
        <v>3</v>
      </c>
      <c r="EA526" s="13" t="s">
        <v>3</v>
      </c>
      <c r="EB526" s="13" t="s">
        <v>3</v>
      </c>
      <c r="EC526" s="13" t="s">
        <v>3</v>
      </c>
      <c r="ED526" s="13"/>
      <c r="EE526" s="13">
        <v>87477010</v>
      </c>
      <c r="EF526" s="13">
        <v>4</v>
      </c>
      <c r="EG526" s="13" t="s">
        <v>530</v>
      </c>
      <c r="EH526" s="13">
        <v>83</v>
      </c>
      <c r="EI526" s="13" t="s">
        <v>530</v>
      </c>
      <c r="EJ526" s="13">
        <v>4</v>
      </c>
      <c r="EK526" s="13">
        <v>200001</v>
      </c>
      <c r="EL526" s="13" t="s">
        <v>531</v>
      </c>
      <c r="EM526" s="13" t="s">
        <v>532</v>
      </c>
      <c r="EN526" s="13"/>
      <c r="EO526" s="13" t="s">
        <v>533</v>
      </c>
      <c r="EP526" s="13"/>
      <c r="EQ526" s="13">
        <v>131072</v>
      </c>
      <c r="ER526" s="13">
        <v>0</v>
      </c>
      <c r="ES526" s="13">
        <v>0</v>
      </c>
      <c r="ET526" s="13">
        <v>0</v>
      </c>
      <c r="EU526" s="13">
        <v>0</v>
      </c>
      <c r="EV526" s="13">
        <v>0</v>
      </c>
      <c r="EW526" s="13">
        <v>0.32</v>
      </c>
      <c r="EX526" s="13">
        <v>0</v>
      </c>
      <c r="EY526" s="13">
        <v>0</v>
      </c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>
        <v>0</v>
      </c>
      <c r="FR526" s="13">
        <v>0</v>
      </c>
      <c r="FS526" s="13">
        <v>0</v>
      </c>
      <c r="FT526" s="13"/>
      <c r="FU526" s="13"/>
      <c r="FV526" s="13"/>
      <c r="FW526" s="13"/>
      <c r="FX526" s="13">
        <v>74</v>
      </c>
      <c r="FY526" s="13">
        <v>36</v>
      </c>
      <c r="FZ526" s="13"/>
      <c r="GA526" s="13" t="s">
        <v>3</v>
      </c>
      <c r="GB526" s="13"/>
      <c r="GC526" s="13"/>
      <c r="GD526" s="13">
        <v>1</v>
      </c>
      <c r="GE526" s="13"/>
      <c r="GF526" s="13">
        <v>1827477521</v>
      </c>
      <c r="GG526" s="13">
        <v>2</v>
      </c>
      <c r="GH526" s="13">
        <v>1</v>
      </c>
      <c r="GI526" s="13">
        <v>-2</v>
      </c>
      <c r="GJ526" s="13">
        <v>0</v>
      </c>
      <c r="GK526" s="13">
        <v>0</v>
      </c>
      <c r="GL526" s="13">
        <f t="shared" si="337"/>
        <v>0</v>
      </c>
      <c r="GM526" s="13">
        <f t="shared" si="338"/>
        <v>922.8</v>
      </c>
      <c r="GN526" s="13">
        <f t="shared" si="339"/>
        <v>0</v>
      </c>
      <c r="GO526" s="13">
        <f t="shared" si="340"/>
        <v>0</v>
      </c>
      <c r="GP526" s="13">
        <f t="shared" si="341"/>
        <v>922.8</v>
      </c>
      <c r="GQ526" s="13"/>
      <c r="GR526" s="13">
        <v>0</v>
      </c>
      <c r="GS526" s="13">
        <v>3</v>
      </c>
      <c r="GT526" s="13">
        <v>0</v>
      </c>
      <c r="GU526" s="13" t="s">
        <v>3</v>
      </c>
      <c r="GV526" s="13">
        <f t="shared" si="342"/>
        <v>0</v>
      </c>
      <c r="GW526" s="13">
        <v>1</v>
      </c>
      <c r="GX526" s="13">
        <f t="shared" si="343"/>
        <v>0</v>
      </c>
      <c r="GY526" s="13"/>
      <c r="GZ526" s="13"/>
      <c r="HA526" s="13">
        <v>0</v>
      </c>
      <c r="HB526" s="13">
        <v>0</v>
      </c>
      <c r="HC526" s="13">
        <f t="shared" si="344"/>
        <v>0</v>
      </c>
      <c r="HD526" s="13"/>
      <c r="HE526" s="13" t="s">
        <v>3</v>
      </c>
      <c r="HF526" s="13" t="s">
        <v>3</v>
      </c>
      <c r="HG526" s="13"/>
      <c r="HH526" s="13"/>
      <c r="HI526" s="13"/>
      <c r="HJ526" s="13"/>
      <c r="HK526" s="13"/>
      <c r="HL526" s="13"/>
      <c r="HM526" s="13" t="s">
        <v>3</v>
      </c>
      <c r="HN526" s="13" t="s">
        <v>534</v>
      </c>
      <c r="HO526" s="13" t="s">
        <v>535</v>
      </c>
      <c r="HP526" s="13" t="s">
        <v>530</v>
      </c>
      <c r="HQ526" s="13" t="s">
        <v>530</v>
      </c>
      <c r="HR526" s="13"/>
      <c r="HS526" s="13">
        <v>0</v>
      </c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>
        <v>0</v>
      </c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</row>
    <row r="527" spans="1:255" ht="409.5" x14ac:dyDescent="0.2">
      <c r="A527" s="11">
        <v>17</v>
      </c>
      <c r="B527" s="11">
        <v>1</v>
      </c>
      <c r="C527" s="11">
        <f>ROW(SmtRes!A788)</f>
        <v>788</v>
      </c>
      <c r="D527" s="11">
        <f>ROW(EtalonRes!A996)</f>
        <v>996</v>
      </c>
      <c r="E527" s="11" t="s">
        <v>246</v>
      </c>
      <c r="F527" s="11" t="s">
        <v>546</v>
      </c>
      <c r="G527" s="11" t="s">
        <v>547</v>
      </c>
      <c r="H527" s="11" t="s">
        <v>34</v>
      </c>
      <c r="I527" s="11">
        <v>1</v>
      </c>
      <c r="J527" s="11">
        <v>0</v>
      </c>
      <c r="K527" s="11">
        <v>1</v>
      </c>
      <c r="L527" s="11">
        <v>1</v>
      </c>
      <c r="M527" s="11">
        <v>0</v>
      </c>
      <c r="N527" s="11">
        <f t="shared" si="319"/>
        <v>1</v>
      </c>
      <c r="O527" s="11">
        <f t="shared" si="320"/>
        <v>1373.21</v>
      </c>
      <c r="P527" s="11">
        <f>SUMIF(SmtRes!AQ787:'SmtRes'!AQ788,"=1",SmtRes!DF787:'SmtRes'!DF788)</f>
        <v>0</v>
      </c>
      <c r="Q527" s="11">
        <f>SUMIF(SmtRes!AQ787:'SmtRes'!AQ788,"=1",SmtRes!DG787:'SmtRes'!DG788)</f>
        <v>0</v>
      </c>
      <c r="R527" s="11">
        <f>SUMIF(SmtRes!AQ787:'SmtRes'!AQ788,"=1",SmtRes!DH787:'SmtRes'!DH788)</f>
        <v>0</v>
      </c>
      <c r="S527" s="11">
        <f>SUMIF(SmtRes!AQ787:'SmtRes'!AQ788,"=1",SmtRes!DI787:'SmtRes'!DI788)</f>
        <v>1373.21</v>
      </c>
      <c r="T527" s="11">
        <f t="shared" si="321"/>
        <v>0</v>
      </c>
      <c r="U527" s="11">
        <f>SUMIF(SmtRes!AQ787:'SmtRes'!AQ788,"=1",SmtRes!CV787:'SmtRes'!CV788)</f>
        <v>1.2</v>
      </c>
      <c r="V527" s="11">
        <f>SUMIF(SmtRes!AQ787:'SmtRes'!AQ788,"=1",SmtRes!CW787:'SmtRes'!CW788)</f>
        <v>0</v>
      </c>
      <c r="W527" s="11">
        <f t="shared" si="322"/>
        <v>0</v>
      </c>
      <c r="X527" s="11">
        <f t="shared" si="323"/>
        <v>1016.18</v>
      </c>
      <c r="Y527" s="11">
        <f t="shared" si="324"/>
        <v>494.36</v>
      </c>
      <c r="Z527" s="11"/>
      <c r="AA527" s="11">
        <v>91157964</v>
      </c>
      <c r="AB527" s="11">
        <f t="shared" si="325"/>
        <v>1373.2139999999999</v>
      </c>
      <c r="AC527" s="11">
        <f t="shared" si="326"/>
        <v>0</v>
      </c>
      <c r="AD527" s="11">
        <f t="shared" si="327"/>
        <v>0</v>
      </c>
      <c r="AE527" s="11">
        <f t="shared" si="328"/>
        <v>0</v>
      </c>
      <c r="AF527" s="11">
        <f>ROUND((SUM(SmtRes!BT787:'SmtRes'!BT788)),6)</f>
        <v>1373.2139999999999</v>
      </c>
      <c r="AG527" s="11">
        <f t="shared" si="329"/>
        <v>0</v>
      </c>
      <c r="AH527" s="11">
        <f>(SUM(SmtRes!BU787:'SmtRes'!BU788))</f>
        <v>1.2</v>
      </c>
      <c r="AI527" s="11">
        <f t="shared" si="330"/>
        <v>0</v>
      </c>
      <c r="AJ527" s="11">
        <f t="shared" si="331"/>
        <v>0</v>
      </c>
      <c r="AK527" s="11">
        <v>1144.345</v>
      </c>
      <c r="AL527" s="11">
        <v>0</v>
      </c>
      <c r="AM527" s="11">
        <v>0</v>
      </c>
      <c r="AN527" s="11">
        <v>0</v>
      </c>
      <c r="AO527" s="11">
        <v>1144.345</v>
      </c>
      <c r="AP527" s="11">
        <v>0</v>
      </c>
      <c r="AQ527" s="11">
        <v>1</v>
      </c>
      <c r="AR527" s="11">
        <v>0</v>
      </c>
      <c r="AS527" s="11">
        <v>0</v>
      </c>
      <c r="AT527" s="11">
        <v>74</v>
      </c>
      <c r="AU527" s="11">
        <v>36</v>
      </c>
      <c r="AV527" s="11">
        <v>1</v>
      </c>
      <c r="AW527" s="11">
        <v>1</v>
      </c>
      <c r="AX527" s="11"/>
      <c r="AY527" s="11"/>
      <c r="AZ527" s="11">
        <v>1</v>
      </c>
      <c r="BA527" s="11">
        <v>1</v>
      </c>
      <c r="BB527" s="11">
        <v>1</v>
      </c>
      <c r="BC527" s="11">
        <v>1</v>
      </c>
      <c r="BD527" s="11" t="s">
        <v>3</v>
      </c>
      <c r="BE527" s="11" t="s">
        <v>3</v>
      </c>
      <c r="BF527" s="11" t="s">
        <v>3</v>
      </c>
      <c r="BG527" s="11" t="s">
        <v>3</v>
      </c>
      <c r="BH527" s="11">
        <v>0</v>
      </c>
      <c r="BI527" s="11">
        <v>4</v>
      </c>
      <c r="BJ527" s="11" t="s">
        <v>548</v>
      </c>
      <c r="BK527" s="11"/>
      <c r="BL527" s="11"/>
      <c r="BM527" s="11">
        <v>200001</v>
      </c>
      <c r="BN527" s="11">
        <v>0</v>
      </c>
      <c r="BO527" s="11" t="s">
        <v>3</v>
      </c>
      <c r="BP527" s="11">
        <v>0</v>
      </c>
      <c r="BQ527" s="11">
        <v>4</v>
      </c>
      <c r="BR527" s="11">
        <v>0</v>
      </c>
      <c r="BS527" s="11">
        <v>1</v>
      </c>
      <c r="BT527" s="11">
        <v>1</v>
      </c>
      <c r="BU527" s="11">
        <v>1</v>
      </c>
      <c r="BV527" s="11">
        <v>1</v>
      </c>
      <c r="BW527" s="11">
        <v>1</v>
      </c>
      <c r="BX527" s="11">
        <v>1</v>
      </c>
      <c r="BY527" s="11" t="s">
        <v>3</v>
      </c>
      <c r="BZ527" s="11">
        <v>74</v>
      </c>
      <c r="CA527" s="11">
        <v>36</v>
      </c>
      <c r="CB527" s="11" t="s">
        <v>3</v>
      </c>
      <c r="CC527" s="11"/>
      <c r="CD527" s="11"/>
      <c r="CE527" s="11">
        <v>0</v>
      </c>
      <c r="CF527" s="11">
        <v>0</v>
      </c>
      <c r="CG527" s="11">
        <v>0</v>
      </c>
      <c r="CH527" s="11">
        <v>5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2" t="s">
        <v>528</v>
      </c>
      <c r="CO527" s="11">
        <v>0</v>
      </c>
      <c r="CP527" s="11">
        <f t="shared" si="332"/>
        <v>1373.21</v>
      </c>
      <c r="CQ527" s="11">
        <f>SUMIF(SmtRes!AQ787:'SmtRes'!AQ788,"=1",SmtRes!AA787:'SmtRes'!AA788)</f>
        <v>0</v>
      </c>
      <c r="CR527" s="11">
        <f>SUMIF(SmtRes!AQ787:'SmtRes'!AQ788,"=1",SmtRes!AB787:'SmtRes'!AB788)</f>
        <v>0</v>
      </c>
      <c r="CS527" s="11">
        <f>SUMIF(SmtRes!AQ787:'SmtRes'!AQ788,"=1",SmtRes!AC787:'SmtRes'!AC788)</f>
        <v>0</v>
      </c>
      <c r="CT527" s="11">
        <f>SUMIF(SmtRes!AQ787:'SmtRes'!AQ788,"=1",SmtRes!AD787:'SmtRes'!AD788)</f>
        <v>2288.69</v>
      </c>
      <c r="CU527" s="11">
        <f t="shared" si="333"/>
        <v>0</v>
      </c>
      <c r="CV527" s="11">
        <f>SUMIF(SmtRes!AQ787:'SmtRes'!AQ788,"=1",SmtRes!BU787:'SmtRes'!BU788)</f>
        <v>1.2</v>
      </c>
      <c r="CW527" s="11">
        <f>SUMIF(SmtRes!AQ787:'SmtRes'!AQ788,"=1",SmtRes!BV787:'SmtRes'!BV788)</f>
        <v>0</v>
      </c>
      <c r="CX527" s="11">
        <f t="shared" si="334"/>
        <v>0</v>
      </c>
      <c r="CY527" s="11">
        <f t="shared" si="335"/>
        <v>1016.1754000000001</v>
      </c>
      <c r="CZ527" s="11">
        <f t="shared" si="336"/>
        <v>494.35559999999998</v>
      </c>
      <c r="DA527" s="11"/>
      <c r="DB527" s="11">
        <v>97</v>
      </c>
      <c r="DC527" s="11" t="s">
        <v>3</v>
      </c>
      <c r="DD527" s="11" t="s">
        <v>3</v>
      </c>
      <c r="DE527" s="11" t="s">
        <v>529</v>
      </c>
      <c r="DF527" s="11" t="s">
        <v>529</v>
      </c>
      <c r="DG527" s="11" t="s">
        <v>529</v>
      </c>
      <c r="DH527" s="11" t="s">
        <v>3</v>
      </c>
      <c r="DI527" s="11" t="s">
        <v>529</v>
      </c>
      <c r="DJ527" s="11" t="s">
        <v>529</v>
      </c>
      <c r="DK527" s="11" t="s">
        <v>3</v>
      </c>
      <c r="DL527" s="11" t="s">
        <v>3</v>
      </c>
      <c r="DM527" s="11" t="s">
        <v>3</v>
      </c>
      <c r="DN527" s="11">
        <v>0</v>
      </c>
      <c r="DO527" s="11">
        <v>0</v>
      </c>
      <c r="DP527" s="11">
        <v>1</v>
      </c>
      <c r="DQ527" s="11">
        <v>1</v>
      </c>
      <c r="DR527" s="11"/>
      <c r="DS527" s="11"/>
      <c r="DT527" s="11"/>
      <c r="DU527" s="11">
        <v>1013</v>
      </c>
      <c r="DV527" s="11" t="s">
        <v>34</v>
      </c>
      <c r="DW527" s="11" t="s">
        <v>34</v>
      </c>
      <c r="DX527" s="11">
        <v>1</v>
      </c>
      <c r="DY527" s="11"/>
      <c r="DZ527" s="11" t="s">
        <v>3</v>
      </c>
      <c r="EA527" s="11" t="s">
        <v>3</v>
      </c>
      <c r="EB527" s="11" t="s">
        <v>3</v>
      </c>
      <c r="EC527" s="11" t="s">
        <v>3</v>
      </c>
      <c r="ED527" s="11"/>
      <c r="EE527" s="11">
        <v>87477010</v>
      </c>
      <c r="EF527" s="11">
        <v>4</v>
      </c>
      <c r="EG527" s="11" t="s">
        <v>530</v>
      </c>
      <c r="EH527" s="11">
        <v>83</v>
      </c>
      <c r="EI527" s="11" t="s">
        <v>530</v>
      </c>
      <c r="EJ527" s="11">
        <v>4</v>
      </c>
      <c r="EK527" s="11">
        <v>200001</v>
      </c>
      <c r="EL527" s="11" t="s">
        <v>531</v>
      </c>
      <c r="EM527" s="11" t="s">
        <v>532</v>
      </c>
      <c r="EN527" s="11"/>
      <c r="EO527" s="11" t="s">
        <v>533</v>
      </c>
      <c r="EP527" s="11"/>
      <c r="EQ527" s="11">
        <v>131072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1</v>
      </c>
      <c r="EX527" s="11">
        <v>0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>
        <v>0</v>
      </c>
      <c r="FR527" s="11">
        <v>0</v>
      </c>
      <c r="FS527" s="11">
        <v>0</v>
      </c>
      <c r="FT527" s="11"/>
      <c r="FU527" s="11"/>
      <c r="FV527" s="11"/>
      <c r="FW527" s="11"/>
      <c r="FX527" s="11">
        <v>74</v>
      </c>
      <c r="FY527" s="11">
        <v>36</v>
      </c>
      <c r="FZ527" s="11"/>
      <c r="GA527" s="11" t="s">
        <v>3</v>
      </c>
      <c r="GB527" s="11"/>
      <c r="GC527" s="11"/>
      <c r="GD527" s="11">
        <v>1</v>
      </c>
      <c r="GE527" s="11"/>
      <c r="GF527" s="11">
        <v>-988962358</v>
      </c>
      <c r="GG527" s="11">
        <v>2</v>
      </c>
      <c r="GH527" s="11">
        <v>1</v>
      </c>
      <c r="GI527" s="11">
        <v>-2</v>
      </c>
      <c r="GJ527" s="11">
        <v>0</v>
      </c>
      <c r="GK527" s="11">
        <v>0</v>
      </c>
      <c r="GL527" s="11">
        <f t="shared" si="337"/>
        <v>0</v>
      </c>
      <c r="GM527" s="11">
        <f t="shared" si="338"/>
        <v>2883.75</v>
      </c>
      <c r="GN527" s="11">
        <f t="shared" si="339"/>
        <v>0</v>
      </c>
      <c r="GO527" s="11">
        <f t="shared" si="340"/>
        <v>0</v>
      </c>
      <c r="GP527" s="11">
        <f t="shared" si="341"/>
        <v>2883.75</v>
      </c>
      <c r="GQ527" s="11"/>
      <c r="GR527" s="11">
        <v>0</v>
      </c>
      <c r="GS527" s="11">
        <v>3</v>
      </c>
      <c r="GT527" s="11">
        <v>0</v>
      </c>
      <c r="GU527" s="11" t="s">
        <v>3</v>
      </c>
      <c r="GV527" s="11">
        <f t="shared" si="342"/>
        <v>0</v>
      </c>
      <c r="GW527" s="11">
        <v>1</v>
      </c>
      <c r="GX527" s="11">
        <f t="shared" si="343"/>
        <v>0</v>
      </c>
      <c r="GY527" s="11"/>
      <c r="GZ527" s="11"/>
      <c r="HA527" s="11">
        <v>0</v>
      </c>
      <c r="HB527" s="11">
        <v>0</v>
      </c>
      <c r="HC527" s="11">
        <f t="shared" si="344"/>
        <v>0</v>
      </c>
      <c r="HD527" s="11"/>
      <c r="HE527" s="11" t="s">
        <v>3</v>
      </c>
      <c r="HF527" s="11" t="s">
        <v>3</v>
      </c>
      <c r="HG527" s="11"/>
      <c r="HH527" s="11"/>
      <c r="HI527" s="11"/>
      <c r="HJ527" s="11"/>
      <c r="HK527" s="11"/>
      <c r="HL527" s="11"/>
      <c r="HM527" s="11" t="s">
        <v>3</v>
      </c>
      <c r="HN527" s="11" t="s">
        <v>534</v>
      </c>
      <c r="HO527" s="11" t="s">
        <v>535</v>
      </c>
      <c r="HP527" s="11" t="s">
        <v>530</v>
      </c>
      <c r="HQ527" s="11" t="s">
        <v>530</v>
      </c>
      <c r="HR527" s="11"/>
      <c r="HS527" s="11">
        <v>0</v>
      </c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>
        <v>0</v>
      </c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</row>
    <row r="528" spans="1:255" ht="409.5" x14ac:dyDescent="0.2">
      <c r="A528" s="13">
        <v>17</v>
      </c>
      <c r="B528" s="13">
        <v>1</v>
      </c>
      <c r="C528" s="13">
        <f>ROW(SmtRes!A790)</f>
        <v>790</v>
      </c>
      <c r="D528" s="13">
        <f>ROW(EtalonRes!A998)</f>
        <v>998</v>
      </c>
      <c r="E528" s="13" t="s">
        <v>246</v>
      </c>
      <c r="F528" s="13" t="s">
        <v>546</v>
      </c>
      <c r="G528" s="13" t="s">
        <v>547</v>
      </c>
      <c r="H528" s="13" t="s">
        <v>34</v>
      </c>
      <c r="I528" s="13">
        <v>1</v>
      </c>
      <c r="J528" s="13">
        <v>0</v>
      </c>
      <c r="K528" s="13">
        <v>1</v>
      </c>
      <c r="L528" s="13">
        <v>1</v>
      </c>
      <c r="M528" s="13">
        <v>0</v>
      </c>
      <c r="N528" s="13">
        <f t="shared" si="319"/>
        <v>1</v>
      </c>
      <c r="O528" s="13">
        <f t="shared" si="320"/>
        <v>1373.21</v>
      </c>
      <c r="P528" s="13">
        <f>SUMIF(SmtRes!AQ789:'SmtRes'!AQ790,"=1",SmtRes!DF789:'SmtRes'!DF790)</f>
        <v>0</v>
      </c>
      <c r="Q528" s="13">
        <f>SUMIF(SmtRes!AQ789:'SmtRes'!AQ790,"=1",SmtRes!DG789:'SmtRes'!DG790)</f>
        <v>0</v>
      </c>
      <c r="R528" s="13">
        <f>SUMIF(SmtRes!AQ789:'SmtRes'!AQ790,"=1",SmtRes!DH789:'SmtRes'!DH790)</f>
        <v>0</v>
      </c>
      <c r="S528" s="13">
        <f>SUMIF(SmtRes!AQ789:'SmtRes'!AQ790,"=1",SmtRes!DI789:'SmtRes'!DI790)</f>
        <v>1373.21</v>
      </c>
      <c r="T528" s="13">
        <f t="shared" si="321"/>
        <v>0</v>
      </c>
      <c r="U528" s="13">
        <f>SUMIF(SmtRes!AQ789:'SmtRes'!AQ790,"=1",SmtRes!CV789:'SmtRes'!CV790)</f>
        <v>1.2</v>
      </c>
      <c r="V528" s="13">
        <f>SUMIF(SmtRes!AQ789:'SmtRes'!AQ790,"=1",SmtRes!CW789:'SmtRes'!CW790)</f>
        <v>0</v>
      </c>
      <c r="W528" s="13">
        <f t="shared" si="322"/>
        <v>0</v>
      </c>
      <c r="X528" s="13">
        <f t="shared" si="323"/>
        <v>1016.18</v>
      </c>
      <c r="Y528" s="13">
        <f t="shared" si="324"/>
        <v>494.36</v>
      </c>
      <c r="Z528" s="13"/>
      <c r="AA528" s="13">
        <v>91157899</v>
      </c>
      <c r="AB528" s="13">
        <f t="shared" si="325"/>
        <v>1373.2139999999999</v>
      </c>
      <c r="AC528" s="13">
        <f t="shared" si="326"/>
        <v>0</v>
      </c>
      <c r="AD528" s="13">
        <f t="shared" si="327"/>
        <v>0</v>
      </c>
      <c r="AE528" s="13">
        <f t="shared" si="328"/>
        <v>0</v>
      </c>
      <c r="AF528" s="13">
        <f>ROUND((SUM(SmtRes!BT789:'SmtRes'!BT790)),6)</f>
        <v>1373.2139999999999</v>
      </c>
      <c r="AG528" s="13">
        <f t="shared" si="329"/>
        <v>0</v>
      </c>
      <c r="AH528" s="13">
        <f>(SUM(SmtRes!BU789:'SmtRes'!BU790))</f>
        <v>1.2</v>
      </c>
      <c r="AI528" s="13">
        <f t="shared" si="330"/>
        <v>0</v>
      </c>
      <c r="AJ528" s="13">
        <f t="shared" si="331"/>
        <v>0</v>
      </c>
      <c r="AK528" s="13">
        <v>1144.345</v>
      </c>
      <c r="AL528" s="13">
        <v>0</v>
      </c>
      <c r="AM528" s="13">
        <v>0</v>
      </c>
      <c r="AN528" s="13">
        <v>0</v>
      </c>
      <c r="AO528" s="13">
        <v>1144.345</v>
      </c>
      <c r="AP528" s="13">
        <v>0</v>
      </c>
      <c r="AQ528" s="13">
        <v>1</v>
      </c>
      <c r="AR528" s="13">
        <v>0</v>
      </c>
      <c r="AS528" s="13">
        <v>0</v>
      </c>
      <c r="AT528" s="13">
        <v>74</v>
      </c>
      <c r="AU528" s="13">
        <v>36</v>
      </c>
      <c r="AV528" s="13">
        <v>1</v>
      </c>
      <c r="AW528" s="13">
        <v>1</v>
      </c>
      <c r="AX528" s="13"/>
      <c r="AY528" s="13"/>
      <c r="AZ528" s="13">
        <v>1</v>
      </c>
      <c r="BA528" s="13">
        <v>1</v>
      </c>
      <c r="BB528" s="13">
        <v>1</v>
      </c>
      <c r="BC528" s="13">
        <v>1</v>
      </c>
      <c r="BD528" s="13" t="s">
        <v>3</v>
      </c>
      <c r="BE528" s="13" t="s">
        <v>3</v>
      </c>
      <c r="BF528" s="13" t="s">
        <v>3</v>
      </c>
      <c r="BG528" s="13" t="s">
        <v>3</v>
      </c>
      <c r="BH528" s="13">
        <v>0</v>
      </c>
      <c r="BI528" s="13">
        <v>4</v>
      </c>
      <c r="BJ528" s="13" t="s">
        <v>548</v>
      </c>
      <c r="BK528" s="13"/>
      <c r="BL528" s="13"/>
      <c r="BM528" s="13">
        <v>200001</v>
      </c>
      <c r="BN528" s="13">
        <v>0</v>
      </c>
      <c r="BO528" s="13" t="s">
        <v>3</v>
      </c>
      <c r="BP528" s="13">
        <v>0</v>
      </c>
      <c r="BQ528" s="13">
        <v>4</v>
      </c>
      <c r="BR528" s="13">
        <v>0</v>
      </c>
      <c r="BS528" s="13">
        <v>1</v>
      </c>
      <c r="BT528" s="13">
        <v>1</v>
      </c>
      <c r="BU528" s="13">
        <v>1</v>
      </c>
      <c r="BV528" s="13">
        <v>1</v>
      </c>
      <c r="BW528" s="13">
        <v>1</v>
      </c>
      <c r="BX528" s="13">
        <v>1</v>
      </c>
      <c r="BY528" s="13" t="s">
        <v>3</v>
      </c>
      <c r="BZ528" s="13">
        <v>74</v>
      </c>
      <c r="CA528" s="13">
        <v>36</v>
      </c>
      <c r="CB528" s="13" t="s">
        <v>3</v>
      </c>
      <c r="CC528" s="13"/>
      <c r="CD528" s="13"/>
      <c r="CE528" s="13">
        <v>0</v>
      </c>
      <c r="CF528" s="13">
        <v>0</v>
      </c>
      <c r="CG528" s="13">
        <v>0</v>
      </c>
      <c r="CH528" s="13">
        <v>5</v>
      </c>
      <c r="CI528" s="13">
        <v>0</v>
      </c>
      <c r="CJ528" s="13">
        <v>0</v>
      </c>
      <c r="CK528" s="13">
        <v>0</v>
      </c>
      <c r="CL528" s="13">
        <v>0</v>
      </c>
      <c r="CM528" s="13">
        <v>0</v>
      </c>
      <c r="CN528" s="14" t="s">
        <v>528</v>
      </c>
      <c r="CO528" s="13">
        <v>0</v>
      </c>
      <c r="CP528" s="13">
        <f t="shared" si="332"/>
        <v>1373.21</v>
      </c>
      <c r="CQ528" s="13">
        <f>SUMIF(SmtRes!AQ789:'SmtRes'!AQ790,"=1",SmtRes!AA789:'SmtRes'!AA790)</f>
        <v>0</v>
      </c>
      <c r="CR528" s="13">
        <f>SUMIF(SmtRes!AQ789:'SmtRes'!AQ790,"=1",SmtRes!AB789:'SmtRes'!AB790)</f>
        <v>0</v>
      </c>
      <c r="CS528" s="13">
        <f>SUMIF(SmtRes!AQ789:'SmtRes'!AQ790,"=1",SmtRes!AC789:'SmtRes'!AC790)</f>
        <v>0</v>
      </c>
      <c r="CT528" s="13">
        <f>SUMIF(SmtRes!AQ789:'SmtRes'!AQ790,"=1",SmtRes!AD789:'SmtRes'!AD790)</f>
        <v>2288.69</v>
      </c>
      <c r="CU528" s="13">
        <f t="shared" si="333"/>
        <v>0</v>
      </c>
      <c r="CV528" s="13">
        <f>SUMIF(SmtRes!AQ789:'SmtRes'!AQ790,"=1",SmtRes!BU789:'SmtRes'!BU790)</f>
        <v>1.2</v>
      </c>
      <c r="CW528" s="13">
        <f>SUMIF(SmtRes!AQ789:'SmtRes'!AQ790,"=1",SmtRes!BV789:'SmtRes'!BV790)</f>
        <v>0</v>
      </c>
      <c r="CX528" s="13">
        <f t="shared" si="334"/>
        <v>0</v>
      </c>
      <c r="CY528" s="13">
        <f t="shared" si="335"/>
        <v>1016.1754000000001</v>
      </c>
      <c r="CZ528" s="13">
        <f t="shared" si="336"/>
        <v>494.35559999999998</v>
      </c>
      <c r="DA528" s="13"/>
      <c r="DB528" s="13">
        <v>98</v>
      </c>
      <c r="DC528" s="13" t="s">
        <v>3</v>
      </c>
      <c r="DD528" s="13" t="s">
        <v>3</v>
      </c>
      <c r="DE528" s="13" t="s">
        <v>529</v>
      </c>
      <c r="DF528" s="13" t="s">
        <v>529</v>
      </c>
      <c r="DG528" s="13" t="s">
        <v>529</v>
      </c>
      <c r="DH528" s="13" t="s">
        <v>3</v>
      </c>
      <c r="DI528" s="13" t="s">
        <v>529</v>
      </c>
      <c r="DJ528" s="13" t="s">
        <v>529</v>
      </c>
      <c r="DK528" s="13" t="s">
        <v>3</v>
      </c>
      <c r="DL528" s="13" t="s">
        <v>3</v>
      </c>
      <c r="DM528" s="13" t="s">
        <v>3</v>
      </c>
      <c r="DN528" s="13">
        <v>0</v>
      </c>
      <c r="DO528" s="13">
        <v>0</v>
      </c>
      <c r="DP528" s="13">
        <v>1</v>
      </c>
      <c r="DQ528" s="13">
        <v>1</v>
      </c>
      <c r="DR528" s="13"/>
      <c r="DS528" s="13"/>
      <c r="DT528" s="13"/>
      <c r="DU528" s="13">
        <v>1013</v>
      </c>
      <c r="DV528" s="13" t="s">
        <v>34</v>
      </c>
      <c r="DW528" s="13" t="s">
        <v>34</v>
      </c>
      <c r="DX528" s="13">
        <v>1</v>
      </c>
      <c r="DY528" s="13"/>
      <c r="DZ528" s="13" t="s">
        <v>3</v>
      </c>
      <c r="EA528" s="13" t="s">
        <v>3</v>
      </c>
      <c r="EB528" s="13" t="s">
        <v>3</v>
      </c>
      <c r="EC528" s="13" t="s">
        <v>3</v>
      </c>
      <c r="ED528" s="13"/>
      <c r="EE528" s="13">
        <v>87477010</v>
      </c>
      <c r="EF528" s="13">
        <v>4</v>
      </c>
      <c r="EG528" s="13" t="s">
        <v>530</v>
      </c>
      <c r="EH528" s="13">
        <v>83</v>
      </c>
      <c r="EI528" s="13" t="s">
        <v>530</v>
      </c>
      <c r="EJ528" s="13">
        <v>4</v>
      </c>
      <c r="EK528" s="13">
        <v>200001</v>
      </c>
      <c r="EL528" s="13" t="s">
        <v>531</v>
      </c>
      <c r="EM528" s="13" t="s">
        <v>532</v>
      </c>
      <c r="EN528" s="13"/>
      <c r="EO528" s="13" t="s">
        <v>533</v>
      </c>
      <c r="EP528" s="13"/>
      <c r="EQ528" s="13">
        <v>131072</v>
      </c>
      <c r="ER528" s="13">
        <v>0</v>
      </c>
      <c r="ES528" s="13">
        <v>0</v>
      </c>
      <c r="ET528" s="13">
        <v>0</v>
      </c>
      <c r="EU528" s="13">
        <v>0</v>
      </c>
      <c r="EV528" s="13">
        <v>0</v>
      </c>
      <c r="EW528" s="13">
        <v>1</v>
      </c>
      <c r="EX528" s="13">
        <v>0</v>
      </c>
      <c r="EY528" s="13">
        <v>0</v>
      </c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>
        <v>0</v>
      </c>
      <c r="FR528" s="13">
        <v>0</v>
      </c>
      <c r="FS528" s="13">
        <v>0</v>
      </c>
      <c r="FT528" s="13"/>
      <c r="FU528" s="13"/>
      <c r="FV528" s="13"/>
      <c r="FW528" s="13"/>
      <c r="FX528" s="13">
        <v>74</v>
      </c>
      <c r="FY528" s="13">
        <v>36</v>
      </c>
      <c r="FZ528" s="13"/>
      <c r="GA528" s="13" t="s">
        <v>3</v>
      </c>
      <c r="GB528" s="13"/>
      <c r="GC528" s="13"/>
      <c r="GD528" s="13">
        <v>1</v>
      </c>
      <c r="GE528" s="13"/>
      <c r="GF528" s="13">
        <v>-988962358</v>
      </c>
      <c r="GG528" s="13">
        <v>2</v>
      </c>
      <c r="GH528" s="13">
        <v>1</v>
      </c>
      <c r="GI528" s="13">
        <v>-2</v>
      </c>
      <c r="GJ528" s="13">
        <v>0</v>
      </c>
      <c r="GK528" s="13">
        <v>0</v>
      </c>
      <c r="GL528" s="13">
        <f t="shared" si="337"/>
        <v>0</v>
      </c>
      <c r="GM528" s="13">
        <f t="shared" si="338"/>
        <v>2883.75</v>
      </c>
      <c r="GN528" s="13">
        <f t="shared" si="339"/>
        <v>0</v>
      </c>
      <c r="GO528" s="13">
        <f t="shared" si="340"/>
        <v>0</v>
      </c>
      <c r="GP528" s="13">
        <f t="shared" si="341"/>
        <v>2883.75</v>
      </c>
      <c r="GQ528" s="13"/>
      <c r="GR528" s="13">
        <v>0</v>
      </c>
      <c r="GS528" s="13">
        <v>3</v>
      </c>
      <c r="GT528" s="13">
        <v>0</v>
      </c>
      <c r="GU528" s="13" t="s">
        <v>3</v>
      </c>
      <c r="GV528" s="13">
        <f t="shared" si="342"/>
        <v>0</v>
      </c>
      <c r="GW528" s="13">
        <v>1</v>
      </c>
      <c r="GX528" s="13">
        <f t="shared" si="343"/>
        <v>0</v>
      </c>
      <c r="GY528" s="13"/>
      <c r="GZ528" s="13"/>
      <c r="HA528" s="13">
        <v>0</v>
      </c>
      <c r="HB528" s="13">
        <v>0</v>
      </c>
      <c r="HC528" s="13">
        <f t="shared" si="344"/>
        <v>0</v>
      </c>
      <c r="HD528" s="13"/>
      <c r="HE528" s="13" t="s">
        <v>3</v>
      </c>
      <c r="HF528" s="13" t="s">
        <v>3</v>
      </c>
      <c r="HG528" s="13"/>
      <c r="HH528" s="13"/>
      <c r="HI528" s="13"/>
      <c r="HJ528" s="13"/>
      <c r="HK528" s="13"/>
      <c r="HL528" s="13"/>
      <c r="HM528" s="13" t="s">
        <v>3</v>
      </c>
      <c r="HN528" s="13" t="s">
        <v>534</v>
      </c>
      <c r="HO528" s="13" t="s">
        <v>535</v>
      </c>
      <c r="HP528" s="13" t="s">
        <v>530</v>
      </c>
      <c r="HQ528" s="13" t="s">
        <v>530</v>
      </c>
      <c r="HR528" s="13"/>
      <c r="HS528" s="13">
        <v>0</v>
      </c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>
        <v>0</v>
      </c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</row>
    <row r="529" spans="1:255" ht="409.5" x14ac:dyDescent="0.2">
      <c r="A529" s="11">
        <v>17</v>
      </c>
      <c r="B529" s="11">
        <v>1</v>
      </c>
      <c r="C529" s="11">
        <f>ROW(SmtRes!A792)</f>
        <v>792</v>
      </c>
      <c r="D529" s="11">
        <f>ROW(EtalonRes!A1000)</f>
        <v>1000</v>
      </c>
      <c r="E529" s="11" t="s">
        <v>3</v>
      </c>
      <c r="F529" s="11" t="s">
        <v>549</v>
      </c>
      <c r="G529" s="11" t="s">
        <v>550</v>
      </c>
      <c r="H529" s="11" t="s">
        <v>34</v>
      </c>
      <c r="I529" s="11">
        <v>0</v>
      </c>
      <c r="J529" s="11">
        <v>0</v>
      </c>
      <c r="K529" s="11">
        <v>0</v>
      </c>
      <c r="L529" s="11">
        <v>0</v>
      </c>
      <c r="M529" s="11">
        <v>0</v>
      </c>
      <c r="N529" s="11">
        <f t="shared" si="319"/>
        <v>0</v>
      </c>
      <c r="O529" s="11">
        <f t="shared" si="320"/>
        <v>0</v>
      </c>
      <c r="P529" s="11">
        <f>SUMIF(SmtRes!AQ791:'SmtRes'!AQ792,"=1",SmtRes!DF791:'SmtRes'!DF792)</f>
        <v>0</v>
      </c>
      <c r="Q529" s="11">
        <f>SUMIF(SmtRes!AQ791:'SmtRes'!AQ792,"=1",SmtRes!DG791:'SmtRes'!DG792)</f>
        <v>0</v>
      </c>
      <c r="R529" s="11">
        <f>SUMIF(SmtRes!AQ791:'SmtRes'!AQ792,"=1",SmtRes!DH791:'SmtRes'!DH792)</f>
        <v>0</v>
      </c>
      <c r="S529" s="11">
        <f>SUMIF(SmtRes!AQ791:'SmtRes'!AQ792,"=1",SmtRes!DI791:'SmtRes'!DI792)</f>
        <v>0</v>
      </c>
      <c r="T529" s="11">
        <f t="shared" si="321"/>
        <v>0</v>
      </c>
      <c r="U529" s="11">
        <f>SUMIF(SmtRes!AQ791:'SmtRes'!AQ792,"=1",SmtRes!CV791:'SmtRes'!CV792)</f>
        <v>0</v>
      </c>
      <c r="V529" s="11">
        <f>SUMIF(SmtRes!AQ791:'SmtRes'!AQ792,"=1",SmtRes!CW791:'SmtRes'!CW792)</f>
        <v>0</v>
      </c>
      <c r="W529" s="11">
        <f t="shared" si="322"/>
        <v>0</v>
      </c>
      <c r="X529" s="11">
        <f t="shared" si="323"/>
        <v>0</v>
      </c>
      <c r="Y529" s="11">
        <f t="shared" si="324"/>
        <v>0</v>
      </c>
      <c r="Z529" s="11"/>
      <c r="AA529" s="11">
        <v>-1</v>
      </c>
      <c r="AB529" s="11">
        <f t="shared" si="325"/>
        <v>2728.6794</v>
      </c>
      <c r="AC529" s="11">
        <f t="shared" si="326"/>
        <v>0</v>
      </c>
      <c r="AD529" s="11">
        <f t="shared" si="327"/>
        <v>0</v>
      </c>
      <c r="AE529" s="11">
        <f t="shared" si="328"/>
        <v>0</v>
      </c>
      <c r="AF529" s="11">
        <f>ROUND((SUM(SmtRes!BT791:'SmtRes'!BT792)),6)</f>
        <v>2728.6794</v>
      </c>
      <c r="AG529" s="11">
        <f t="shared" si="329"/>
        <v>0</v>
      </c>
      <c r="AH529" s="11">
        <f>(SUM(SmtRes!BU791:'SmtRes'!BU792))</f>
        <v>3.24</v>
      </c>
      <c r="AI529" s="11">
        <f t="shared" si="330"/>
        <v>0</v>
      </c>
      <c r="AJ529" s="11">
        <f t="shared" si="331"/>
        <v>0</v>
      </c>
      <c r="AK529" s="11">
        <v>2273.8995</v>
      </c>
      <c r="AL529" s="11">
        <v>0</v>
      </c>
      <c r="AM529" s="11">
        <v>0</v>
      </c>
      <c r="AN529" s="11">
        <v>0</v>
      </c>
      <c r="AO529" s="11">
        <v>2273.8995</v>
      </c>
      <c r="AP529" s="11">
        <v>0</v>
      </c>
      <c r="AQ529" s="11">
        <v>2.7</v>
      </c>
      <c r="AR529" s="11">
        <v>0</v>
      </c>
      <c r="AS529" s="11">
        <v>0</v>
      </c>
      <c r="AT529" s="11">
        <v>74</v>
      </c>
      <c r="AU529" s="11">
        <v>36</v>
      </c>
      <c r="AV529" s="11">
        <v>1</v>
      </c>
      <c r="AW529" s="11">
        <v>1</v>
      </c>
      <c r="AX529" s="11"/>
      <c r="AY529" s="11"/>
      <c r="AZ529" s="11">
        <v>1</v>
      </c>
      <c r="BA529" s="11">
        <v>1</v>
      </c>
      <c r="BB529" s="11">
        <v>1</v>
      </c>
      <c r="BC529" s="11">
        <v>1</v>
      </c>
      <c r="BD529" s="11" t="s">
        <v>3</v>
      </c>
      <c r="BE529" s="11" t="s">
        <v>3</v>
      </c>
      <c r="BF529" s="11" t="s">
        <v>3</v>
      </c>
      <c r="BG529" s="11" t="s">
        <v>3</v>
      </c>
      <c r="BH529" s="11">
        <v>0</v>
      </c>
      <c r="BI529" s="11">
        <v>4</v>
      </c>
      <c r="BJ529" s="11" t="s">
        <v>551</v>
      </c>
      <c r="BK529" s="11"/>
      <c r="BL529" s="11"/>
      <c r="BM529" s="11">
        <v>200001</v>
      </c>
      <c r="BN529" s="11">
        <v>0</v>
      </c>
      <c r="BO529" s="11" t="s">
        <v>3</v>
      </c>
      <c r="BP529" s="11">
        <v>0</v>
      </c>
      <c r="BQ529" s="11">
        <v>4</v>
      </c>
      <c r="BR529" s="11">
        <v>0</v>
      </c>
      <c r="BS529" s="11">
        <v>1</v>
      </c>
      <c r="BT529" s="11">
        <v>1</v>
      </c>
      <c r="BU529" s="11">
        <v>1</v>
      </c>
      <c r="BV529" s="11">
        <v>1</v>
      </c>
      <c r="BW529" s="11">
        <v>1</v>
      </c>
      <c r="BX529" s="11">
        <v>1</v>
      </c>
      <c r="BY529" s="11" t="s">
        <v>3</v>
      </c>
      <c r="BZ529" s="11">
        <v>74</v>
      </c>
      <c r="CA529" s="11">
        <v>36</v>
      </c>
      <c r="CB529" s="11" t="s">
        <v>3</v>
      </c>
      <c r="CC529" s="11"/>
      <c r="CD529" s="11"/>
      <c r="CE529" s="11">
        <v>0</v>
      </c>
      <c r="CF529" s="11">
        <v>0</v>
      </c>
      <c r="CG529" s="11">
        <v>0</v>
      </c>
      <c r="CH529" s="11">
        <v>0</v>
      </c>
      <c r="CI529" s="11">
        <v>0</v>
      </c>
      <c r="CJ529" s="11">
        <v>0</v>
      </c>
      <c r="CK529" s="11">
        <v>0</v>
      </c>
      <c r="CL529" s="11">
        <v>0</v>
      </c>
      <c r="CM529" s="11">
        <v>0</v>
      </c>
      <c r="CN529" s="12" t="s">
        <v>552</v>
      </c>
      <c r="CO529" s="11">
        <v>0</v>
      </c>
      <c r="CP529" s="11">
        <f t="shared" si="332"/>
        <v>0</v>
      </c>
      <c r="CQ529" s="11">
        <f>SUMIF(SmtRes!AQ791:'SmtRes'!AQ792,"=1",SmtRes!AA791:'SmtRes'!AA792)</f>
        <v>0</v>
      </c>
      <c r="CR529" s="11">
        <f>SUMIF(SmtRes!AQ791:'SmtRes'!AQ792,"=1",SmtRes!AB791:'SmtRes'!AB792)</f>
        <v>0</v>
      </c>
      <c r="CS529" s="11">
        <f>SUMIF(SmtRes!AQ791:'SmtRes'!AQ792,"=1",SmtRes!AC791:'SmtRes'!AC792)</f>
        <v>0</v>
      </c>
      <c r="CT529" s="11">
        <f>SUMIF(SmtRes!AQ791:'SmtRes'!AQ792,"=1",SmtRes!AD791:'SmtRes'!AD792)</f>
        <v>1684.37</v>
      </c>
      <c r="CU529" s="11">
        <f t="shared" si="333"/>
        <v>0</v>
      </c>
      <c r="CV529" s="11">
        <f>SUMIF(SmtRes!AQ791:'SmtRes'!AQ792,"=1",SmtRes!BU791:'SmtRes'!BU792)</f>
        <v>3.24</v>
      </c>
      <c r="CW529" s="11">
        <f>SUMIF(SmtRes!AQ791:'SmtRes'!AQ792,"=1",SmtRes!BV791:'SmtRes'!BV792)</f>
        <v>0</v>
      </c>
      <c r="CX529" s="11">
        <f t="shared" si="334"/>
        <v>0</v>
      </c>
      <c r="CY529" s="11">
        <f t="shared" si="335"/>
        <v>0</v>
      </c>
      <c r="CZ529" s="11">
        <f t="shared" si="336"/>
        <v>0</v>
      </c>
      <c r="DA529" s="11"/>
      <c r="DB529" s="11"/>
      <c r="DC529" s="11" t="s">
        <v>3</v>
      </c>
      <c r="DD529" s="11" t="s">
        <v>3</v>
      </c>
      <c r="DE529" s="11" t="s">
        <v>553</v>
      </c>
      <c r="DF529" s="11" t="s">
        <v>553</v>
      </c>
      <c r="DG529" s="11" t="s">
        <v>553</v>
      </c>
      <c r="DH529" s="11" t="s">
        <v>3</v>
      </c>
      <c r="DI529" s="11" t="s">
        <v>553</v>
      </c>
      <c r="DJ529" s="11" t="s">
        <v>553</v>
      </c>
      <c r="DK529" s="11" t="s">
        <v>3</v>
      </c>
      <c r="DL529" s="11" t="s">
        <v>3</v>
      </c>
      <c r="DM529" s="11" t="s">
        <v>3</v>
      </c>
      <c r="DN529" s="11">
        <v>0</v>
      </c>
      <c r="DO529" s="11">
        <v>0</v>
      </c>
      <c r="DP529" s="11">
        <v>1</v>
      </c>
      <c r="DQ529" s="11">
        <v>1</v>
      </c>
      <c r="DR529" s="11"/>
      <c r="DS529" s="11"/>
      <c r="DT529" s="11"/>
      <c r="DU529" s="11">
        <v>1013</v>
      </c>
      <c r="DV529" s="11" t="s">
        <v>34</v>
      </c>
      <c r="DW529" s="11" t="s">
        <v>34</v>
      </c>
      <c r="DX529" s="11">
        <v>1</v>
      </c>
      <c r="DY529" s="11"/>
      <c r="DZ529" s="11" t="s">
        <v>3</v>
      </c>
      <c r="EA529" s="11" t="s">
        <v>3</v>
      </c>
      <c r="EB529" s="11" t="s">
        <v>3</v>
      </c>
      <c r="EC529" s="11" t="s">
        <v>3</v>
      </c>
      <c r="ED529" s="11"/>
      <c r="EE529" s="11">
        <v>87477010</v>
      </c>
      <c r="EF529" s="11">
        <v>4</v>
      </c>
      <c r="EG529" s="11" t="s">
        <v>530</v>
      </c>
      <c r="EH529" s="11">
        <v>83</v>
      </c>
      <c r="EI529" s="11" t="s">
        <v>530</v>
      </c>
      <c r="EJ529" s="11">
        <v>4</v>
      </c>
      <c r="EK529" s="11">
        <v>200001</v>
      </c>
      <c r="EL529" s="11" t="s">
        <v>531</v>
      </c>
      <c r="EM529" s="11" t="s">
        <v>532</v>
      </c>
      <c r="EN529" s="11"/>
      <c r="EO529" s="11" t="s">
        <v>533</v>
      </c>
      <c r="EP529" s="11"/>
      <c r="EQ529" s="11">
        <v>132096</v>
      </c>
      <c r="ER529" s="11">
        <v>0</v>
      </c>
      <c r="ES529" s="11">
        <v>0</v>
      </c>
      <c r="ET529" s="11">
        <v>0</v>
      </c>
      <c r="EU529" s="11">
        <v>0</v>
      </c>
      <c r="EV529" s="11">
        <v>0</v>
      </c>
      <c r="EW529" s="11">
        <v>2.7</v>
      </c>
      <c r="EX529" s="11">
        <v>0</v>
      </c>
      <c r="EY529" s="11">
        <v>0</v>
      </c>
      <c r="EZ529" s="11"/>
      <c r="FA529" s="11"/>
      <c r="FB529" s="11"/>
      <c r="FC529" s="11"/>
      <c r="FD529" s="11"/>
      <c r="FE529" s="11"/>
      <c r="FF529" s="11"/>
      <c r="FG529" s="11"/>
      <c r="FH529" s="11"/>
      <c r="FI529" s="11"/>
      <c r="FJ529" s="11"/>
      <c r="FK529" s="11"/>
      <c r="FL529" s="11"/>
      <c r="FM529" s="11"/>
      <c r="FN529" s="11"/>
      <c r="FO529" s="11"/>
      <c r="FP529" s="11"/>
      <c r="FQ529" s="11">
        <v>0</v>
      </c>
      <c r="FR529" s="11">
        <v>0</v>
      </c>
      <c r="FS529" s="11">
        <v>0</v>
      </c>
      <c r="FT529" s="11"/>
      <c r="FU529" s="11"/>
      <c r="FV529" s="11"/>
      <c r="FW529" s="11"/>
      <c r="FX529" s="11">
        <v>74</v>
      </c>
      <c r="FY529" s="11">
        <v>36</v>
      </c>
      <c r="FZ529" s="11"/>
      <c r="GA529" s="11" t="s">
        <v>3</v>
      </c>
      <c r="GB529" s="11"/>
      <c r="GC529" s="11"/>
      <c r="GD529" s="11">
        <v>1</v>
      </c>
      <c r="GE529" s="11"/>
      <c r="GF529" s="11">
        <v>605372210</v>
      </c>
      <c r="GG529" s="11">
        <v>2</v>
      </c>
      <c r="GH529" s="11">
        <v>1</v>
      </c>
      <c r="GI529" s="11">
        <v>-2</v>
      </c>
      <c r="GJ529" s="11">
        <v>0</v>
      </c>
      <c r="GK529" s="11">
        <v>0</v>
      </c>
      <c r="GL529" s="11">
        <f t="shared" si="337"/>
        <v>0</v>
      </c>
      <c r="GM529" s="11">
        <f t="shared" si="338"/>
        <v>0</v>
      </c>
      <c r="GN529" s="11">
        <f t="shared" si="339"/>
        <v>0</v>
      </c>
      <c r="GO529" s="11">
        <f t="shared" si="340"/>
        <v>0</v>
      </c>
      <c r="GP529" s="11">
        <f t="shared" si="341"/>
        <v>0</v>
      </c>
      <c r="GQ529" s="11"/>
      <c r="GR529" s="11">
        <v>0</v>
      </c>
      <c r="GS529" s="11">
        <v>3</v>
      </c>
      <c r="GT529" s="11">
        <v>0</v>
      </c>
      <c r="GU529" s="11" t="s">
        <v>3</v>
      </c>
      <c r="GV529" s="11">
        <f t="shared" si="342"/>
        <v>0</v>
      </c>
      <c r="GW529" s="11">
        <v>1</v>
      </c>
      <c r="GX529" s="11">
        <f t="shared" si="343"/>
        <v>0</v>
      </c>
      <c r="GY529" s="11"/>
      <c r="GZ529" s="11"/>
      <c r="HA529" s="11">
        <v>0</v>
      </c>
      <c r="HB529" s="11">
        <v>0</v>
      </c>
      <c r="HC529" s="11">
        <f t="shared" si="344"/>
        <v>0</v>
      </c>
      <c r="HD529" s="11"/>
      <c r="HE529" s="11" t="s">
        <v>3</v>
      </c>
      <c r="HF529" s="11" t="s">
        <v>3</v>
      </c>
      <c r="HG529" s="11"/>
      <c r="HH529" s="11"/>
      <c r="HI529" s="11"/>
      <c r="HJ529" s="11"/>
      <c r="HK529" s="11"/>
      <c r="HL529" s="11"/>
      <c r="HM529" s="11" t="s">
        <v>3</v>
      </c>
      <c r="HN529" s="11" t="s">
        <v>534</v>
      </c>
      <c r="HO529" s="11" t="s">
        <v>535</v>
      </c>
      <c r="HP529" s="11" t="s">
        <v>530</v>
      </c>
      <c r="HQ529" s="11" t="s">
        <v>530</v>
      </c>
      <c r="HR529" s="11"/>
      <c r="HS529" s="11">
        <v>0</v>
      </c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>
        <v>0</v>
      </c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</row>
    <row r="530" spans="1:255" ht="409.5" x14ac:dyDescent="0.2">
      <c r="A530" s="13">
        <v>17</v>
      </c>
      <c r="B530" s="13">
        <v>1</v>
      </c>
      <c r="C530" s="13">
        <f>ROW(SmtRes!A794)</f>
        <v>794</v>
      </c>
      <c r="D530" s="13">
        <f>ROW(EtalonRes!A1002)</f>
        <v>1002</v>
      </c>
      <c r="E530" s="13" t="s">
        <v>3</v>
      </c>
      <c r="F530" s="13" t="s">
        <v>549</v>
      </c>
      <c r="G530" s="13" t="s">
        <v>550</v>
      </c>
      <c r="H530" s="13" t="s">
        <v>34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f t="shared" si="319"/>
        <v>0</v>
      </c>
      <c r="O530" s="13">
        <f t="shared" si="320"/>
        <v>0</v>
      </c>
      <c r="P530" s="13">
        <f>SUMIF(SmtRes!AQ793:'SmtRes'!AQ794,"=1",SmtRes!DF793:'SmtRes'!DF794)</f>
        <v>0</v>
      </c>
      <c r="Q530" s="13">
        <f>SUMIF(SmtRes!AQ793:'SmtRes'!AQ794,"=1",SmtRes!DG793:'SmtRes'!DG794)</f>
        <v>0</v>
      </c>
      <c r="R530" s="13">
        <f>SUMIF(SmtRes!AQ793:'SmtRes'!AQ794,"=1",SmtRes!DH793:'SmtRes'!DH794)</f>
        <v>0</v>
      </c>
      <c r="S530" s="13">
        <f>SUMIF(SmtRes!AQ793:'SmtRes'!AQ794,"=1",SmtRes!DI793:'SmtRes'!DI794)</f>
        <v>0</v>
      </c>
      <c r="T530" s="13">
        <f t="shared" si="321"/>
        <v>0</v>
      </c>
      <c r="U530" s="13">
        <f>SUMIF(SmtRes!AQ793:'SmtRes'!AQ794,"=1",SmtRes!CV793:'SmtRes'!CV794)</f>
        <v>0</v>
      </c>
      <c r="V530" s="13">
        <f>SUMIF(SmtRes!AQ793:'SmtRes'!AQ794,"=1",SmtRes!CW793:'SmtRes'!CW794)</f>
        <v>0</v>
      </c>
      <c r="W530" s="13">
        <f t="shared" si="322"/>
        <v>0</v>
      </c>
      <c r="X530" s="13">
        <f t="shared" si="323"/>
        <v>0</v>
      </c>
      <c r="Y530" s="13">
        <f t="shared" si="324"/>
        <v>0</v>
      </c>
      <c r="Z530" s="13"/>
      <c r="AA530" s="13">
        <v>-1</v>
      </c>
      <c r="AB530" s="13">
        <f t="shared" si="325"/>
        <v>2728.6794</v>
      </c>
      <c r="AC530" s="13">
        <f t="shared" si="326"/>
        <v>0</v>
      </c>
      <c r="AD530" s="13">
        <f t="shared" si="327"/>
        <v>0</v>
      </c>
      <c r="AE530" s="13">
        <f t="shared" si="328"/>
        <v>0</v>
      </c>
      <c r="AF530" s="13">
        <f>ROUND((SUM(SmtRes!BT793:'SmtRes'!BT794)),6)</f>
        <v>2728.6794</v>
      </c>
      <c r="AG530" s="13">
        <f t="shared" si="329"/>
        <v>0</v>
      </c>
      <c r="AH530" s="13">
        <f>(SUM(SmtRes!BU793:'SmtRes'!BU794))</f>
        <v>3.24</v>
      </c>
      <c r="AI530" s="13">
        <f t="shared" si="330"/>
        <v>0</v>
      </c>
      <c r="AJ530" s="13">
        <f t="shared" si="331"/>
        <v>0</v>
      </c>
      <c r="AK530" s="13">
        <v>2273.8995</v>
      </c>
      <c r="AL530" s="13">
        <v>0</v>
      </c>
      <c r="AM530" s="13">
        <v>0</v>
      </c>
      <c r="AN530" s="13">
        <v>0</v>
      </c>
      <c r="AO530" s="13">
        <v>2273.8995</v>
      </c>
      <c r="AP530" s="13">
        <v>0</v>
      </c>
      <c r="AQ530" s="13">
        <v>2.7</v>
      </c>
      <c r="AR530" s="13">
        <v>0</v>
      </c>
      <c r="AS530" s="13">
        <v>0</v>
      </c>
      <c r="AT530" s="13">
        <v>74</v>
      </c>
      <c r="AU530" s="13">
        <v>36</v>
      </c>
      <c r="AV530" s="13">
        <v>1</v>
      </c>
      <c r="AW530" s="13">
        <v>1</v>
      </c>
      <c r="AX530" s="13"/>
      <c r="AY530" s="13"/>
      <c r="AZ530" s="13">
        <v>1</v>
      </c>
      <c r="BA530" s="13">
        <v>1</v>
      </c>
      <c r="BB530" s="13">
        <v>1</v>
      </c>
      <c r="BC530" s="13">
        <v>1</v>
      </c>
      <c r="BD530" s="13" t="s">
        <v>3</v>
      </c>
      <c r="BE530" s="13" t="s">
        <v>3</v>
      </c>
      <c r="BF530" s="13" t="s">
        <v>3</v>
      </c>
      <c r="BG530" s="13" t="s">
        <v>3</v>
      </c>
      <c r="BH530" s="13">
        <v>0</v>
      </c>
      <c r="BI530" s="13">
        <v>4</v>
      </c>
      <c r="BJ530" s="13" t="s">
        <v>551</v>
      </c>
      <c r="BK530" s="13"/>
      <c r="BL530" s="13"/>
      <c r="BM530" s="13">
        <v>200001</v>
      </c>
      <c r="BN530" s="13">
        <v>0</v>
      </c>
      <c r="BO530" s="13" t="s">
        <v>3</v>
      </c>
      <c r="BP530" s="13">
        <v>0</v>
      </c>
      <c r="BQ530" s="13">
        <v>4</v>
      </c>
      <c r="BR530" s="13">
        <v>0</v>
      </c>
      <c r="BS530" s="13">
        <v>1</v>
      </c>
      <c r="BT530" s="13">
        <v>1</v>
      </c>
      <c r="BU530" s="13">
        <v>1</v>
      </c>
      <c r="BV530" s="13">
        <v>1</v>
      </c>
      <c r="BW530" s="13">
        <v>1</v>
      </c>
      <c r="BX530" s="13">
        <v>1</v>
      </c>
      <c r="BY530" s="13" t="s">
        <v>3</v>
      </c>
      <c r="BZ530" s="13">
        <v>74</v>
      </c>
      <c r="CA530" s="13">
        <v>36</v>
      </c>
      <c r="CB530" s="13" t="s">
        <v>3</v>
      </c>
      <c r="CC530" s="13"/>
      <c r="CD530" s="13"/>
      <c r="CE530" s="13">
        <v>0</v>
      </c>
      <c r="CF530" s="13">
        <v>0</v>
      </c>
      <c r="CG530" s="13">
        <v>0</v>
      </c>
      <c r="CH530" s="13">
        <v>0</v>
      </c>
      <c r="CI530" s="13">
        <v>0</v>
      </c>
      <c r="CJ530" s="13">
        <v>0</v>
      </c>
      <c r="CK530" s="13">
        <v>0</v>
      </c>
      <c r="CL530" s="13">
        <v>0</v>
      </c>
      <c r="CM530" s="13">
        <v>0</v>
      </c>
      <c r="CN530" s="14" t="s">
        <v>552</v>
      </c>
      <c r="CO530" s="13">
        <v>0</v>
      </c>
      <c r="CP530" s="13">
        <f t="shared" si="332"/>
        <v>0</v>
      </c>
      <c r="CQ530" s="13">
        <f>SUMIF(SmtRes!AQ793:'SmtRes'!AQ794,"=1",SmtRes!AA793:'SmtRes'!AA794)</f>
        <v>0</v>
      </c>
      <c r="CR530" s="13">
        <f>SUMIF(SmtRes!AQ793:'SmtRes'!AQ794,"=1",SmtRes!AB793:'SmtRes'!AB794)</f>
        <v>0</v>
      </c>
      <c r="CS530" s="13">
        <f>SUMIF(SmtRes!AQ793:'SmtRes'!AQ794,"=1",SmtRes!AC793:'SmtRes'!AC794)</f>
        <v>0</v>
      </c>
      <c r="CT530" s="13">
        <f>SUMIF(SmtRes!AQ793:'SmtRes'!AQ794,"=1",SmtRes!AD793:'SmtRes'!AD794)</f>
        <v>1684.37</v>
      </c>
      <c r="CU530" s="13">
        <f t="shared" si="333"/>
        <v>0</v>
      </c>
      <c r="CV530" s="13">
        <f>SUMIF(SmtRes!AQ793:'SmtRes'!AQ794,"=1",SmtRes!BU793:'SmtRes'!BU794)</f>
        <v>3.24</v>
      </c>
      <c r="CW530" s="13">
        <f>SUMIF(SmtRes!AQ793:'SmtRes'!AQ794,"=1",SmtRes!BV793:'SmtRes'!BV794)</f>
        <v>0</v>
      </c>
      <c r="CX530" s="13">
        <f t="shared" si="334"/>
        <v>0</v>
      </c>
      <c r="CY530" s="13">
        <f t="shared" si="335"/>
        <v>0</v>
      </c>
      <c r="CZ530" s="13">
        <f t="shared" si="336"/>
        <v>0</v>
      </c>
      <c r="DA530" s="13"/>
      <c r="DB530" s="13"/>
      <c r="DC530" s="13" t="s">
        <v>3</v>
      </c>
      <c r="DD530" s="13" t="s">
        <v>3</v>
      </c>
      <c r="DE530" s="13" t="s">
        <v>553</v>
      </c>
      <c r="DF530" s="13" t="s">
        <v>553</v>
      </c>
      <c r="DG530" s="13" t="s">
        <v>553</v>
      </c>
      <c r="DH530" s="13" t="s">
        <v>3</v>
      </c>
      <c r="DI530" s="13" t="s">
        <v>553</v>
      </c>
      <c r="DJ530" s="13" t="s">
        <v>553</v>
      </c>
      <c r="DK530" s="13" t="s">
        <v>3</v>
      </c>
      <c r="DL530" s="13" t="s">
        <v>3</v>
      </c>
      <c r="DM530" s="13" t="s">
        <v>3</v>
      </c>
      <c r="DN530" s="13">
        <v>0</v>
      </c>
      <c r="DO530" s="13">
        <v>0</v>
      </c>
      <c r="DP530" s="13">
        <v>1</v>
      </c>
      <c r="DQ530" s="13">
        <v>1</v>
      </c>
      <c r="DR530" s="13"/>
      <c r="DS530" s="13"/>
      <c r="DT530" s="13"/>
      <c r="DU530" s="13">
        <v>1013</v>
      </c>
      <c r="DV530" s="13" t="s">
        <v>34</v>
      </c>
      <c r="DW530" s="13" t="s">
        <v>34</v>
      </c>
      <c r="DX530" s="13">
        <v>1</v>
      </c>
      <c r="DY530" s="13"/>
      <c r="DZ530" s="13" t="s">
        <v>3</v>
      </c>
      <c r="EA530" s="13" t="s">
        <v>3</v>
      </c>
      <c r="EB530" s="13" t="s">
        <v>3</v>
      </c>
      <c r="EC530" s="13" t="s">
        <v>3</v>
      </c>
      <c r="ED530" s="13"/>
      <c r="EE530" s="13">
        <v>87477010</v>
      </c>
      <c r="EF530" s="13">
        <v>4</v>
      </c>
      <c r="EG530" s="13" t="s">
        <v>530</v>
      </c>
      <c r="EH530" s="13">
        <v>83</v>
      </c>
      <c r="EI530" s="13" t="s">
        <v>530</v>
      </c>
      <c r="EJ530" s="13">
        <v>4</v>
      </c>
      <c r="EK530" s="13">
        <v>200001</v>
      </c>
      <c r="EL530" s="13" t="s">
        <v>531</v>
      </c>
      <c r="EM530" s="13" t="s">
        <v>532</v>
      </c>
      <c r="EN530" s="13"/>
      <c r="EO530" s="13" t="s">
        <v>533</v>
      </c>
      <c r="EP530" s="13"/>
      <c r="EQ530" s="13">
        <v>132096</v>
      </c>
      <c r="ER530" s="13">
        <v>0</v>
      </c>
      <c r="ES530" s="13">
        <v>0</v>
      </c>
      <c r="ET530" s="13">
        <v>0</v>
      </c>
      <c r="EU530" s="13">
        <v>0</v>
      </c>
      <c r="EV530" s="13">
        <v>0</v>
      </c>
      <c r="EW530" s="13">
        <v>2.7</v>
      </c>
      <c r="EX530" s="13">
        <v>0</v>
      </c>
      <c r="EY530" s="13">
        <v>0</v>
      </c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>
        <v>0</v>
      </c>
      <c r="FR530" s="13">
        <v>0</v>
      </c>
      <c r="FS530" s="13">
        <v>0</v>
      </c>
      <c r="FT530" s="13"/>
      <c r="FU530" s="13"/>
      <c r="FV530" s="13"/>
      <c r="FW530" s="13"/>
      <c r="FX530" s="13">
        <v>74</v>
      </c>
      <c r="FY530" s="13">
        <v>36</v>
      </c>
      <c r="FZ530" s="13"/>
      <c r="GA530" s="13" t="s">
        <v>3</v>
      </c>
      <c r="GB530" s="13"/>
      <c r="GC530" s="13"/>
      <c r="GD530" s="13">
        <v>1</v>
      </c>
      <c r="GE530" s="13"/>
      <c r="GF530" s="13">
        <v>605372210</v>
      </c>
      <c r="GG530" s="13">
        <v>2</v>
      </c>
      <c r="GH530" s="13">
        <v>1</v>
      </c>
      <c r="GI530" s="13">
        <v>-2</v>
      </c>
      <c r="GJ530" s="13">
        <v>0</v>
      </c>
      <c r="GK530" s="13">
        <v>0</v>
      </c>
      <c r="GL530" s="13">
        <f t="shared" si="337"/>
        <v>0</v>
      </c>
      <c r="GM530" s="13">
        <f t="shared" si="338"/>
        <v>0</v>
      </c>
      <c r="GN530" s="13">
        <f t="shared" si="339"/>
        <v>0</v>
      </c>
      <c r="GO530" s="13">
        <f t="shared" si="340"/>
        <v>0</v>
      </c>
      <c r="GP530" s="13">
        <f t="shared" si="341"/>
        <v>0</v>
      </c>
      <c r="GQ530" s="13"/>
      <c r="GR530" s="13">
        <v>0</v>
      </c>
      <c r="GS530" s="13">
        <v>3</v>
      </c>
      <c r="GT530" s="13">
        <v>0</v>
      </c>
      <c r="GU530" s="13" t="s">
        <v>3</v>
      </c>
      <c r="GV530" s="13">
        <f t="shared" si="342"/>
        <v>0</v>
      </c>
      <c r="GW530" s="13">
        <v>1</v>
      </c>
      <c r="GX530" s="13">
        <f t="shared" si="343"/>
        <v>0</v>
      </c>
      <c r="GY530" s="13"/>
      <c r="GZ530" s="13"/>
      <c r="HA530" s="13">
        <v>0</v>
      </c>
      <c r="HB530" s="13">
        <v>0</v>
      </c>
      <c r="HC530" s="13">
        <f t="shared" si="344"/>
        <v>0</v>
      </c>
      <c r="HD530" s="13"/>
      <c r="HE530" s="13" t="s">
        <v>3</v>
      </c>
      <c r="HF530" s="13" t="s">
        <v>3</v>
      </c>
      <c r="HG530" s="13"/>
      <c r="HH530" s="13"/>
      <c r="HI530" s="13"/>
      <c r="HJ530" s="13"/>
      <c r="HK530" s="13"/>
      <c r="HL530" s="13"/>
      <c r="HM530" s="13" t="s">
        <v>3</v>
      </c>
      <c r="HN530" s="13" t="s">
        <v>534</v>
      </c>
      <c r="HO530" s="13" t="s">
        <v>535</v>
      </c>
      <c r="HP530" s="13" t="s">
        <v>530</v>
      </c>
      <c r="HQ530" s="13" t="s">
        <v>530</v>
      </c>
      <c r="HR530" s="13"/>
      <c r="HS530" s="13">
        <v>0</v>
      </c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>
        <v>0</v>
      </c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</row>
    <row r="532" spans="1:255" x14ac:dyDescent="0.2">
      <c r="A532" s="9">
        <v>51</v>
      </c>
      <c r="B532" s="9">
        <f>B515</f>
        <v>1</v>
      </c>
      <c r="C532" s="9">
        <f>A515</f>
        <v>4</v>
      </c>
      <c r="D532" s="9">
        <f>ROW(A515)</f>
        <v>515</v>
      </c>
      <c r="E532" s="9"/>
      <c r="F532" s="9" t="str">
        <f>IF(F515&lt;&gt;"",F515,"")</f>
        <v>Новый раздел</v>
      </c>
      <c r="G532" s="9" t="str">
        <f>IF(G515&lt;&gt;"",G515,"")</f>
        <v>ПНР</v>
      </c>
      <c r="H532" s="9">
        <v>0</v>
      </c>
      <c r="I532" s="9"/>
      <c r="J532" s="9"/>
      <c r="K532" s="9"/>
      <c r="L532" s="9"/>
      <c r="M532" s="9"/>
      <c r="N532" s="9"/>
      <c r="O532" s="9">
        <f t="shared" ref="O532:T532" si="345">ROUND(AB532,2)</f>
        <v>6919.9</v>
      </c>
      <c r="P532" s="9">
        <f t="shared" si="345"/>
        <v>0</v>
      </c>
      <c r="Q532" s="9">
        <f t="shared" si="345"/>
        <v>0</v>
      </c>
      <c r="R532" s="9">
        <f t="shared" si="345"/>
        <v>0</v>
      </c>
      <c r="S532" s="9">
        <f t="shared" si="345"/>
        <v>6919.9</v>
      </c>
      <c r="T532" s="9">
        <f t="shared" si="345"/>
        <v>0</v>
      </c>
      <c r="U532" s="9">
        <f>AH532</f>
        <v>6.04704</v>
      </c>
      <c r="V532" s="9">
        <f>AI532</f>
        <v>0</v>
      </c>
      <c r="W532" s="9">
        <f>ROUND(AJ532,2)</f>
        <v>0</v>
      </c>
      <c r="X532" s="9">
        <f>ROUND(AK532,2)</f>
        <v>5120.74</v>
      </c>
      <c r="Y532" s="9">
        <f>ROUND(AL532,2)</f>
        <v>2491.17</v>
      </c>
      <c r="Z532" s="9"/>
      <c r="AA532" s="9"/>
      <c r="AB532" s="9">
        <f>ROUND(SUMIF(AA519:AA530,"=91157964",O519:O530),2)</f>
        <v>6919.9</v>
      </c>
      <c r="AC532" s="9">
        <f>ROUND(SUMIF(AA519:AA530,"=91157964",P519:P530),2)</f>
        <v>0</v>
      </c>
      <c r="AD532" s="9">
        <f>ROUND(SUMIF(AA519:AA530,"=91157964",Q519:Q530),2)</f>
        <v>0</v>
      </c>
      <c r="AE532" s="9">
        <f>ROUND(SUMIF(AA519:AA530,"=91157964",R519:R530),2)</f>
        <v>0</v>
      </c>
      <c r="AF532" s="9">
        <f>ROUND(SUMIF(AA519:AA530,"=91157964",S519:S530),2)</f>
        <v>6919.9</v>
      </c>
      <c r="AG532" s="9">
        <f>ROUND(SUMIF(AA519:AA530,"=91157964",T519:T530),2)</f>
        <v>0</v>
      </c>
      <c r="AH532" s="9">
        <f>SUMIF(AA519:AA530,"=91157964",U519:U530)</f>
        <v>6.04704</v>
      </c>
      <c r="AI532" s="9">
        <f>SUMIF(AA519:AA530,"=91157964",V519:V530)</f>
        <v>0</v>
      </c>
      <c r="AJ532" s="9">
        <f>ROUND(SUMIF(AA519:AA530,"=91157964",W519:W530),2)</f>
        <v>0</v>
      </c>
      <c r="AK532" s="9">
        <f>ROUND(SUMIF(AA519:AA530,"=91157964",X519:X530),2)</f>
        <v>5120.74</v>
      </c>
      <c r="AL532" s="9">
        <f>ROUND(SUMIF(AA519:AA530,"=91157964",Y519:Y530),2)</f>
        <v>2491.17</v>
      </c>
      <c r="AM532" s="9"/>
      <c r="AN532" s="9"/>
      <c r="AO532" s="9">
        <f t="shared" ref="AO532:BD532" si="346">ROUND(BX532,2)</f>
        <v>0</v>
      </c>
      <c r="AP532" s="9">
        <f t="shared" si="346"/>
        <v>0</v>
      </c>
      <c r="AQ532" s="9">
        <f t="shared" si="346"/>
        <v>0</v>
      </c>
      <c r="AR532" s="9">
        <f t="shared" si="346"/>
        <v>14531.81</v>
      </c>
      <c r="AS532" s="9">
        <f t="shared" si="346"/>
        <v>0</v>
      </c>
      <c r="AT532" s="9">
        <f t="shared" si="346"/>
        <v>0</v>
      </c>
      <c r="AU532" s="9">
        <f t="shared" si="346"/>
        <v>14531.81</v>
      </c>
      <c r="AV532" s="9">
        <f t="shared" si="346"/>
        <v>0</v>
      </c>
      <c r="AW532" s="9">
        <f t="shared" si="346"/>
        <v>0</v>
      </c>
      <c r="AX532" s="9">
        <f t="shared" si="346"/>
        <v>0</v>
      </c>
      <c r="AY532" s="9">
        <f t="shared" si="346"/>
        <v>0</v>
      </c>
      <c r="AZ532" s="9">
        <f t="shared" si="346"/>
        <v>0</v>
      </c>
      <c r="BA532" s="9">
        <f t="shared" si="346"/>
        <v>0</v>
      </c>
      <c r="BB532" s="9">
        <f t="shared" si="346"/>
        <v>0</v>
      </c>
      <c r="BC532" s="9">
        <f t="shared" si="346"/>
        <v>0</v>
      </c>
      <c r="BD532" s="9">
        <f t="shared" si="346"/>
        <v>0</v>
      </c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>
        <f>ROUND(SUMIF(AA519:AA530,"=91157964",FQ519:FQ530),2)</f>
        <v>0</v>
      </c>
      <c r="BY532" s="9">
        <f>ROUND(SUMIF(AA519:AA530,"=91157964",FR519:FR530),2)</f>
        <v>0</v>
      </c>
      <c r="BZ532" s="9">
        <f>ROUND(SUMIF(AA519:AA530,"=91157964",GL519:GL530),2)</f>
        <v>0</v>
      </c>
      <c r="CA532" s="9">
        <f>ROUND(SUMIF(AA519:AA530,"=91157964",GM519:GM530),2)</f>
        <v>14531.81</v>
      </c>
      <c r="CB532" s="9">
        <f>ROUND(SUMIF(AA519:AA530,"=91157964",GN519:GN530),2)</f>
        <v>0</v>
      </c>
      <c r="CC532" s="9">
        <f>ROUND(SUMIF(AA519:AA530,"=91157964",GO519:GO530),2)</f>
        <v>0</v>
      </c>
      <c r="CD532" s="9">
        <f>ROUND(SUMIF(AA519:AA530,"=91157964",GP519:GP530),2)</f>
        <v>14531.81</v>
      </c>
      <c r="CE532" s="9">
        <f>AC532-BX532</f>
        <v>0</v>
      </c>
      <c r="CF532" s="9">
        <f>AC532-BY532</f>
        <v>0</v>
      </c>
      <c r="CG532" s="9">
        <f>BX532-BZ532</f>
        <v>0</v>
      </c>
      <c r="CH532" s="9">
        <f>AC532-BX532-BY532+BZ532</f>
        <v>0</v>
      </c>
      <c r="CI532" s="9">
        <f>BY532-BZ532</f>
        <v>0</v>
      </c>
      <c r="CJ532" s="9">
        <f>ROUND(SUMIF(AA519:AA530,"=91157964",GX519:GX530),2)</f>
        <v>0</v>
      </c>
      <c r="CK532" s="9">
        <f>ROUND(SUMIF(AA519:AA530,"=91157964",GY519:GY530),2)</f>
        <v>0</v>
      </c>
      <c r="CL532" s="9">
        <f>ROUND(SUMIF(AA519:AA530,"=91157964",GZ519:GZ530),2)</f>
        <v>0</v>
      </c>
      <c r="CM532" s="9">
        <f>ROUND(SUMIF(AA519:AA530,"=91157964",HD519:HD530),2)</f>
        <v>0</v>
      </c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10">
        <f t="shared" ref="DG532:DL532" si="347">ROUND(DT532,2)</f>
        <v>6919.9</v>
      </c>
      <c r="DH532" s="10">
        <f t="shared" si="347"/>
        <v>0</v>
      </c>
      <c r="DI532" s="10">
        <f t="shared" si="347"/>
        <v>0</v>
      </c>
      <c r="DJ532" s="10">
        <f t="shared" si="347"/>
        <v>0</v>
      </c>
      <c r="DK532" s="10">
        <f t="shared" si="347"/>
        <v>6919.9</v>
      </c>
      <c r="DL532" s="10">
        <f t="shared" si="347"/>
        <v>0</v>
      </c>
      <c r="DM532" s="10">
        <f>DZ532</f>
        <v>6.04704</v>
      </c>
      <c r="DN532" s="10">
        <f>EA532</f>
        <v>0</v>
      </c>
      <c r="DO532" s="10">
        <f>ROUND(EB532,2)</f>
        <v>0</v>
      </c>
      <c r="DP532" s="10">
        <f>ROUND(EC532,2)</f>
        <v>5120.74</v>
      </c>
      <c r="DQ532" s="10">
        <f>ROUND(ED532,2)</f>
        <v>2491.17</v>
      </c>
      <c r="DR532" s="10"/>
      <c r="DS532" s="10"/>
      <c r="DT532" s="10">
        <f>ROUND(SUMIF(AA519:AA530,"=91157899",O519:O530),2)</f>
        <v>6919.9</v>
      </c>
      <c r="DU532" s="10">
        <f>ROUND(SUMIF(AA519:AA530,"=91157899",P519:P530),2)</f>
        <v>0</v>
      </c>
      <c r="DV532" s="10">
        <f>ROUND(SUMIF(AA519:AA530,"=91157899",Q519:Q530),2)</f>
        <v>0</v>
      </c>
      <c r="DW532" s="10">
        <f>ROUND(SUMIF(AA519:AA530,"=91157899",R519:R530),2)</f>
        <v>0</v>
      </c>
      <c r="DX532" s="10">
        <f>ROUND(SUMIF(AA519:AA530,"=91157899",S519:S530),2)</f>
        <v>6919.9</v>
      </c>
      <c r="DY532" s="10">
        <f>ROUND(SUMIF(AA519:AA530,"=91157899",T519:T530),2)</f>
        <v>0</v>
      </c>
      <c r="DZ532" s="10">
        <f>SUMIF(AA519:AA530,"=91157899",U519:U530)</f>
        <v>6.04704</v>
      </c>
      <c r="EA532" s="10">
        <f>SUMIF(AA519:AA530,"=91157899",V519:V530)</f>
        <v>0</v>
      </c>
      <c r="EB532" s="10">
        <f>ROUND(SUMIF(AA519:AA530,"=91157899",W519:W530),2)</f>
        <v>0</v>
      </c>
      <c r="EC532" s="10">
        <f>ROUND(SUMIF(AA519:AA530,"=91157899",X519:X530),2)</f>
        <v>5120.74</v>
      </c>
      <c r="ED532" s="10">
        <f>ROUND(SUMIF(AA519:AA530,"=91157899",Y519:Y530),2)</f>
        <v>2491.17</v>
      </c>
      <c r="EE532" s="10"/>
      <c r="EF532" s="10"/>
      <c r="EG532" s="10">
        <f t="shared" ref="EG532:EV532" si="348">ROUND(FP532,2)</f>
        <v>0</v>
      </c>
      <c r="EH532" s="10">
        <f t="shared" si="348"/>
        <v>0</v>
      </c>
      <c r="EI532" s="10">
        <f t="shared" si="348"/>
        <v>0</v>
      </c>
      <c r="EJ532" s="10">
        <f t="shared" si="348"/>
        <v>14531.81</v>
      </c>
      <c r="EK532" s="10">
        <f t="shared" si="348"/>
        <v>0</v>
      </c>
      <c r="EL532" s="10">
        <f t="shared" si="348"/>
        <v>0</v>
      </c>
      <c r="EM532" s="10">
        <f t="shared" si="348"/>
        <v>14531.81</v>
      </c>
      <c r="EN532" s="10">
        <f t="shared" si="348"/>
        <v>0</v>
      </c>
      <c r="EO532" s="10">
        <f t="shared" si="348"/>
        <v>0</v>
      </c>
      <c r="EP532" s="10">
        <f t="shared" si="348"/>
        <v>0</v>
      </c>
      <c r="EQ532" s="10">
        <f t="shared" si="348"/>
        <v>0</v>
      </c>
      <c r="ER532" s="10">
        <f t="shared" si="348"/>
        <v>0</v>
      </c>
      <c r="ES532" s="10">
        <f t="shared" si="348"/>
        <v>0</v>
      </c>
      <c r="ET532" s="10">
        <f t="shared" si="348"/>
        <v>0</v>
      </c>
      <c r="EU532" s="10">
        <f t="shared" si="348"/>
        <v>0</v>
      </c>
      <c r="EV532" s="10">
        <f t="shared" si="348"/>
        <v>0</v>
      </c>
      <c r="EW532" s="10"/>
      <c r="EX532" s="10"/>
      <c r="EY532" s="10"/>
      <c r="EZ532" s="10"/>
      <c r="FA532" s="10"/>
      <c r="FB532" s="10"/>
      <c r="FC532" s="10"/>
      <c r="FD532" s="10"/>
      <c r="FE532" s="10"/>
      <c r="FF532" s="10"/>
      <c r="FG532" s="10"/>
      <c r="FH532" s="10"/>
      <c r="FI532" s="10"/>
      <c r="FJ532" s="10"/>
      <c r="FK532" s="10"/>
      <c r="FL532" s="10"/>
      <c r="FM532" s="10"/>
      <c r="FN532" s="10"/>
      <c r="FO532" s="10"/>
      <c r="FP532" s="10">
        <f>ROUND(SUMIF(AA519:AA530,"=91157899",FQ519:FQ530),2)</f>
        <v>0</v>
      </c>
      <c r="FQ532" s="10">
        <f>ROUND(SUMIF(AA519:AA530,"=91157899",FR519:FR530),2)</f>
        <v>0</v>
      </c>
      <c r="FR532" s="10">
        <f>ROUND(SUMIF(AA519:AA530,"=91157899",GL519:GL530),2)</f>
        <v>0</v>
      </c>
      <c r="FS532" s="10">
        <f>ROUND(SUMIF(AA519:AA530,"=91157899",GM519:GM530),2)</f>
        <v>14531.81</v>
      </c>
      <c r="FT532" s="10">
        <f>ROUND(SUMIF(AA519:AA530,"=91157899",GN519:GN530),2)</f>
        <v>0</v>
      </c>
      <c r="FU532" s="10">
        <f>ROUND(SUMIF(AA519:AA530,"=91157899",GO519:GO530),2)</f>
        <v>0</v>
      </c>
      <c r="FV532" s="10">
        <f>ROUND(SUMIF(AA519:AA530,"=91157899",GP519:GP530),2)</f>
        <v>14531.81</v>
      </c>
      <c r="FW532" s="10">
        <f>DU532-FP532</f>
        <v>0</v>
      </c>
      <c r="FX532" s="10">
        <f>DU532-FQ532</f>
        <v>0</v>
      </c>
      <c r="FY532" s="10">
        <f>FP532-FR532</f>
        <v>0</v>
      </c>
      <c r="FZ532" s="10">
        <f>DU532-FP532-FQ532+FR532</f>
        <v>0</v>
      </c>
      <c r="GA532" s="10">
        <f>FQ532-FR532</f>
        <v>0</v>
      </c>
      <c r="GB532" s="10">
        <f>ROUND(SUMIF(AA519:AA530,"=91157899",GX519:GX530),2)</f>
        <v>0</v>
      </c>
      <c r="GC532" s="10">
        <f>ROUND(SUMIF(AA519:AA530,"=91157899",GY519:GY530),2)</f>
        <v>0</v>
      </c>
      <c r="GD532" s="10">
        <f>ROUND(SUMIF(AA519:AA530,"=91157899",GZ519:GZ530),2)</f>
        <v>0</v>
      </c>
      <c r="GE532" s="10">
        <f>ROUND(SUMIF(AA519:AA530,"=91157899",HD519:HD530),2)</f>
        <v>0</v>
      </c>
      <c r="GF532" s="10"/>
      <c r="GG532" s="10"/>
      <c r="GH532" s="10"/>
      <c r="GI532" s="10"/>
      <c r="GJ532" s="10"/>
      <c r="GK532" s="10"/>
      <c r="GL532" s="10"/>
      <c r="GM532" s="10"/>
      <c r="GN532" s="10"/>
      <c r="GO532" s="10"/>
      <c r="GP532" s="10"/>
      <c r="GQ532" s="10"/>
      <c r="GR532" s="10"/>
      <c r="GS532" s="10"/>
      <c r="GT532" s="10"/>
      <c r="GU532" s="10"/>
      <c r="GV532" s="10"/>
      <c r="GW532" s="10"/>
      <c r="GX532" s="10">
        <v>0</v>
      </c>
    </row>
    <row r="534" spans="1:255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201</v>
      </c>
      <c r="F534" s="15">
        <f>ROUND(Source!O532,O534)</f>
        <v>6919.9</v>
      </c>
      <c r="G534" s="15" t="s">
        <v>138</v>
      </c>
      <c r="H534" s="15" t="s">
        <v>139</v>
      </c>
      <c r="I534" s="15"/>
      <c r="J534" s="15"/>
      <c r="K534" s="15">
        <v>201</v>
      </c>
      <c r="L534" s="15">
        <v>1</v>
      </c>
      <c r="M534" s="15">
        <v>3</v>
      </c>
      <c r="N534" s="15" t="s">
        <v>3</v>
      </c>
      <c r="O534" s="15">
        <v>2</v>
      </c>
      <c r="P534" s="15">
        <f>ROUND(Source!DG532,O534)</f>
        <v>6919.9</v>
      </c>
      <c r="Q534" s="15"/>
      <c r="R534" s="15"/>
      <c r="S534" s="15"/>
      <c r="T534" s="15"/>
      <c r="U534" s="15"/>
      <c r="V534" s="15"/>
      <c r="W534" s="15">
        <v>6919.9</v>
      </c>
      <c r="X534" s="15">
        <v>1</v>
      </c>
      <c r="Y534" s="15">
        <v>6919.9</v>
      </c>
      <c r="Z534" s="15">
        <v>6919.9</v>
      </c>
      <c r="AA534" s="15">
        <v>1</v>
      </c>
      <c r="AB534" s="15">
        <v>6919.9</v>
      </c>
    </row>
    <row r="535" spans="1:255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202</v>
      </c>
      <c r="F535" s="15">
        <f>ROUND(Source!P532,O535)</f>
        <v>0</v>
      </c>
      <c r="G535" s="15" t="s">
        <v>140</v>
      </c>
      <c r="H535" s="15" t="s">
        <v>141</v>
      </c>
      <c r="I535" s="15"/>
      <c r="J535" s="15"/>
      <c r="K535" s="15">
        <v>202</v>
      </c>
      <c r="L535" s="15">
        <v>2</v>
      </c>
      <c r="M535" s="15">
        <v>3</v>
      </c>
      <c r="N535" s="15" t="s">
        <v>3</v>
      </c>
      <c r="O535" s="15">
        <v>2</v>
      </c>
      <c r="P535" s="15">
        <f>ROUND(Source!DH532,O535)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55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222</v>
      </c>
      <c r="F536" s="15">
        <f>ROUND(Source!AO532,O536)</f>
        <v>0</v>
      </c>
      <c r="G536" s="15" t="s">
        <v>142</v>
      </c>
      <c r="H536" s="15" t="s">
        <v>143</v>
      </c>
      <c r="I536" s="15"/>
      <c r="J536" s="15"/>
      <c r="K536" s="15">
        <v>222</v>
      </c>
      <c r="L536" s="15">
        <v>3</v>
      </c>
      <c r="M536" s="15">
        <v>3</v>
      </c>
      <c r="N536" s="15" t="s">
        <v>3</v>
      </c>
      <c r="O536" s="15">
        <v>2</v>
      </c>
      <c r="P536" s="15">
        <f>ROUND(Source!EG532,O536)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55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225</v>
      </c>
      <c r="F537" s="15">
        <f>ROUND(Source!AV532,O537)</f>
        <v>0</v>
      </c>
      <c r="G537" s="15" t="s">
        <v>144</v>
      </c>
      <c r="H537" s="15" t="s">
        <v>145</v>
      </c>
      <c r="I537" s="15"/>
      <c r="J537" s="15"/>
      <c r="K537" s="15">
        <v>225</v>
      </c>
      <c r="L537" s="15">
        <v>4</v>
      </c>
      <c r="M537" s="15">
        <v>3</v>
      </c>
      <c r="N537" s="15" t="s">
        <v>3</v>
      </c>
      <c r="O537" s="15">
        <v>2</v>
      </c>
      <c r="P537" s="15">
        <f>ROUND(Source!EN532,O537)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55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226</v>
      </c>
      <c r="F538" s="15">
        <f>ROUND(Source!AW532,O538)</f>
        <v>0</v>
      </c>
      <c r="G538" s="15" t="s">
        <v>146</v>
      </c>
      <c r="H538" s="15" t="s">
        <v>147</v>
      </c>
      <c r="I538" s="15"/>
      <c r="J538" s="15"/>
      <c r="K538" s="15">
        <v>226</v>
      </c>
      <c r="L538" s="15">
        <v>5</v>
      </c>
      <c r="M538" s="15">
        <v>3</v>
      </c>
      <c r="N538" s="15" t="s">
        <v>3</v>
      </c>
      <c r="O538" s="15">
        <v>2</v>
      </c>
      <c r="P538" s="15">
        <f>ROUND(Source!EO532,O538)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55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227</v>
      </c>
      <c r="F539" s="15">
        <f>ROUND(Source!AX532,O539)</f>
        <v>0</v>
      </c>
      <c r="G539" s="15" t="s">
        <v>148</v>
      </c>
      <c r="H539" s="15" t="s">
        <v>149</v>
      </c>
      <c r="I539" s="15"/>
      <c r="J539" s="15"/>
      <c r="K539" s="15">
        <v>227</v>
      </c>
      <c r="L539" s="15">
        <v>6</v>
      </c>
      <c r="M539" s="15">
        <v>3</v>
      </c>
      <c r="N539" s="15" t="s">
        <v>3</v>
      </c>
      <c r="O539" s="15">
        <v>2</v>
      </c>
      <c r="P539" s="15">
        <f>ROUND(Source!EP532,O539)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55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228</v>
      </c>
      <c r="F540" s="15">
        <f>ROUND(Source!AY532,O540)</f>
        <v>0</v>
      </c>
      <c r="G540" s="15" t="s">
        <v>150</v>
      </c>
      <c r="H540" s="15" t="s">
        <v>151</v>
      </c>
      <c r="I540" s="15"/>
      <c r="J540" s="15"/>
      <c r="K540" s="15">
        <v>228</v>
      </c>
      <c r="L540" s="15">
        <v>7</v>
      </c>
      <c r="M540" s="15">
        <v>3</v>
      </c>
      <c r="N540" s="15" t="s">
        <v>3</v>
      </c>
      <c r="O540" s="15">
        <v>2</v>
      </c>
      <c r="P540" s="15">
        <f>ROUND(Source!EQ532,O540)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55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216</v>
      </c>
      <c r="F541" s="15">
        <f>ROUND(Source!AP532,O541)</f>
        <v>0</v>
      </c>
      <c r="G541" s="15" t="s">
        <v>152</v>
      </c>
      <c r="H541" s="15" t="s">
        <v>153</v>
      </c>
      <c r="I541" s="15"/>
      <c r="J541" s="15"/>
      <c r="K541" s="15">
        <v>216</v>
      </c>
      <c r="L541" s="15">
        <v>8</v>
      </c>
      <c r="M541" s="15">
        <v>3</v>
      </c>
      <c r="N541" s="15" t="s">
        <v>3</v>
      </c>
      <c r="O541" s="15">
        <v>2</v>
      </c>
      <c r="P541" s="15">
        <f>ROUND(Source!EH532,O541)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55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223</v>
      </c>
      <c r="F542" s="15">
        <f>ROUND(Source!AQ532,O542)</f>
        <v>0</v>
      </c>
      <c r="G542" s="15" t="s">
        <v>154</v>
      </c>
      <c r="H542" s="15" t="s">
        <v>155</v>
      </c>
      <c r="I542" s="15"/>
      <c r="J542" s="15"/>
      <c r="K542" s="15">
        <v>223</v>
      </c>
      <c r="L542" s="15">
        <v>9</v>
      </c>
      <c r="M542" s="15">
        <v>3</v>
      </c>
      <c r="N542" s="15" t="s">
        <v>3</v>
      </c>
      <c r="O542" s="15">
        <v>2</v>
      </c>
      <c r="P542" s="15">
        <f>ROUND(Source!EI532,O542)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55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229</v>
      </c>
      <c r="F543" s="15">
        <f>ROUND(Source!AZ532,O543)</f>
        <v>0</v>
      </c>
      <c r="G543" s="15" t="s">
        <v>156</v>
      </c>
      <c r="H543" s="15" t="s">
        <v>157</v>
      </c>
      <c r="I543" s="15"/>
      <c r="J543" s="15"/>
      <c r="K543" s="15">
        <v>229</v>
      </c>
      <c r="L543" s="15">
        <v>10</v>
      </c>
      <c r="M543" s="15">
        <v>3</v>
      </c>
      <c r="N543" s="15" t="s">
        <v>3</v>
      </c>
      <c r="O543" s="15">
        <v>2</v>
      </c>
      <c r="P543" s="15">
        <f>ROUND(Source!ER532,O543)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55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203</v>
      </c>
      <c r="F544" s="15">
        <f>ROUND(Source!Q532,O544)</f>
        <v>0</v>
      </c>
      <c r="G544" s="15" t="s">
        <v>158</v>
      </c>
      <c r="H544" s="15" t="s">
        <v>159</v>
      </c>
      <c r="I544" s="15"/>
      <c r="J544" s="15"/>
      <c r="K544" s="15">
        <v>203</v>
      </c>
      <c r="L544" s="15">
        <v>11</v>
      </c>
      <c r="M544" s="15">
        <v>3</v>
      </c>
      <c r="N544" s="15" t="s">
        <v>3</v>
      </c>
      <c r="O544" s="15">
        <v>2</v>
      </c>
      <c r="P544" s="15">
        <f>ROUND(Source!DI532,O544)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8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231</v>
      </c>
      <c r="F545" s="15">
        <f>ROUND(Source!BB532,O545)</f>
        <v>0</v>
      </c>
      <c r="G545" s="15" t="s">
        <v>160</v>
      </c>
      <c r="H545" s="15" t="s">
        <v>161</v>
      </c>
      <c r="I545" s="15"/>
      <c r="J545" s="15"/>
      <c r="K545" s="15">
        <v>231</v>
      </c>
      <c r="L545" s="15">
        <v>12</v>
      </c>
      <c r="M545" s="15">
        <v>3</v>
      </c>
      <c r="N545" s="15" t="s">
        <v>3</v>
      </c>
      <c r="O545" s="15">
        <v>2</v>
      </c>
      <c r="P545" s="15">
        <f>ROUND(Source!ET532,O545)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8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204</v>
      </c>
      <c r="F546" s="15">
        <f>ROUND(Source!R532,O546)</f>
        <v>0</v>
      </c>
      <c r="G546" s="15" t="s">
        <v>162</v>
      </c>
      <c r="H546" s="15" t="s">
        <v>163</v>
      </c>
      <c r="I546" s="15"/>
      <c r="J546" s="15"/>
      <c r="K546" s="15">
        <v>204</v>
      </c>
      <c r="L546" s="15">
        <v>13</v>
      </c>
      <c r="M546" s="15">
        <v>3</v>
      </c>
      <c r="N546" s="15" t="s">
        <v>3</v>
      </c>
      <c r="O546" s="15">
        <v>2</v>
      </c>
      <c r="P546" s="15">
        <f>ROUND(Source!DJ532,O546)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8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205</v>
      </c>
      <c r="F547" s="15">
        <f>ROUND(Source!S532,O547)</f>
        <v>6919.9</v>
      </c>
      <c r="G547" s="15" t="s">
        <v>164</v>
      </c>
      <c r="H547" s="15" t="s">
        <v>165</v>
      </c>
      <c r="I547" s="15"/>
      <c r="J547" s="15"/>
      <c r="K547" s="15">
        <v>205</v>
      </c>
      <c r="L547" s="15">
        <v>14</v>
      </c>
      <c r="M547" s="15">
        <v>3</v>
      </c>
      <c r="N547" s="15" t="s">
        <v>3</v>
      </c>
      <c r="O547" s="15">
        <v>2</v>
      </c>
      <c r="P547" s="15">
        <f>ROUND(Source!DK532,O547)</f>
        <v>6919.9</v>
      </c>
      <c r="Q547" s="15"/>
      <c r="R547" s="15"/>
      <c r="S547" s="15"/>
      <c r="T547" s="15"/>
      <c r="U547" s="15"/>
      <c r="V547" s="15"/>
      <c r="W547" s="15">
        <v>6919.9</v>
      </c>
      <c r="X547" s="15">
        <v>1</v>
      </c>
      <c r="Y547" s="15">
        <v>6919.9</v>
      </c>
      <c r="Z547" s="15">
        <v>6919.9</v>
      </c>
      <c r="AA547" s="15">
        <v>1</v>
      </c>
      <c r="AB547" s="15">
        <v>6919.9</v>
      </c>
    </row>
    <row r="548" spans="1:28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232</v>
      </c>
      <c r="F548" s="15">
        <f>ROUND(Source!BC532,O548)</f>
        <v>0</v>
      </c>
      <c r="G548" s="15" t="s">
        <v>166</v>
      </c>
      <c r="H548" s="15" t="s">
        <v>167</v>
      </c>
      <c r="I548" s="15"/>
      <c r="J548" s="15"/>
      <c r="K548" s="15">
        <v>232</v>
      </c>
      <c r="L548" s="15">
        <v>15</v>
      </c>
      <c r="M548" s="15">
        <v>3</v>
      </c>
      <c r="N548" s="15" t="s">
        <v>3</v>
      </c>
      <c r="O548" s="15">
        <v>2</v>
      </c>
      <c r="P548" s="15">
        <f>ROUND(Source!EU532,O548)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8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214</v>
      </c>
      <c r="F549" s="15">
        <f>ROUND(Source!AS532,O549)</f>
        <v>0</v>
      </c>
      <c r="G549" s="15" t="s">
        <v>168</v>
      </c>
      <c r="H549" s="15" t="s">
        <v>169</v>
      </c>
      <c r="I549" s="15"/>
      <c r="J549" s="15"/>
      <c r="K549" s="15">
        <v>214</v>
      </c>
      <c r="L549" s="15">
        <v>16</v>
      </c>
      <c r="M549" s="15">
        <v>3</v>
      </c>
      <c r="N549" s="15" t="s">
        <v>3</v>
      </c>
      <c r="O549" s="15">
        <v>2</v>
      </c>
      <c r="P549" s="15">
        <f>ROUND(Source!EK532,O549)</f>
        <v>0</v>
      </c>
      <c r="Q549" s="15"/>
      <c r="R549" s="15"/>
      <c r="S549" s="15"/>
      <c r="T549" s="15"/>
      <c r="U549" s="15"/>
      <c r="V549" s="15"/>
      <c r="W549" s="15">
        <v>0</v>
      </c>
      <c r="X549" s="15">
        <v>1</v>
      </c>
      <c r="Y549" s="15">
        <v>0</v>
      </c>
      <c r="Z549" s="15">
        <v>0</v>
      </c>
      <c r="AA549" s="15">
        <v>1</v>
      </c>
      <c r="AB549" s="15">
        <v>0</v>
      </c>
    </row>
    <row r="550" spans="1:28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215</v>
      </c>
      <c r="F550" s="15">
        <f>ROUND(Source!AT532,O550)</f>
        <v>0</v>
      </c>
      <c r="G550" s="15" t="s">
        <v>170</v>
      </c>
      <c r="H550" s="15" t="s">
        <v>171</v>
      </c>
      <c r="I550" s="15"/>
      <c r="J550" s="15"/>
      <c r="K550" s="15">
        <v>215</v>
      </c>
      <c r="L550" s="15">
        <v>17</v>
      </c>
      <c r="M550" s="15">
        <v>3</v>
      </c>
      <c r="N550" s="15" t="s">
        <v>3</v>
      </c>
      <c r="O550" s="15">
        <v>2</v>
      </c>
      <c r="P550" s="15">
        <f>ROUND(Source!EL532,O550)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8" x14ac:dyDescent="0.2">
      <c r="A551" s="15">
        <v>50</v>
      </c>
      <c r="B551" s="15">
        <v>0</v>
      </c>
      <c r="C551" s="15">
        <v>0</v>
      </c>
      <c r="D551" s="15">
        <v>1</v>
      </c>
      <c r="E551" s="15">
        <v>217</v>
      </c>
      <c r="F551" s="15">
        <f>ROUND(Source!AU532,O551)</f>
        <v>14531.81</v>
      </c>
      <c r="G551" s="15" t="s">
        <v>172</v>
      </c>
      <c r="H551" s="15" t="s">
        <v>173</v>
      </c>
      <c r="I551" s="15"/>
      <c r="J551" s="15"/>
      <c r="K551" s="15">
        <v>217</v>
      </c>
      <c r="L551" s="15">
        <v>18</v>
      </c>
      <c r="M551" s="15">
        <v>3</v>
      </c>
      <c r="N551" s="15" t="s">
        <v>3</v>
      </c>
      <c r="O551" s="15">
        <v>2</v>
      </c>
      <c r="P551" s="15">
        <f>ROUND(Source!EM532,O551)</f>
        <v>14531.81</v>
      </c>
      <c r="Q551" s="15"/>
      <c r="R551" s="15"/>
      <c r="S551" s="15"/>
      <c r="T551" s="15"/>
      <c r="U551" s="15"/>
      <c r="V551" s="15"/>
      <c r="W551" s="15">
        <v>14531.81</v>
      </c>
      <c r="X551" s="15">
        <v>1</v>
      </c>
      <c r="Y551" s="15">
        <v>14531.81</v>
      </c>
      <c r="Z551" s="15">
        <v>14531.81</v>
      </c>
      <c r="AA551" s="15">
        <v>1</v>
      </c>
      <c r="AB551" s="15">
        <v>14531.81</v>
      </c>
    </row>
    <row r="552" spans="1:28" x14ac:dyDescent="0.2">
      <c r="A552" s="15">
        <v>50</v>
      </c>
      <c r="B552" s="15">
        <v>0</v>
      </c>
      <c r="C552" s="15">
        <v>0</v>
      </c>
      <c r="D552" s="15">
        <v>1</v>
      </c>
      <c r="E552" s="15">
        <v>230</v>
      </c>
      <c r="F552" s="15">
        <f>ROUND(Source!BA532,O552)</f>
        <v>0</v>
      </c>
      <c r="G552" s="15" t="s">
        <v>174</v>
      </c>
      <c r="H552" s="15" t="s">
        <v>175</v>
      </c>
      <c r="I552" s="15"/>
      <c r="J552" s="15"/>
      <c r="K552" s="15">
        <v>230</v>
      </c>
      <c r="L552" s="15">
        <v>19</v>
      </c>
      <c r="M552" s="15">
        <v>3</v>
      </c>
      <c r="N552" s="15" t="s">
        <v>3</v>
      </c>
      <c r="O552" s="15">
        <v>2</v>
      </c>
      <c r="P552" s="15">
        <f>ROUND(Source!ES532,O552)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8" x14ac:dyDescent="0.2">
      <c r="A553" s="15">
        <v>50</v>
      </c>
      <c r="B553" s="15">
        <v>0</v>
      </c>
      <c r="C553" s="15">
        <v>0</v>
      </c>
      <c r="D553" s="15">
        <v>1</v>
      </c>
      <c r="E553" s="15">
        <v>206</v>
      </c>
      <c r="F553" s="15">
        <f>ROUND(Source!T532,O553)</f>
        <v>0</v>
      </c>
      <c r="G553" s="15" t="s">
        <v>176</v>
      </c>
      <c r="H553" s="15" t="s">
        <v>177</v>
      </c>
      <c r="I553" s="15"/>
      <c r="J553" s="15"/>
      <c r="K553" s="15">
        <v>206</v>
      </c>
      <c r="L553" s="15">
        <v>20</v>
      </c>
      <c r="M553" s="15">
        <v>3</v>
      </c>
      <c r="N553" s="15" t="s">
        <v>3</v>
      </c>
      <c r="O553" s="15">
        <v>2</v>
      </c>
      <c r="P553" s="15">
        <f>ROUND(Source!DL532,O553)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8" x14ac:dyDescent="0.2">
      <c r="A554" s="15">
        <v>50</v>
      </c>
      <c r="B554" s="15">
        <v>0</v>
      </c>
      <c r="C554" s="15">
        <v>0</v>
      </c>
      <c r="D554" s="15">
        <v>1</v>
      </c>
      <c r="E554" s="15">
        <v>207</v>
      </c>
      <c r="F554" s="15">
        <f>ROUND(Source!U532,O554)</f>
        <v>6.04704</v>
      </c>
      <c r="G554" s="15" t="s">
        <v>178</v>
      </c>
      <c r="H554" s="15" t="s">
        <v>179</v>
      </c>
      <c r="I554" s="15"/>
      <c r="J554" s="15"/>
      <c r="K554" s="15">
        <v>207</v>
      </c>
      <c r="L554" s="15">
        <v>21</v>
      </c>
      <c r="M554" s="15">
        <v>3</v>
      </c>
      <c r="N554" s="15" t="s">
        <v>3</v>
      </c>
      <c r="O554" s="15">
        <v>7</v>
      </c>
      <c r="P554" s="15">
        <f>ROUND(Source!DM532,O554)</f>
        <v>6.04704</v>
      </c>
      <c r="Q554" s="15"/>
      <c r="R554" s="15"/>
      <c r="S554" s="15"/>
      <c r="T554" s="15"/>
      <c r="U554" s="15"/>
      <c r="V554" s="15"/>
      <c r="W554" s="15">
        <v>6.04704</v>
      </c>
      <c r="X554" s="15">
        <v>1</v>
      </c>
      <c r="Y554" s="15">
        <v>6.04704</v>
      </c>
      <c r="Z554" s="15">
        <v>6.04704</v>
      </c>
      <c r="AA554" s="15">
        <v>1</v>
      </c>
      <c r="AB554" s="15">
        <v>6.04704</v>
      </c>
    </row>
    <row r="555" spans="1:28" x14ac:dyDescent="0.2">
      <c r="A555" s="15">
        <v>50</v>
      </c>
      <c r="B555" s="15">
        <v>0</v>
      </c>
      <c r="C555" s="15">
        <v>0</v>
      </c>
      <c r="D555" s="15">
        <v>1</v>
      </c>
      <c r="E555" s="15">
        <v>208</v>
      </c>
      <c r="F555" s="15">
        <f>ROUND(Source!V532,O555)</f>
        <v>0</v>
      </c>
      <c r="G555" s="15" t="s">
        <v>180</v>
      </c>
      <c r="H555" s="15" t="s">
        <v>181</v>
      </c>
      <c r="I555" s="15"/>
      <c r="J555" s="15"/>
      <c r="K555" s="15">
        <v>208</v>
      </c>
      <c r="L555" s="15">
        <v>22</v>
      </c>
      <c r="M555" s="15">
        <v>3</v>
      </c>
      <c r="N555" s="15" t="s">
        <v>3</v>
      </c>
      <c r="O555" s="15">
        <v>7</v>
      </c>
      <c r="P555" s="15">
        <f>ROUND(Source!DN532,O555)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8" x14ac:dyDescent="0.2">
      <c r="A556" s="15">
        <v>50</v>
      </c>
      <c r="B556" s="15">
        <v>0</v>
      </c>
      <c r="C556" s="15">
        <v>0</v>
      </c>
      <c r="D556" s="15">
        <v>1</v>
      </c>
      <c r="E556" s="15">
        <v>209</v>
      </c>
      <c r="F556" s="15">
        <f>ROUND(Source!W532,O556)</f>
        <v>0</v>
      </c>
      <c r="G556" s="15" t="s">
        <v>182</v>
      </c>
      <c r="H556" s="15" t="s">
        <v>183</v>
      </c>
      <c r="I556" s="15"/>
      <c r="J556" s="15"/>
      <c r="K556" s="15">
        <v>209</v>
      </c>
      <c r="L556" s="15">
        <v>23</v>
      </c>
      <c r="M556" s="15">
        <v>3</v>
      </c>
      <c r="N556" s="15" t="s">
        <v>3</v>
      </c>
      <c r="O556" s="15">
        <v>2</v>
      </c>
      <c r="P556" s="15">
        <f>ROUND(Source!DO532,O556)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8" x14ac:dyDescent="0.2">
      <c r="A557" s="15">
        <v>50</v>
      </c>
      <c r="B557" s="15">
        <v>0</v>
      </c>
      <c r="C557" s="15">
        <v>0</v>
      </c>
      <c r="D557" s="15">
        <v>1</v>
      </c>
      <c r="E557" s="15">
        <v>233</v>
      </c>
      <c r="F557" s="15">
        <f>ROUND(Source!BD532,O557)</f>
        <v>0</v>
      </c>
      <c r="G557" s="15" t="s">
        <v>184</v>
      </c>
      <c r="H557" s="15" t="s">
        <v>185</v>
      </c>
      <c r="I557" s="15"/>
      <c r="J557" s="15"/>
      <c r="K557" s="15">
        <v>233</v>
      </c>
      <c r="L557" s="15">
        <v>24</v>
      </c>
      <c r="M557" s="15">
        <v>3</v>
      </c>
      <c r="N557" s="15" t="s">
        <v>3</v>
      </c>
      <c r="O557" s="15">
        <v>2</v>
      </c>
      <c r="P557" s="15">
        <f>ROUND(Source!EV532,O557)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8" x14ac:dyDescent="0.2">
      <c r="A558" s="15">
        <v>50</v>
      </c>
      <c r="B558" s="15">
        <v>0</v>
      </c>
      <c r="C558" s="15">
        <v>0</v>
      </c>
      <c r="D558" s="15">
        <v>1</v>
      </c>
      <c r="E558" s="15">
        <v>210</v>
      </c>
      <c r="F558" s="15">
        <f>ROUND(Source!X532,O558)</f>
        <v>5120.74</v>
      </c>
      <c r="G558" s="15" t="s">
        <v>186</v>
      </c>
      <c r="H558" s="15" t="s">
        <v>187</v>
      </c>
      <c r="I558" s="15"/>
      <c r="J558" s="15"/>
      <c r="K558" s="15">
        <v>210</v>
      </c>
      <c r="L558" s="15">
        <v>25</v>
      </c>
      <c r="M558" s="15">
        <v>3</v>
      </c>
      <c r="N558" s="15" t="s">
        <v>3</v>
      </c>
      <c r="O558" s="15">
        <v>2</v>
      </c>
      <c r="P558" s="15">
        <f>ROUND(Source!DP532,O558)</f>
        <v>5120.74</v>
      </c>
      <c r="Q558" s="15"/>
      <c r="R558" s="15"/>
      <c r="S558" s="15"/>
      <c r="T558" s="15"/>
      <c r="U558" s="15"/>
      <c r="V558" s="15"/>
      <c r="W558" s="15">
        <v>5120.74</v>
      </c>
      <c r="X558" s="15">
        <v>1</v>
      </c>
      <c r="Y558" s="15">
        <v>5120.74</v>
      </c>
      <c r="Z558" s="15">
        <v>5120.74</v>
      </c>
      <c r="AA558" s="15">
        <v>1</v>
      </c>
      <c r="AB558" s="15">
        <v>5120.74</v>
      </c>
    </row>
    <row r="559" spans="1:28" x14ac:dyDescent="0.2">
      <c r="A559" s="15">
        <v>50</v>
      </c>
      <c r="B559" s="15">
        <v>0</v>
      </c>
      <c r="C559" s="15">
        <v>0</v>
      </c>
      <c r="D559" s="15">
        <v>1</v>
      </c>
      <c r="E559" s="15">
        <v>211</v>
      </c>
      <c r="F559" s="15">
        <f>ROUND(Source!Y532,O559)</f>
        <v>2491.17</v>
      </c>
      <c r="G559" s="15" t="s">
        <v>188</v>
      </c>
      <c r="H559" s="15" t="s">
        <v>189</v>
      </c>
      <c r="I559" s="15"/>
      <c r="J559" s="15"/>
      <c r="K559" s="15">
        <v>211</v>
      </c>
      <c r="L559" s="15">
        <v>26</v>
      </c>
      <c r="M559" s="15">
        <v>3</v>
      </c>
      <c r="N559" s="15" t="s">
        <v>3</v>
      </c>
      <c r="O559" s="15">
        <v>2</v>
      </c>
      <c r="P559" s="15">
        <f>ROUND(Source!DQ532,O559)</f>
        <v>2491.17</v>
      </c>
      <c r="Q559" s="15"/>
      <c r="R559" s="15"/>
      <c r="S559" s="15"/>
      <c r="T559" s="15"/>
      <c r="U559" s="15"/>
      <c r="V559" s="15"/>
      <c r="W559" s="15">
        <v>2491.17</v>
      </c>
      <c r="X559" s="15">
        <v>1</v>
      </c>
      <c r="Y559" s="15">
        <v>2491.17</v>
      </c>
      <c r="Z559" s="15">
        <v>2491.17</v>
      </c>
      <c r="AA559" s="15">
        <v>1</v>
      </c>
      <c r="AB559" s="15">
        <v>2491.17</v>
      </c>
    </row>
    <row r="560" spans="1:28" x14ac:dyDescent="0.2">
      <c r="A560" s="15">
        <v>50</v>
      </c>
      <c r="B560" s="15">
        <v>0</v>
      </c>
      <c r="C560" s="15">
        <v>0</v>
      </c>
      <c r="D560" s="15">
        <v>1</v>
      </c>
      <c r="E560" s="15">
        <v>224</v>
      </c>
      <c r="F560" s="15">
        <f>ROUND(Source!AR532,O560)</f>
        <v>14531.81</v>
      </c>
      <c r="G560" s="15" t="s">
        <v>190</v>
      </c>
      <c r="H560" s="15" t="s">
        <v>191</v>
      </c>
      <c r="I560" s="15"/>
      <c r="J560" s="15"/>
      <c r="K560" s="15">
        <v>224</v>
      </c>
      <c r="L560" s="15">
        <v>27</v>
      </c>
      <c r="M560" s="15">
        <v>3</v>
      </c>
      <c r="N560" s="15" t="s">
        <v>3</v>
      </c>
      <c r="O560" s="15">
        <v>2</v>
      </c>
      <c r="P560" s="15">
        <f>ROUND(Source!EJ532,O560)</f>
        <v>14531.81</v>
      </c>
      <c r="Q560" s="15"/>
      <c r="R560" s="15"/>
      <c r="S560" s="15"/>
      <c r="T560" s="15"/>
      <c r="U560" s="15"/>
      <c r="V560" s="15"/>
      <c r="W560" s="15">
        <v>14531.81</v>
      </c>
      <c r="X560" s="15">
        <v>1</v>
      </c>
      <c r="Y560" s="15">
        <v>14531.81</v>
      </c>
      <c r="Z560" s="15">
        <v>14531.81</v>
      </c>
      <c r="AA560" s="15">
        <v>1</v>
      </c>
      <c r="AB560" s="15">
        <v>14531.81</v>
      </c>
    </row>
    <row r="562" spans="1:206" x14ac:dyDescent="0.2">
      <c r="A562" s="9">
        <v>51</v>
      </c>
      <c r="B562" s="9">
        <f>B511</f>
        <v>1</v>
      </c>
      <c r="C562" s="9">
        <f>A511</f>
        <v>3</v>
      </c>
      <c r="D562" s="9">
        <f>ROW(A511)</f>
        <v>511</v>
      </c>
      <c r="E562" s="9"/>
      <c r="F562" s="9" t="str">
        <f>IF(F511&lt;&gt;"",F511,"")</f>
        <v>09-01-01</v>
      </c>
      <c r="G562" s="9" t="str">
        <f>IF(G511&lt;&gt;"",G511,"")</f>
        <v>ПНР ВЛИ</v>
      </c>
      <c r="H562" s="9">
        <v>0</v>
      </c>
      <c r="I562" s="9"/>
      <c r="J562" s="9"/>
      <c r="K562" s="9"/>
      <c r="L562" s="9"/>
      <c r="M562" s="9"/>
      <c r="N562" s="9"/>
      <c r="O562" s="9">
        <f t="shared" ref="O562:T562" si="349">ROUND(O532+AB562,2)</f>
        <v>6919.9</v>
      </c>
      <c r="P562" s="9">
        <f t="shared" si="349"/>
        <v>0</v>
      </c>
      <c r="Q562" s="9">
        <f t="shared" si="349"/>
        <v>0</v>
      </c>
      <c r="R562" s="9">
        <f t="shared" si="349"/>
        <v>0</v>
      </c>
      <c r="S562" s="9">
        <f t="shared" si="349"/>
        <v>6919.9</v>
      </c>
      <c r="T562" s="9">
        <f t="shared" si="349"/>
        <v>0</v>
      </c>
      <c r="U562" s="9">
        <f>U532+AH562</f>
        <v>6.04704</v>
      </c>
      <c r="V562" s="9">
        <f>V532+AI562</f>
        <v>0</v>
      </c>
      <c r="W562" s="9">
        <f>ROUND(W532+AJ562,2)</f>
        <v>0</v>
      </c>
      <c r="X562" s="9">
        <f>ROUND(X532+AK562,2)</f>
        <v>5120.74</v>
      </c>
      <c r="Y562" s="9">
        <f>ROUND(Y532+AL562,2)</f>
        <v>2491.17</v>
      </c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>
        <f t="shared" ref="AO562:BD562" si="350">ROUND(AO532+BX562,2)</f>
        <v>0</v>
      </c>
      <c r="AP562" s="9">
        <f t="shared" si="350"/>
        <v>0</v>
      </c>
      <c r="AQ562" s="9">
        <f t="shared" si="350"/>
        <v>0</v>
      </c>
      <c r="AR562" s="9">
        <f t="shared" si="350"/>
        <v>14531.81</v>
      </c>
      <c r="AS562" s="9">
        <f t="shared" si="350"/>
        <v>0</v>
      </c>
      <c r="AT562" s="9">
        <f t="shared" si="350"/>
        <v>0</v>
      </c>
      <c r="AU562" s="9">
        <f t="shared" si="350"/>
        <v>14531.81</v>
      </c>
      <c r="AV562" s="9">
        <f t="shared" si="350"/>
        <v>0</v>
      </c>
      <c r="AW562" s="9">
        <f t="shared" si="350"/>
        <v>0</v>
      </c>
      <c r="AX562" s="9">
        <f t="shared" si="350"/>
        <v>0</v>
      </c>
      <c r="AY562" s="9">
        <f t="shared" si="350"/>
        <v>0</v>
      </c>
      <c r="AZ562" s="9">
        <f t="shared" si="350"/>
        <v>0</v>
      </c>
      <c r="BA562" s="9">
        <f t="shared" si="350"/>
        <v>0</v>
      </c>
      <c r="BB562" s="9">
        <f t="shared" si="350"/>
        <v>0</v>
      </c>
      <c r="BC562" s="9">
        <f t="shared" si="350"/>
        <v>0</v>
      </c>
      <c r="BD562" s="9">
        <f t="shared" si="350"/>
        <v>0</v>
      </c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10">
        <f t="shared" ref="DG562:DL562" si="351">ROUND(DG532+DT562,2)</f>
        <v>6919.9</v>
      </c>
      <c r="DH562" s="10">
        <f t="shared" si="351"/>
        <v>0</v>
      </c>
      <c r="DI562" s="10">
        <f t="shared" si="351"/>
        <v>0</v>
      </c>
      <c r="DJ562" s="10">
        <f t="shared" si="351"/>
        <v>0</v>
      </c>
      <c r="DK562" s="10">
        <f t="shared" si="351"/>
        <v>6919.9</v>
      </c>
      <c r="DL562" s="10">
        <f t="shared" si="351"/>
        <v>0</v>
      </c>
      <c r="DM562" s="10">
        <f>DM532+DZ562</f>
        <v>6.04704</v>
      </c>
      <c r="DN562" s="10">
        <f>DN532+EA562</f>
        <v>0</v>
      </c>
      <c r="DO562" s="10">
        <f>ROUND(DO532+EB562,2)</f>
        <v>0</v>
      </c>
      <c r="DP562" s="10">
        <f>ROUND(DP532+EC562,2)</f>
        <v>5120.74</v>
      </c>
      <c r="DQ562" s="10">
        <f>ROUND(DQ532+ED562,2)</f>
        <v>2491.17</v>
      </c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>
        <f t="shared" ref="EG562:EV562" si="352">ROUND(EG532+FP562,2)</f>
        <v>0</v>
      </c>
      <c r="EH562" s="10">
        <f t="shared" si="352"/>
        <v>0</v>
      </c>
      <c r="EI562" s="10">
        <f t="shared" si="352"/>
        <v>0</v>
      </c>
      <c r="EJ562" s="10">
        <f t="shared" si="352"/>
        <v>14531.81</v>
      </c>
      <c r="EK562" s="10">
        <f t="shared" si="352"/>
        <v>0</v>
      </c>
      <c r="EL562" s="10">
        <f t="shared" si="352"/>
        <v>0</v>
      </c>
      <c r="EM562" s="10">
        <f t="shared" si="352"/>
        <v>14531.81</v>
      </c>
      <c r="EN562" s="10">
        <f t="shared" si="352"/>
        <v>0</v>
      </c>
      <c r="EO562" s="10">
        <f t="shared" si="352"/>
        <v>0</v>
      </c>
      <c r="EP562" s="10">
        <f t="shared" si="352"/>
        <v>0</v>
      </c>
      <c r="EQ562" s="10">
        <f t="shared" si="352"/>
        <v>0</v>
      </c>
      <c r="ER562" s="10">
        <f t="shared" si="352"/>
        <v>0</v>
      </c>
      <c r="ES562" s="10">
        <f t="shared" si="352"/>
        <v>0</v>
      </c>
      <c r="ET562" s="10">
        <f t="shared" si="352"/>
        <v>0</v>
      </c>
      <c r="EU562" s="10">
        <f t="shared" si="352"/>
        <v>0</v>
      </c>
      <c r="EV562" s="10">
        <f t="shared" si="352"/>
        <v>0</v>
      </c>
      <c r="EW562" s="10"/>
      <c r="EX562" s="10"/>
      <c r="EY562" s="10"/>
      <c r="EZ562" s="10"/>
      <c r="FA562" s="10"/>
      <c r="FB562" s="10"/>
      <c r="FC562" s="10"/>
      <c r="FD562" s="10"/>
      <c r="FE562" s="10"/>
      <c r="FF562" s="10"/>
      <c r="FG562" s="10"/>
      <c r="FH562" s="10"/>
      <c r="FI562" s="10"/>
      <c r="FJ562" s="10"/>
      <c r="FK562" s="10"/>
      <c r="FL562" s="10"/>
      <c r="FM562" s="10"/>
      <c r="FN562" s="10"/>
      <c r="FO562" s="10"/>
      <c r="FP562" s="10"/>
      <c r="FQ562" s="10"/>
      <c r="FR562" s="10"/>
      <c r="FS562" s="10"/>
      <c r="FT562" s="10"/>
      <c r="FU562" s="10"/>
      <c r="FV562" s="10"/>
      <c r="FW562" s="10"/>
      <c r="FX562" s="10"/>
      <c r="FY562" s="10"/>
      <c r="FZ562" s="10"/>
      <c r="GA562" s="10"/>
      <c r="GB562" s="10"/>
      <c r="GC562" s="10"/>
      <c r="GD562" s="10"/>
      <c r="GE562" s="10"/>
      <c r="GF562" s="10"/>
      <c r="GG562" s="10"/>
      <c r="GH562" s="10"/>
      <c r="GI562" s="10"/>
      <c r="GJ562" s="10"/>
      <c r="GK562" s="10"/>
      <c r="GL562" s="10"/>
      <c r="GM562" s="10"/>
      <c r="GN562" s="10"/>
      <c r="GO562" s="10"/>
      <c r="GP562" s="10"/>
      <c r="GQ562" s="10"/>
      <c r="GR562" s="10"/>
      <c r="GS562" s="10"/>
      <c r="GT562" s="10"/>
      <c r="GU562" s="10"/>
      <c r="GV562" s="10"/>
      <c r="GW562" s="10"/>
      <c r="GX562" s="10">
        <v>0</v>
      </c>
    </row>
    <row r="564" spans="1:206" x14ac:dyDescent="0.2">
      <c r="A564" s="15">
        <v>50</v>
      </c>
      <c r="B564" s="15">
        <v>0</v>
      </c>
      <c r="C564" s="15">
        <v>0</v>
      </c>
      <c r="D564" s="15">
        <v>1</v>
      </c>
      <c r="E564" s="15">
        <v>201</v>
      </c>
      <c r="F564" s="15">
        <f>ROUND(Source!O562,O564)</f>
        <v>6919.9</v>
      </c>
      <c r="G564" s="15" t="s">
        <v>138</v>
      </c>
      <c r="H564" s="15" t="s">
        <v>139</v>
      </c>
      <c r="I564" s="15"/>
      <c r="J564" s="15"/>
      <c r="K564" s="15">
        <v>201</v>
      </c>
      <c r="L564" s="15">
        <v>1</v>
      </c>
      <c r="M564" s="15">
        <v>3</v>
      </c>
      <c r="N564" s="15" t="s">
        <v>3</v>
      </c>
      <c r="O564" s="15">
        <v>2</v>
      </c>
      <c r="P564" s="15">
        <f>ROUND(Source!DG562,O564)</f>
        <v>6919.9</v>
      </c>
      <c r="Q564" s="15"/>
      <c r="R564" s="15"/>
      <c r="S564" s="15"/>
      <c r="T564" s="15"/>
      <c r="U564" s="15"/>
      <c r="V564" s="15"/>
      <c r="W564" s="15">
        <v>6919.9</v>
      </c>
      <c r="X564" s="15">
        <v>1</v>
      </c>
      <c r="Y564" s="15">
        <v>6919.9</v>
      </c>
      <c r="Z564" s="15">
        <v>6919.9</v>
      </c>
      <c r="AA564" s="15">
        <v>1</v>
      </c>
      <c r="AB564" s="15">
        <v>6919.9</v>
      </c>
    </row>
    <row r="565" spans="1:206" x14ac:dyDescent="0.2">
      <c r="A565" s="15">
        <v>50</v>
      </c>
      <c r="B565" s="15">
        <v>0</v>
      </c>
      <c r="C565" s="15">
        <v>0</v>
      </c>
      <c r="D565" s="15">
        <v>1</v>
      </c>
      <c r="E565" s="15">
        <v>202</v>
      </c>
      <c r="F565" s="15">
        <f>ROUND(Source!P562,O565)</f>
        <v>0</v>
      </c>
      <c r="G565" s="15" t="s">
        <v>140</v>
      </c>
      <c r="H565" s="15" t="s">
        <v>141</v>
      </c>
      <c r="I565" s="15"/>
      <c r="J565" s="15"/>
      <c r="K565" s="15">
        <v>202</v>
      </c>
      <c r="L565" s="15">
        <v>2</v>
      </c>
      <c r="M565" s="15">
        <v>3</v>
      </c>
      <c r="N565" s="15" t="s">
        <v>3</v>
      </c>
      <c r="O565" s="15">
        <v>2</v>
      </c>
      <c r="P565" s="15">
        <f>ROUND(Source!DH562,O565)</f>
        <v>0</v>
      </c>
      <c r="Q565" s="15"/>
      <c r="R565" s="15"/>
      <c r="S565" s="15"/>
      <c r="T565" s="15"/>
      <c r="U565" s="15"/>
      <c r="V565" s="15"/>
      <c r="W565" s="15">
        <v>0</v>
      </c>
      <c r="X565" s="15">
        <v>1</v>
      </c>
      <c r="Y565" s="15">
        <v>0</v>
      </c>
      <c r="Z565" s="15">
        <v>0</v>
      </c>
      <c r="AA565" s="15">
        <v>1</v>
      </c>
      <c r="AB565" s="15">
        <v>0</v>
      </c>
    </row>
    <row r="566" spans="1:206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222</v>
      </c>
      <c r="F566" s="15">
        <f>ROUND(Source!AO562,O566)</f>
        <v>0</v>
      </c>
      <c r="G566" s="15" t="s">
        <v>142</v>
      </c>
      <c r="H566" s="15" t="s">
        <v>143</v>
      </c>
      <c r="I566" s="15"/>
      <c r="J566" s="15"/>
      <c r="K566" s="15">
        <v>222</v>
      </c>
      <c r="L566" s="15">
        <v>3</v>
      </c>
      <c r="M566" s="15">
        <v>3</v>
      </c>
      <c r="N566" s="15" t="s">
        <v>3</v>
      </c>
      <c r="O566" s="15">
        <v>2</v>
      </c>
      <c r="P566" s="15">
        <f>ROUND(Source!EG562,O566)</f>
        <v>0</v>
      </c>
      <c r="Q566" s="15"/>
      <c r="R566" s="15"/>
      <c r="S566" s="15"/>
      <c r="T566" s="15"/>
      <c r="U566" s="15"/>
      <c r="V566" s="15"/>
      <c r="W566" s="15">
        <v>0</v>
      </c>
      <c r="X566" s="15">
        <v>1</v>
      </c>
      <c r="Y566" s="15">
        <v>0</v>
      </c>
      <c r="Z566" s="15">
        <v>0</v>
      </c>
      <c r="AA566" s="15">
        <v>1</v>
      </c>
      <c r="AB566" s="15">
        <v>0</v>
      </c>
    </row>
    <row r="567" spans="1:206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225</v>
      </c>
      <c r="F567" s="15">
        <f>ROUND(Source!AV562,O567)</f>
        <v>0</v>
      </c>
      <c r="G567" s="15" t="s">
        <v>144</v>
      </c>
      <c r="H567" s="15" t="s">
        <v>145</v>
      </c>
      <c r="I567" s="15"/>
      <c r="J567" s="15"/>
      <c r="K567" s="15">
        <v>225</v>
      </c>
      <c r="L567" s="15">
        <v>4</v>
      </c>
      <c r="M567" s="15">
        <v>3</v>
      </c>
      <c r="N567" s="15" t="s">
        <v>3</v>
      </c>
      <c r="O567" s="15">
        <v>2</v>
      </c>
      <c r="P567" s="15">
        <f>ROUND(Source!EN562,O567)</f>
        <v>0</v>
      </c>
      <c r="Q567" s="15"/>
      <c r="R567" s="15"/>
      <c r="S567" s="15"/>
      <c r="T567" s="15"/>
      <c r="U567" s="15"/>
      <c r="V567" s="15"/>
      <c r="W567" s="15">
        <v>0</v>
      </c>
      <c r="X567" s="15">
        <v>1</v>
      </c>
      <c r="Y567" s="15">
        <v>0</v>
      </c>
      <c r="Z567" s="15">
        <v>0</v>
      </c>
      <c r="AA567" s="15">
        <v>1</v>
      </c>
      <c r="AB567" s="15">
        <v>0</v>
      </c>
    </row>
    <row r="568" spans="1:206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226</v>
      </c>
      <c r="F568" s="15">
        <f>ROUND(Source!AW562,O568)</f>
        <v>0</v>
      </c>
      <c r="G568" s="15" t="s">
        <v>146</v>
      </c>
      <c r="H568" s="15" t="s">
        <v>147</v>
      </c>
      <c r="I568" s="15"/>
      <c r="J568" s="15"/>
      <c r="K568" s="15">
        <v>226</v>
      </c>
      <c r="L568" s="15">
        <v>5</v>
      </c>
      <c r="M568" s="15">
        <v>3</v>
      </c>
      <c r="N568" s="15" t="s">
        <v>3</v>
      </c>
      <c r="O568" s="15">
        <v>2</v>
      </c>
      <c r="P568" s="15">
        <f>ROUND(Source!EO562,O568)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06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227</v>
      </c>
      <c r="F569" s="15">
        <f>ROUND(Source!AX562,O569)</f>
        <v>0</v>
      </c>
      <c r="G569" s="15" t="s">
        <v>148</v>
      </c>
      <c r="H569" s="15" t="s">
        <v>149</v>
      </c>
      <c r="I569" s="15"/>
      <c r="J569" s="15"/>
      <c r="K569" s="15">
        <v>227</v>
      </c>
      <c r="L569" s="15">
        <v>6</v>
      </c>
      <c r="M569" s="15">
        <v>3</v>
      </c>
      <c r="N569" s="15" t="s">
        <v>3</v>
      </c>
      <c r="O569" s="15">
        <v>2</v>
      </c>
      <c r="P569" s="15">
        <f>ROUND(Source!EP562,O569)</f>
        <v>0</v>
      </c>
      <c r="Q569" s="15"/>
      <c r="R569" s="15"/>
      <c r="S569" s="15"/>
      <c r="T569" s="15"/>
      <c r="U569" s="15"/>
      <c r="V569" s="15"/>
      <c r="W569" s="15">
        <v>0</v>
      </c>
      <c r="X569" s="15">
        <v>1</v>
      </c>
      <c r="Y569" s="15">
        <v>0</v>
      </c>
      <c r="Z569" s="15">
        <v>0</v>
      </c>
      <c r="AA569" s="15">
        <v>1</v>
      </c>
      <c r="AB569" s="15">
        <v>0</v>
      </c>
    </row>
    <row r="570" spans="1:206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228</v>
      </c>
      <c r="F570" s="15">
        <f>ROUND(Source!AY562,O570)</f>
        <v>0</v>
      </c>
      <c r="G570" s="15" t="s">
        <v>150</v>
      </c>
      <c r="H570" s="15" t="s">
        <v>151</v>
      </c>
      <c r="I570" s="15"/>
      <c r="J570" s="15"/>
      <c r="K570" s="15">
        <v>228</v>
      </c>
      <c r="L570" s="15">
        <v>7</v>
      </c>
      <c r="M570" s="15">
        <v>3</v>
      </c>
      <c r="N570" s="15" t="s">
        <v>3</v>
      </c>
      <c r="O570" s="15">
        <v>2</v>
      </c>
      <c r="P570" s="15">
        <f>ROUND(Source!EQ562,O570)</f>
        <v>0</v>
      </c>
      <c r="Q570" s="15"/>
      <c r="R570" s="15"/>
      <c r="S570" s="15"/>
      <c r="T570" s="15"/>
      <c r="U570" s="15"/>
      <c r="V570" s="15"/>
      <c r="W570" s="15">
        <v>0</v>
      </c>
      <c r="X570" s="15">
        <v>1</v>
      </c>
      <c r="Y570" s="15">
        <v>0</v>
      </c>
      <c r="Z570" s="15">
        <v>0</v>
      </c>
      <c r="AA570" s="15">
        <v>1</v>
      </c>
      <c r="AB570" s="15">
        <v>0</v>
      </c>
    </row>
    <row r="571" spans="1:206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216</v>
      </c>
      <c r="F571" s="15">
        <f>ROUND(Source!AP562,O571)</f>
        <v>0</v>
      </c>
      <c r="G571" s="15" t="s">
        <v>152</v>
      </c>
      <c r="H571" s="15" t="s">
        <v>153</v>
      </c>
      <c r="I571" s="15"/>
      <c r="J571" s="15"/>
      <c r="K571" s="15">
        <v>216</v>
      </c>
      <c r="L571" s="15">
        <v>8</v>
      </c>
      <c r="M571" s="15">
        <v>3</v>
      </c>
      <c r="N571" s="15" t="s">
        <v>3</v>
      </c>
      <c r="O571" s="15">
        <v>2</v>
      </c>
      <c r="P571" s="15">
        <f>ROUND(Source!EH562,O571)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06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223</v>
      </c>
      <c r="F572" s="15">
        <f>ROUND(Source!AQ562,O572)</f>
        <v>0</v>
      </c>
      <c r="G572" s="15" t="s">
        <v>154</v>
      </c>
      <c r="H572" s="15" t="s">
        <v>155</v>
      </c>
      <c r="I572" s="15"/>
      <c r="J572" s="15"/>
      <c r="K572" s="15">
        <v>223</v>
      </c>
      <c r="L572" s="15">
        <v>9</v>
      </c>
      <c r="M572" s="15">
        <v>3</v>
      </c>
      <c r="N572" s="15" t="s">
        <v>3</v>
      </c>
      <c r="O572" s="15">
        <v>2</v>
      </c>
      <c r="P572" s="15">
        <f>ROUND(Source!EI562,O572)</f>
        <v>0</v>
      </c>
      <c r="Q572" s="15"/>
      <c r="R572" s="15"/>
      <c r="S572" s="15"/>
      <c r="T572" s="15"/>
      <c r="U572" s="15"/>
      <c r="V572" s="15"/>
      <c r="W572" s="15">
        <v>0</v>
      </c>
      <c r="X572" s="15">
        <v>1</v>
      </c>
      <c r="Y572" s="15">
        <v>0</v>
      </c>
      <c r="Z572" s="15">
        <v>0</v>
      </c>
      <c r="AA572" s="15">
        <v>1</v>
      </c>
      <c r="AB572" s="15">
        <v>0</v>
      </c>
    </row>
    <row r="573" spans="1:206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229</v>
      </c>
      <c r="F573" s="15">
        <f>ROUND(Source!AZ562,O573)</f>
        <v>0</v>
      </c>
      <c r="G573" s="15" t="s">
        <v>156</v>
      </c>
      <c r="H573" s="15" t="s">
        <v>157</v>
      </c>
      <c r="I573" s="15"/>
      <c r="J573" s="15"/>
      <c r="K573" s="15">
        <v>229</v>
      </c>
      <c r="L573" s="15">
        <v>10</v>
      </c>
      <c r="M573" s="15">
        <v>3</v>
      </c>
      <c r="N573" s="15" t="s">
        <v>3</v>
      </c>
      <c r="O573" s="15">
        <v>2</v>
      </c>
      <c r="P573" s="15">
        <f>ROUND(Source!ER562,O573)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06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203</v>
      </c>
      <c r="F574" s="15">
        <f>ROUND(Source!Q562,O574)</f>
        <v>0</v>
      </c>
      <c r="G574" s="15" t="s">
        <v>158</v>
      </c>
      <c r="H574" s="15" t="s">
        <v>159</v>
      </c>
      <c r="I574" s="15"/>
      <c r="J574" s="15"/>
      <c r="K574" s="15">
        <v>203</v>
      </c>
      <c r="L574" s="15">
        <v>11</v>
      </c>
      <c r="M574" s="15">
        <v>3</v>
      </c>
      <c r="N574" s="15" t="s">
        <v>3</v>
      </c>
      <c r="O574" s="15">
        <v>2</v>
      </c>
      <c r="P574" s="15">
        <f>ROUND(Source!DI562,O574)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06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231</v>
      </c>
      <c r="F575" s="15">
        <f>ROUND(Source!BB562,O575)</f>
        <v>0</v>
      </c>
      <c r="G575" s="15" t="s">
        <v>160</v>
      </c>
      <c r="H575" s="15" t="s">
        <v>161</v>
      </c>
      <c r="I575" s="15"/>
      <c r="J575" s="15"/>
      <c r="K575" s="15">
        <v>231</v>
      </c>
      <c r="L575" s="15">
        <v>12</v>
      </c>
      <c r="M575" s="15">
        <v>3</v>
      </c>
      <c r="N575" s="15" t="s">
        <v>3</v>
      </c>
      <c r="O575" s="15">
        <v>2</v>
      </c>
      <c r="P575" s="15">
        <f>ROUND(Source!ET562,O575)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06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204</v>
      </c>
      <c r="F576" s="15">
        <f>ROUND(Source!R562,O576)</f>
        <v>0</v>
      </c>
      <c r="G576" s="15" t="s">
        <v>162</v>
      </c>
      <c r="H576" s="15" t="s">
        <v>163</v>
      </c>
      <c r="I576" s="15"/>
      <c r="J576" s="15"/>
      <c r="K576" s="15">
        <v>204</v>
      </c>
      <c r="L576" s="15">
        <v>13</v>
      </c>
      <c r="M576" s="15">
        <v>3</v>
      </c>
      <c r="N576" s="15" t="s">
        <v>3</v>
      </c>
      <c r="O576" s="15">
        <v>2</v>
      </c>
      <c r="P576" s="15">
        <f>ROUND(Source!DJ562,O576)</f>
        <v>0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205</v>
      </c>
      <c r="F577" s="15">
        <f>ROUND(Source!S562,O577)</f>
        <v>6919.9</v>
      </c>
      <c r="G577" s="15" t="s">
        <v>164</v>
      </c>
      <c r="H577" s="15" t="s">
        <v>165</v>
      </c>
      <c r="I577" s="15"/>
      <c r="J577" s="15"/>
      <c r="K577" s="15">
        <v>205</v>
      </c>
      <c r="L577" s="15">
        <v>14</v>
      </c>
      <c r="M577" s="15">
        <v>3</v>
      </c>
      <c r="N577" s="15" t="s">
        <v>3</v>
      </c>
      <c r="O577" s="15">
        <v>2</v>
      </c>
      <c r="P577" s="15">
        <f>ROUND(Source!DK562,O577)</f>
        <v>6919.9</v>
      </c>
      <c r="Q577" s="15"/>
      <c r="R577" s="15"/>
      <c r="S577" s="15"/>
      <c r="T577" s="15"/>
      <c r="U577" s="15"/>
      <c r="V577" s="15"/>
      <c r="W577" s="15">
        <v>6919.9</v>
      </c>
      <c r="X577" s="15">
        <v>1</v>
      </c>
      <c r="Y577" s="15">
        <v>6919.9</v>
      </c>
      <c r="Z577" s="15">
        <v>6919.9</v>
      </c>
      <c r="AA577" s="15">
        <v>1</v>
      </c>
      <c r="AB577" s="15">
        <v>6919.9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232</v>
      </c>
      <c r="F578" s="15">
        <f>ROUND(Source!BC562,O578)</f>
        <v>0</v>
      </c>
      <c r="G578" s="15" t="s">
        <v>166</v>
      </c>
      <c r="H578" s="15" t="s">
        <v>167</v>
      </c>
      <c r="I578" s="15"/>
      <c r="J578" s="15"/>
      <c r="K578" s="15">
        <v>232</v>
      </c>
      <c r="L578" s="15">
        <v>15</v>
      </c>
      <c r="M578" s="15">
        <v>3</v>
      </c>
      <c r="N578" s="15" t="s">
        <v>3</v>
      </c>
      <c r="O578" s="15">
        <v>2</v>
      </c>
      <c r="P578" s="15">
        <f>ROUND(Source!EU562,O578)</f>
        <v>0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214</v>
      </c>
      <c r="F579" s="15">
        <f>ROUND(Source!AS562,O579)</f>
        <v>0</v>
      </c>
      <c r="G579" s="15" t="s">
        <v>168</v>
      </c>
      <c r="H579" s="15" t="s">
        <v>169</v>
      </c>
      <c r="I579" s="15"/>
      <c r="J579" s="15"/>
      <c r="K579" s="15">
        <v>214</v>
      </c>
      <c r="L579" s="15">
        <v>16</v>
      </c>
      <c r="M579" s="15">
        <v>3</v>
      </c>
      <c r="N579" s="15" t="s">
        <v>3</v>
      </c>
      <c r="O579" s="15">
        <v>2</v>
      </c>
      <c r="P579" s="15">
        <f>ROUND(Source!EK562,O579)</f>
        <v>0</v>
      </c>
      <c r="Q579" s="15"/>
      <c r="R579" s="15"/>
      <c r="S579" s="15"/>
      <c r="T579" s="15"/>
      <c r="U579" s="15"/>
      <c r="V579" s="15"/>
      <c r="W579" s="15">
        <v>0</v>
      </c>
      <c r="X579" s="15">
        <v>1</v>
      </c>
      <c r="Y579" s="15">
        <v>0</v>
      </c>
      <c r="Z579" s="15">
        <v>0</v>
      </c>
      <c r="AA579" s="15">
        <v>1</v>
      </c>
      <c r="AB579" s="15">
        <v>0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215</v>
      </c>
      <c r="F580" s="15">
        <f>ROUND(Source!AT562,O580)</f>
        <v>0</v>
      </c>
      <c r="G580" s="15" t="s">
        <v>170</v>
      </c>
      <c r="H580" s="15" t="s">
        <v>171</v>
      </c>
      <c r="I580" s="15"/>
      <c r="J580" s="15"/>
      <c r="K580" s="15">
        <v>215</v>
      </c>
      <c r="L580" s="15">
        <v>17</v>
      </c>
      <c r="M580" s="15">
        <v>3</v>
      </c>
      <c r="N580" s="15" t="s">
        <v>3</v>
      </c>
      <c r="O580" s="15">
        <v>2</v>
      </c>
      <c r="P580" s="15">
        <f>ROUND(Source!EL562,O580)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217</v>
      </c>
      <c r="F581" s="15">
        <f>ROUND(Source!AU562,O581)</f>
        <v>14531.81</v>
      </c>
      <c r="G581" s="15" t="s">
        <v>172</v>
      </c>
      <c r="H581" s="15" t="s">
        <v>173</v>
      </c>
      <c r="I581" s="15"/>
      <c r="J581" s="15"/>
      <c r="K581" s="15">
        <v>217</v>
      </c>
      <c r="L581" s="15">
        <v>18</v>
      </c>
      <c r="M581" s="15">
        <v>3</v>
      </c>
      <c r="N581" s="15" t="s">
        <v>3</v>
      </c>
      <c r="O581" s="15">
        <v>2</v>
      </c>
      <c r="P581" s="15">
        <f>ROUND(Source!EM562,O581)</f>
        <v>14531.81</v>
      </c>
      <c r="Q581" s="15"/>
      <c r="R581" s="15"/>
      <c r="S581" s="15"/>
      <c r="T581" s="15"/>
      <c r="U581" s="15"/>
      <c r="V581" s="15"/>
      <c r="W581" s="15">
        <v>14531.81</v>
      </c>
      <c r="X581" s="15">
        <v>1</v>
      </c>
      <c r="Y581" s="15">
        <v>14531.81</v>
      </c>
      <c r="Z581" s="15">
        <v>14531.81</v>
      </c>
      <c r="AA581" s="15">
        <v>1</v>
      </c>
      <c r="AB581" s="15">
        <v>14531.81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230</v>
      </c>
      <c r="F582" s="15">
        <f>ROUND(Source!BA562,O582)</f>
        <v>0</v>
      </c>
      <c r="G582" s="15" t="s">
        <v>174</v>
      </c>
      <c r="H582" s="15" t="s">
        <v>175</v>
      </c>
      <c r="I582" s="15"/>
      <c r="J582" s="15"/>
      <c r="K582" s="15">
        <v>230</v>
      </c>
      <c r="L582" s="15">
        <v>19</v>
      </c>
      <c r="M582" s="15">
        <v>3</v>
      </c>
      <c r="N582" s="15" t="s">
        <v>3</v>
      </c>
      <c r="O582" s="15">
        <v>2</v>
      </c>
      <c r="P582" s="15">
        <f>ROUND(Source!ES562,O582)</f>
        <v>0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206</v>
      </c>
      <c r="F583" s="15">
        <f>ROUND(Source!T562,O583)</f>
        <v>0</v>
      </c>
      <c r="G583" s="15" t="s">
        <v>176</v>
      </c>
      <c r="H583" s="15" t="s">
        <v>177</v>
      </c>
      <c r="I583" s="15"/>
      <c r="J583" s="15"/>
      <c r="K583" s="15">
        <v>206</v>
      </c>
      <c r="L583" s="15">
        <v>20</v>
      </c>
      <c r="M583" s="15">
        <v>3</v>
      </c>
      <c r="N583" s="15" t="s">
        <v>3</v>
      </c>
      <c r="O583" s="15">
        <v>2</v>
      </c>
      <c r="P583" s="15">
        <f>ROUND(Source!DL562,O583)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207</v>
      </c>
      <c r="F584" s="15">
        <f>ROUND(Source!U562,O584)</f>
        <v>6.04704</v>
      </c>
      <c r="G584" s="15" t="s">
        <v>178</v>
      </c>
      <c r="H584" s="15" t="s">
        <v>179</v>
      </c>
      <c r="I584" s="15"/>
      <c r="J584" s="15"/>
      <c r="K584" s="15">
        <v>207</v>
      </c>
      <c r="L584" s="15">
        <v>21</v>
      </c>
      <c r="M584" s="15">
        <v>3</v>
      </c>
      <c r="N584" s="15" t="s">
        <v>3</v>
      </c>
      <c r="O584" s="15">
        <v>7</v>
      </c>
      <c r="P584" s="15">
        <f>ROUND(Source!DM562,O584)</f>
        <v>6.04704</v>
      </c>
      <c r="Q584" s="15"/>
      <c r="R584" s="15"/>
      <c r="S584" s="15"/>
      <c r="T584" s="15"/>
      <c r="U584" s="15"/>
      <c r="V584" s="15"/>
      <c r="W584" s="15">
        <v>6.04704</v>
      </c>
      <c r="X584" s="15">
        <v>1</v>
      </c>
      <c r="Y584" s="15">
        <v>6.04704</v>
      </c>
      <c r="Z584" s="15">
        <v>6.04704</v>
      </c>
      <c r="AA584" s="15">
        <v>1</v>
      </c>
      <c r="AB584" s="15">
        <v>6.04704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208</v>
      </c>
      <c r="F585" s="15">
        <f>ROUND(Source!V562,O585)</f>
        <v>0</v>
      </c>
      <c r="G585" s="15" t="s">
        <v>180</v>
      </c>
      <c r="H585" s="15" t="s">
        <v>181</v>
      </c>
      <c r="I585" s="15"/>
      <c r="J585" s="15"/>
      <c r="K585" s="15">
        <v>208</v>
      </c>
      <c r="L585" s="15">
        <v>22</v>
      </c>
      <c r="M585" s="15">
        <v>3</v>
      </c>
      <c r="N585" s="15" t="s">
        <v>3</v>
      </c>
      <c r="O585" s="15">
        <v>7</v>
      </c>
      <c r="P585" s="15">
        <f>ROUND(Source!DN562,O585)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209</v>
      </c>
      <c r="F586" s="15">
        <f>ROUND(Source!W562,O586)</f>
        <v>0</v>
      </c>
      <c r="G586" s="15" t="s">
        <v>182</v>
      </c>
      <c r="H586" s="15" t="s">
        <v>183</v>
      </c>
      <c r="I586" s="15"/>
      <c r="J586" s="15"/>
      <c r="K586" s="15">
        <v>209</v>
      </c>
      <c r="L586" s="15">
        <v>23</v>
      </c>
      <c r="M586" s="15">
        <v>3</v>
      </c>
      <c r="N586" s="15" t="s">
        <v>3</v>
      </c>
      <c r="O586" s="15">
        <v>2</v>
      </c>
      <c r="P586" s="15">
        <f>ROUND(Source!DO562,O586)</f>
        <v>0</v>
      </c>
      <c r="Q586" s="15"/>
      <c r="R586" s="15"/>
      <c r="S586" s="15"/>
      <c r="T586" s="15"/>
      <c r="U586" s="15"/>
      <c r="V586" s="15"/>
      <c r="W586" s="15">
        <v>0</v>
      </c>
      <c r="X586" s="15">
        <v>1</v>
      </c>
      <c r="Y586" s="15">
        <v>0</v>
      </c>
      <c r="Z586" s="15">
        <v>0</v>
      </c>
      <c r="AA586" s="15">
        <v>1</v>
      </c>
      <c r="AB586" s="15">
        <v>0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233</v>
      </c>
      <c r="F587" s="15">
        <f>ROUND(Source!BD562,O587)</f>
        <v>0</v>
      </c>
      <c r="G587" s="15" t="s">
        <v>184</v>
      </c>
      <c r="H587" s="15" t="s">
        <v>185</v>
      </c>
      <c r="I587" s="15"/>
      <c r="J587" s="15"/>
      <c r="K587" s="15">
        <v>233</v>
      </c>
      <c r="L587" s="15">
        <v>24</v>
      </c>
      <c r="M587" s="15">
        <v>3</v>
      </c>
      <c r="N587" s="15" t="s">
        <v>3</v>
      </c>
      <c r="O587" s="15">
        <v>2</v>
      </c>
      <c r="P587" s="15">
        <f>ROUND(Source!EV562,O587)</f>
        <v>0</v>
      </c>
      <c r="Q587" s="15"/>
      <c r="R587" s="15"/>
      <c r="S587" s="15"/>
      <c r="T587" s="15"/>
      <c r="U587" s="15"/>
      <c r="V587" s="15"/>
      <c r="W587" s="15">
        <v>0</v>
      </c>
      <c r="X587" s="15">
        <v>1</v>
      </c>
      <c r="Y587" s="15">
        <v>0</v>
      </c>
      <c r="Z587" s="15">
        <v>0</v>
      </c>
      <c r="AA587" s="15">
        <v>1</v>
      </c>
      <c r="AB587" s="15">
        <v>0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210</v>
      </c>
      <c r="F588" s="15">
        <f>ROUND(Source!X562,O588)</f>
        <v>5120.74</v>
      </c>
      <c r="G588" s="15" t="s">
        <v>186</v>
      </c>
      <c r="H588" s="15" t="s">
        <v>187</v>
      </c>
      <c r="I588" s="15"/>
      <c r="J588" s="15"/>
      <c r="K588" s="15">
        <v>210</v>
      </c>
      <c r="L588" s="15">
        <v>25</v>
      </c>
      <c r="M588" s="15">
        <v>3</v>
      </c>
      <c r="N588" s="15" t="s">
        <v>3</v>
      </c>
      <c r="O588" s="15">
        <v>2</v>
      </c>
      <c r="P588" s="15">
        <f>ROUND(Source!DP562,O588)</f>
        <v>5120.74</v>
      </c>
      <c r="Q588" s="15"/>
      <c r="R588" s="15"/>
      <c r="S588" s="15"/>
      <c r="T588" s="15"/>
      <c r="U588" s="15"/>
      <c r="V588" s="15"/>
      <c r="W588" s="15">
        <v>5120.74</v>
      </c>
      <c r="X588" s="15">
        <v>1</v>
      </c>
      <c r="Y588" s="15">
        <v>5120.74</v>
      </c>
      <c r="Z588" s="15">
        <v>5120.74</v>
      </c>
      <c r="AA588" s="15">
        <v>1</v>
      </c>
      <c r="AB588" s="15">
        <v>5120.74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1</v>
      </c>
      <c r="E589" s="15">
        <v>211</v>
      </c>
      <c r="F589" s="15">
        <f>ROUND(Source!Y562,O589)</f>
        <v>2491.17</v>
      </c>
      <c r="G589" s="15" t="s">
        <v>188</v>
      </c>
      <c r="H589" s="15" t="s">
        <v>189</v>
      </c>
      <c r="I589" s="15"/>
      <c r="J589" s="15"/>
      <c r="K589" s="15">
        <v>211</v>
      </c>
      <c r="L589" s="15">
        <v>26</v>
      </c>
      <c r="M589" s="15">
        <v>3</v>
      </c>
      <c r="N589" s="15" t="s">
        <v>3</v>
      </c>
      <c r="O589" s="15">
        <v>2</v>
      </c>
      <c r="P589" s="15">
        <f>ROUND(Source!DQ562,O589)</f>
        <v>2491.17</v>
      </c>
      <c r="Q589" s="15"/>
      <c r="R589" s="15"/>
      <c r="S589" s="15"/>
      <c r="T589" s="15"/>
      <c r="U589" s="15"/>
      <c r="V589" s="15"/>
      <c r="W589" s="15">
        <v>2491.17</v>
      </c>
      <c r="X589" s="15">
        <v>1</v>
      </c>
      <c r="Y589" s="15">
        <v>2491.17</v>
      </c>
      <c r="Z589" s="15">
        <v>2491.17</v>
      </c>
      <c r="AA589" s="15">
        <v>1</v>
      </c>
      <c r="AB589" s="15">
        <v>2491.17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1</v>
      </c>
      <c r="E590" s="15">
        <v>224</v>
      </c>
      <c r="F590" s="15">
        <f>ROUND(Source!AR562,O590)</f>
        <v>14531.81</v>
      </c>
      <c r="G590" s="15" t="s">
        <v>190</v>
      </c>
      <c r="H590" s="15" t="s">
        <v>191</v>
      </c>
      <c r="I590" s="15"/>
      <c r="J590" s="15"/>
      <c r="K590" s="15">
        <v>224</v>
      </c>
      <c r="L590" s="15">
        <v>27</v>
      </c>
      <c r="M590" s="15">
        <v>3</v>
      </c>
      <c r="N590" s="15" t="s">
        <v>3</v>
      </c>
      <c r="O590" s="15">
        <v>2</v>
      </c>
      <c r="P590" s="15">
        <f>ROUND(Source!EJ562,O590)</f>
        <v>14531.81</v>
      </c>
      <c r="Q590" s="15"/>
      <c r="R590" s="15"/>
      <c r="S590" s="15"/>
      <c r="T590" s="15"/>
      <c r="U590" s="15"/>
      <c r="V590" s="15"/>
      <c r="W590" s="15">
        <v>14531.81</v>
      </c>
      <c r="X590" s="15">
        <v>1</v>
      </c>
      <c r="Y590" s="15">
        <v>14531.81</v>
      </c>
      <c r="Z590" s="15">
        <v>14531.81</v>
      </c>
      <c r="AA590" s="15">
        <v>1</v>
      </c>
      <c r="AB590" s="15">
        <v>14531.81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2</v>
      </c>
      <c r="E591" s="15">
        <v>0</v>
      </c>
      <c r="F591" s="15">
        <f>ROUND(0,O591)</f>
        <v>0</v>
      </c>
      <c r="G591" s="15" t="s">
        <v>498</v>
      </c>
      <c r="H591" s="15" t="s">
        <v>499</v>
      </c>
      <c r="I591" s="15"/>
      <c r="J591" s="15"/>
      <c r="K591" s="15">
        <v>212</v>
      </c>
      <c r="L591" s="15">
        <v>28</v>
      </c>
      <c r="M591" s="15">
        <v>1</v>
      </c>
      <c r="N591" s="15" t="s">
        <v>3</v>
      </c>
      <c r="O591" s="15">
        <v>2</v>
      </c>
      <c r="P591" s="15">
        <f>ROUND(0,O591)</f>
        <v>0</v>
      </c>
      <c r="Q591" s="15"/>
      <c r="R591" s="15"/>
      <c r="S591" s="15"/>
      <c r="T591" s="15"/>
      <c r="U591" s="15"/>
      <c r="V591" s="15"/>
      <c r="W591" s="15">
        <v>0</v>
      </c>
      <c r="X591" s="15">
        <v>1</v>
      </c>
      <c r="Y591" s="15">
        <v>0</v>
      </c>
      <c r="Z591" s="15">
        <v>0</v>
      </c>
      <c r="AA591" s="15">
        <v>1</v>
      </c>
      <c r="AB591" s="15">
        <v>0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2</v>
      </c>
      <c r="E592" s="15">
        <v>0</v>
      </c>
      <c r="F592" s="15">
        <f>ROUND(F590-F581-F571,O592)</f>
        <v>0</v>
      </c>
      <c r="G592" s="15" t="s">
        <v>192</v>
      </c>
      <c r="H592" s="15" t="s">
        <v>500</v>
      </c>
      <c r="I592" s="15"/>
      <c r="J592" s="15"/>
      <c r="K592" s="15">
        <v>212</v>
      </c>
      <c r="L592" s="15">
        <v>29</v>
      </c>
      <c r="M592" s="15">
        <v>1</v>
      </c>
      <c r="N592" s="15" t="s">
        <v>3</v>
      </c>
      <c r="O592" s="15">
        <v>2</v>
      </c>
      <c r="P592" s="15">
        <f>ROUND(P590-P581-P571,O592)</f>
        <v>0</v>
      </c>
      <c r="Q592" s="15"/>
      <c r="R592" s="15"/>
      <c r="S592" s="15"/>
      <c r="T592" s="15"/>
      <c r="U592" s="15"/>
      <c r="V592" s="15"/>
      <c r="W592" s="15">
        <v>0</v>
      </c>
      <c r="X592" s="15">
        <v>1</v>
      </c>
      <c r="Y592" s="15">
        <v>0</v>
      </c>
      <c r="Z592" s="15">
        <v>0</v>
      </c>
      <c r="AA592" s="15">
        <v>1</v>
      </c>
      <c r="AB592" s="15">
        <v>0</v>
      </c>
    </row>
    <row r="593" spans="1:206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f>ROUND(F592*2.5/100*0,O593)</f>
        <v>0</v>
      </c>
      <c r="G593" s="15" t="s">
        <v>501</v>
      </c>
      <c r="H593" s="15" t="s">
        <v>502</v>
      </c>
      <c r="I593" s="15"/>
      <c r="J593" s="15"/>
      <c r="K593" s="15">
        <v>212</v>
      </c>
      <c r="L593" s="15">
        <v>30</v>
      </c>
      <c r="M593" s="15">
        <v>1</v>
      </c>
      <c r="N593" s="15" t="s">
        <v>3</v>
      </c>
      <c r="O593" s="15">
        <v>2</v>
      </c>
      <c r="P593" s="15">
        <f>ROUND(P592*2.5/100*0,O593)</f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06" x14ac:dyDescent="0.2">
      <c r="A594" s="15">
        <v>50</v>
      </c>
      <c r="B594" s="15">
        <v>0</v>
      </c>
      <c r="C594" s="15">
        <v>0</v>
      </c>
      <c r="D594" s="15">
        <v>2</v>
      </c>
      <c r="E594" s="15">
        <v>0</v>
      </c>
      <c r="F594" s="15">
        <f>ROUND(F592+F593,O594)</f>
        <v>0</v>
      </c>
      <c r="G594" s="15" t="s">
        <v>503</v>
      </c>
      <c r="H594" s="15" t="s">
        <v>504</v>
      </c>
      <c r="I594" s="15"/>
      <c r="J594" s="15"/>
      <c r="K594" s="15">
        <v>212</v>
      </c>
      <c r="L594" s="15">
        <v>31</v>
      </c>
      <c r="M594" s="15">
        <v>1</v>
      </c>
      <c r="N594" s="15" t="s">
        <v>3</v>
      </c>
      <c r="O594" s="15">
        <v>2</v>
      </c>
      <c r="P594" s="15">
        <f>ROUND(P592+P593,O594)</f>
        <v>0</v>
      </c>
      <c r="Q594" s="15"/>
      <c r="R594" s="15"/>
      <c r="S594" s="15"/>
      <c r="T594" s="15"/>
      <c r="U594" s="15"/>
      <c r="V594" s="15"/>
      <c r="W594" s="15">
        <v>0</v>
      </c>
      <c r="X594" s="15">
        <v>1</v>
      </c>
      <c r="Y594" s="15">
        <v>0</v>
      </c>
      <c r="Z594" s="15">
        <v>0</v>
      </c>
      <c r="AA594" s="15">
        <v>1</v>
      </c>
      <c r="AB594" s="15">
        <v>0</v>
      </c>
    </row>
    <row r="595" spans="1:206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ROUND(F594*1.9/100,O595)</f>
        <v>0</v>
      </c>
      <c r="G595" s="15" t="s">
        <v>505</v>
      </c>
      <c r="H595" s="15" t="s">
        <v>506</v>
      </c>
      <c r="I595" s="15"/>
      <c r="J595" s="15"/>
      <c r="K595" s="15">
        <v>212</v>
      </c>
      <c r="L595" s="15">
        <v>32</v>
      </c>
      <c r="M595" s="15">
        <v>1</v>
      </c>
      <c r="N595" s="15" t="s">
        <v>3</v>
      </c>
      <c r="O595" s="15">
        <v>2</v>
      </c>
      <c r="P595" s="15">
        <f>ROUND(P594*1.9/100,O595)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06" x14ac:dyDescent="0.2">
      <c r="A596" s="15">
        <v>50</v>
      </c>
      <c r="B596" s="15">
        <v>0</v>
      </c>
      <c r="C596" s="15">
        <v>0</v>
      </c>
      <c r="D596" s="15">
        <v>2</v>
      </c>
      <c r="E596" s="15">
        <v>0</v>
      </c>
      <c r="F596" s="15">
        <f>ROUND(F594+F595,O596)</f>
        <v>0</v>
      </c>
      <c r="G596" s="15" t="s">
        <v>507</v>
      </c>
      <c r="H596" s="15" t="s">
        <v>508</v>
      </c>
      <c r="I596" s="15"/>
      <c r="J596" s="15"/>
      <c r="K596" s="15">
        <v>212</v>
      </c>
      <c r="L596" s="15">
        <v>33</v>
      </c>
      <c r="M596" s="15">
        <v>1</v>
      </c>
      <c r="N596" s="15" t="s">
        <v>3</v>
      </c>
      <c r="O596" s="15">
        <v>2</v>
      </c>
      <c r="P596" s="15">
        <f>ROUND(P594+P595,O596)</f>
        <v>0</v>
      </c>
      <c r="Q596" s="15"/>
      <c r="R596" s="15"/>
      <c r="S596" s="15"/>
      <c r="T596" s="15"/>
      <c r="U596" s="15"/>
      <c r="V596" s="15"/>
      <c r="W596" s="15">
        <v>0</v>
      </c>
      <c r="X596" s="15">
        <v>1</v>
      </c>
      <c r="Y596" s="15">
        <v>0</v>
      </c>
      <c r="Z596" s="15">
        <v>0</v>
      </c>
      <c r="AA596" s="15">
        <v>1</v>
      </c>
      <c r="AB596" s="15">
        <v>0</v>
      </c>
    </row>
    <row r="597" spans="1:206" x14ac:dyDescent="0.2">
      <c r="A597" s="15">
        <v>50</v>
      </c>
      <c r="B597" s="15">
        <v>0</v>
      </c>
      <c r="C597" s="15">
        <v>0</v>
      </c>
      <c r="D597" s="15">
        <v>2</v>
      </c>
      <c r="E597" s="15">
        <v>0</v>
      </c>
      <c r="F597" s="15">
        <f>ROUND(F596*F591,O597)</f>
        <v>0</v>
      </c>
      <c r="G597" s="15" t="s">
        <v>509</v>
      </c>
      <c r="H597" s="15" t="s">
        <v>510</v>
      </c>
      <c r="I597" s="15"/>
      <c r="J597" s="15"/>
      <c r="K597" s="15">
        <v>212</v>
      </c>
      <c r="L597" s="15">
        <v>34</v>
      </c>
      <c r="M597" s="15">
        <v>1</v>
      </c>
      <c r="N597" s="15" t="s">
        <v>3</v>
      </c>
      <c r="O597" s="15">
        <v>2</v>
      </c>
      <c r="P597" s="15">
        <f>ROUND(P596*P591,O597)</f>
        <v>0</v>
      </c>
      <c r="Q597" s="15"/>
      <c r="R597" s="15"/>
      <c r="S597" s="15"/>
      <c r="T597" s="15"/>
      <c r="U597" s="15"/>
      <c r="V597" s="15"/>
      <c r="W597" s="15">
        <v>0</v>
      </c>
      <c r="X597" s="15">
        <v>1</v>
      </c>
      <c r="Y597" s="15">
        <v>0</v>
      </c>
      <c r="Z597" s="15">
        <v>0</v>
      </c>
      <c r="AA597" s="15">
        <v>1</v>
      </c>
      <c r="AB597" s="15">
        <v>0</v>
      </c>
    </row>
    <row r="598" spans="1:206" x14ac:dyDescent="0.2">
      <c r="A598" s="15">
        <v>50</v>
      </c>
      <c r="B598" s="15">
        <v>0</v>
      </c>
      <c r="C598" s="15">
        <v>0</v>
      </c>
      <c r="D598" s="15">
        <v>2</v>
      </c>
      <c r="E598" s="15">
        <v>0</v>
      </c>
      <c r="F598" s="15">
        <f>ROUND(F571,O598)</f>
        <v>0</v>
      </c>
      <c r="G598" s="15" t="s">
        <v>511</v>
      </c>
      <c r="H598" s="15" t="s">
        <v>512</v>
      </c>
      <c r="I598" s="15"/>
      <c r="J598" s="15"/>
      <c r="K598" s="15">
        <v>212</v>
      </c>
      <c r="L598" s="15">
        <v>35</v>
      </c>
      <c r="M598" s="15">
        <v>1</v>
      </c>
      <c r="N598" s="15" t="s">
        <v>3</v>
      </c>
      <c r="O598" s="15">
        <v>2</v>
      </c>
      <c r="P598" s="15">
        <f>ROUND(P571,O598)</f>
        <v>0</v>
      </c>
      <c r="Q598" s="15"/>
      <c r="R598" s="15"/>
      <c r="S598" s="15"/>
      <c r="T598" s="15"/>
      <c r="U598" s="15"/>
      <c r="V598" s="15"/>
      <c r="W598" s="15">
        <v>0</v>
      </c>
      <c r="X598" s="15">
        <v>1</v>
      </c>
      <c r="Y598" s="15">
        <v>0</v>
      </c>
      <c r="Z598" s="15">
        <v>0</v>
      </c>
      <c r="AA598" s="15">
        <v>1</v>
      </c>
      <c r="AB598" s="15">
        <v>0</v>
      </c>
    </row>
    <row r="599" spans="1:206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ROUND(F598*F591,O599)</f>
        <v>0</v>
      </c>
      <c r="G599" s="15" t="s">
        <v>513</v>
      </c>
      <c r="H599" s="15" t="s">
        <v>514</v>
      </c>
      <c r="I599" s="15"/>
      <c r="J599" s="15"/>
      <c r="K599" s="15">
        <v>212</v>
      </c>
      <c r="L599" s="15">
        <v>36</v>
      </c>
      <c r="M599" s="15">
        <v>1</v>
      </c>
      <c r="N599" s="15" t="s">
        <v>3</v>
      </c>
      <c r="O599" s="15">
        <v>2</v>
      </c>
      <c r="P599" s="15">
        <f>ROUND(P598*P591,O599)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06" x14ac:dyDescent="0.2">
      <c r="A600" s="15">
        <v>50</v>
      </c>
      <c r="B600" s="15">
        <v>1</v>
      </c>
      <c r="C600" s="15">
        <v>0</v>
      </c>
      <c r="D600" s="15">
        <v>2</v>
      </c>
      <c r="E600" s="15">
        <v>0</v>
      </c>
      <c r="F600" s="15">
        <f>ROUND(F581,O600)</f>
        <v>14531.81</v>
      </c>
      <c r="G600" s="15" t="s">
        <v>515</v>
      </c>
      <c r="H600" s="15" t="s">
        <v>516</v>
      </c>
      <c r="I600" s="15"/>
      <c r="J600" s="15"/>
      <c r="K600" s="15">
        <v>212</v>
      </c>
      <c r="L600" s="15">
        <v>37</v>
      </c>
      <c r="M600" s="15">
        <v>1</v>
      </c>
      <c r="N600" s="15" t="s">
        <v>3</v>
      </c>
      <c r="O600" s="15">
        <v>2</v>
      </c>
      <c r="P600" s="15">
        <f>ROUND(P581,O600)</f>
        <v>14531.81</v>
      </c>
      <c r="Q600" s="15"/>
      <c r="R600" s="15"/>
      <c r="S600" s="15"/>
      <c r="T600" s="15"/>
      <c r="U600" s="15"/>
      <c r="V600" s="15"/>
      <c r="W600" s="15">
        <v>14531.81</v>
      </c>
      <c r="X600" s="15">
        <v>1</v>
      </c>
      <c r="Y600" s="15">
        <v>14531.81</v>
      </c>
      <c r="Z600" s="15">
        <v>14531.81</v>
      </c>
      <c r="AA600" s="15">
        <v>1</v>
      </c>
      <c r="AB600" s="15">
        <v>14531.81</v>
      </c>
    </row>
    <row r="601" spans="1:206" x14ac:dyDescent="0.2">
      <c r="A601" s="15">
        <v>50</v>
      </c>
      <c r="B601" s="15">
        <v>0</v>
      </c>
      <c r="C601" s="15">
        <v>0</v>
      </c>
      <c r="D601" s="15">
        <v>2</v>
      </c>
      <c r="E601" s="15">
        <v>0</v>
      </c>
      <c r="F601" s="15">
        <f>ROUND(F600*F591,O601)</f>
        <v>0</v>
      </c>
      <c r="G601" s="15" t="s">
        <v>517</v>
      </c>
      <c r="H601" s="15" t="s">
        <v>518</v>
      </c>
      <c r="I601" s="15"/>
      <c r="J601" s="15"/>
      <c r="K601" s="15">
        <v>212</v>
      </c>
      <c r="L601" s="15">
        <v>38</v>
      </c>
      <c r="M601" s="15">
        <v>1</v>
      </c>
      <c r="N601" s="15" t="s">
        <v>3</v>
      </c>
      <c r="O601" s="15">
        <v>2</v>
      </c>
      <c r="P601" s="15">
        <f>ROUND(P600*P591,O601)</f>
        <v>0</v>
      </c>
      <c r="Q601" s="15"/>
      <c r="R601" s="15"/>
      <c r="S601" s="15"/>
      <c r="T601" s="15"/>
      <c r="U601" s="15"/>
      <c r="V601" s="15"/>
      <c r="W601" s="15">
        <v>0</v>
      </c>
      <c r="X601" s="15">
        <v>1</v>
      </c>
      <c r="Y601" s="15">
        <v>0</v>
      </c>
      <c r="Z601" s="15">
        <v>0</v>
      </c>
      <c r="AA601" s="15">
        <v>1</v>
      </c>
      <c r="AB601" s="15">
        <v>0</v>
      </c>
    </row>
    <row r="602" spans="1:206" x14ac:dyDescent="0.2">
      <c r="A602" s="15">
        <v>50</v>
      </c>
      <c r="B602" s="15">
        <v>0</v>
      </c>
      <c r="C602" s="15">
        <v>0</v>
      </c>
      <c r="D602" s="15">
        <v>2</v>
      </c>
      <c r="E602" s="15">
        <v>213</v>
      </c>
      <c r="F602" s="15">
        <f>ROUND(F597+F599+F601,O602)</f>
        <v>0</v>
      </c>
      <c r="G602" s="15" t="s">
        <v>519</v>
      </c>
      <c r="H602" s="15" t="s">
        <v>520</v>
      </c>
      <c r="I602" s="15"/>
      <c r="J602" s="15"/>
      <c r="K602" s="15">
        <v>212</v>
      </c>
      <c r="L602" s="15">
        <v>39</v>
      </c>
      <c r="M602" s="15">
        <v>1</v>
      </c>
      <c r="N602" s="15" t="s">
        <v>3</v>
      </c>
      <c r="O602" s="15">
        <v>2</v>
      </c>
      <c r="P602" s="15">
        <f>ROUND(P597+P599+P601,O602)</f>
        <v>0</v>
      </c>
      <c r="Q602" s="15"/>
      <c r="R602" s="15"/>
      <c r="S602" s="15"/>
      <c r="T602" s="15"/>
      <c r="U602" s="15"/>
      <c r="V602" s="15"/>
      <c r="W602" s="15">
        <v>0</v>
      </c>
      <c r="X602" s="15">
        <v>1</v>
      </c>
      <c r="Y602" s="15">
        <v>0</v>
      </c>
      <c r="Z602" s="15">
        <v>0</v>
      </c>
      <c r="AA602" s="15">
        <v>1</v>
      </c>
      <c r="AB602" s="15">
        <v>0</v>
      </c>
    </row>
    <row r="604" spans="1:206" x14ac:dyDescent="0.2">
      <c r="A604" s="9">
        <v>51</v>
      </c>
      <c r="B604" s="9">
        <f>B12</f>
        <v>675</v>
      </c>
      <c r="C604" s="9">
        <f>A12</f>
        <v>1</v>
      </c>
      <c r="D604" s="9">
        <f>ROW(A12)</f>
        <v>12</v>
      </c>
      <c r="E604" s="9"/>
      <c r="F604" s="9" t="str">
        <f>IF(F12&lt;&gt;"",F12,"")</f>
        <v/>
      </c>
      <c r="G604" s="9" t="str">
        <f>IF(G12&lt;&gt;"",G12,"")</f>
        <v>Строительство ЛЭП-0,4 кВ от сущ. ВЛ-0,38 кВ с ТП-2182, ПС №695 «Крутыши», в т.ч. ПИР, МО, г.о. Ступино, с. Старая Ситня Ю8-26-302-298846(190907)</v>
      </c>
      <c r="H604" s="9">
        <v>0</v>
      </c>
      <c r="I604" s="9"/>
      <c r="J604" s="9"/>
      <c r="K604" s="9"/>
      <c r="L604" s="9"/>
      <c r="M604" s="9"/>
      <c r="N604" s="9"/>
      <c r="O604" s="9">
        <f t="shared" ref="O604:T604" si="353">ROUND(O469+O562,2)</f>
        <v>26021.85</v>
      </c>
      <c r="P604" s="9">
        <f t="shared" si="353"/>
        <v>7291.88</v>
      </c>
      <c r="Q604" s="9">
        <f t="shared" si="353"/>
        <v>1590.42</v>
      </c>
      <c r="R604" s="9">
        <f t="shared" si="353"/>
        <v>1515.34</v>
      </c>
      <c r="S604" s="9">
        <f t="shared" si="353"/>
        <v>15624.21</v>
      </c>
      <c r="T604" s="9">
        <f t="shared" si="353"/>
        <v>0</v>
      </c>
      <c r="U604" s="9">
        <f>U469+U562</f>
        <v>16.592356599999999</v>
      </c>
      <c r="V604" s="9">
        <f>V469+V562</f>
        <v>1.5568998999999999</v>
      </c>
      <c r="W604" s="9">
        <f>ROUND(W469+W562,2)</f>
        <v>0</v>
      </c>
      <c r="X604" s="9">
        <f>ROUND(X469+X562,2)</f>
        <v>15300.57</v>
      </c>
      <c r="Y604" s="9">
        <f>ROUND(Y469+Y562,2)</f>
        <v>8076.23</v>
      </c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>
        <f t="shared" ref="AO604:BD604" si="354">ROUND(AO469+AO562,2)</f>
        <v>0</v>
      </c>
      <c r="AP604" s="9">
        <f t="shared" si="354"/>
        <v>0</v>
      </c>
      <c r="AQ604" s="9">
        <f t="shared" si="354"/>
        <v>0</v>
      </c>
      <c r="AR604" s="9">
        <f t="shared" si="354"/>
        <v>49398.65</v>
      </c>
      <c r="AS604" s="9">
        <f t="shared" si="354"/>
        <v>18774.95</v>
      </c>
      <c r="AT604" s="9">
        <f t="shared" si="354"/>
        <v>16091.89</v>
      </c>
      <c r="AU604" s="9">
        <f t="shared" si="354"/>
        <v>14531.81</v>
      </c>
      <c r="AV604" s="9">
        <f t="shared" si="354"/>
        <v>7291.88</v>
      </c>
      <c r="AW604" s="9">
        <f t="shared" si="354"/>
        <v>7291.88</v>
      </c>
      <c r="AX604" s="9">
        <f t="shared" si="354"/>
        <v>0</v>
      </c>
      <c r="AY604" s="9">
        <f t="shared" si="354"/>
        <v>7291.88</v>
      </c>
      <c r="AZ604" s="9">
        <f t="shared" si="354"/>
        <v>0</v>
      </c>
      <c r="BA604" s="9">
        <f t="shared" si="354"/>
        <v>0</v>
      </c>
      <c r="BB604" s="9">
        <f t="shared" si="354"/>
        <v>0</v>
      </c>
      <c r="BC604" s="9">
        <f t="shared" si="354"/>
        <v>0</v>
      </c>
      <c r="BD604" s="9">
        <f t="shared" si="354"/>
        <v>0</v>
      </c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10">
        <f t="shared" ref="DG604:DL604" si="355">ROUND(DG469+DG562,2)</f>
        <v>26021.85</v>
      </c>
      <c r="DH604" s="10">
        <f t="shared" si="355"/>
        <v>7291.88</v>
      </c>
      <c r="DI604" s="10">
        <f t="shared" si="355"/>
        <v>1590.42</v>
      </c>
      <c r="DJ604" s="10">
        <f t="shared" si="355"/>
        <v>1515.34</v>
      </c>
      <c r="DK604" s="10">
        <f t="shared" si="355"/>
        <v>15624.21</v>
      </c>
      <c r="DL604" s="10">
        <f t="shared" si="355"/>
        <v>0</v>
      </c>
      <c r="DM604" s="10">
        <f>DM469+DM562</f>
        <v>16.592356599999999</v>
      </c>
      <c r="DN604" s="10">
        <f>DN469+DN562</f>
        <v>1.5568998999999999</v>
      </c>
      <c r="DO604" s="10">
        <f>ROUND(DO469+DO562,2)</f>
        <v>0</v>
      </c>
      <c r="DP604" s="10">
        <f>ROUND(DP469+DP562,2)</f>
        <v>15300.57</v>
      </c>
      <c r="DQ604" s="10">
        <f>ROUND(DQ469+DQ562,2)</f>
        <v>8076.23</v>
      </c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>
        <f t="shared" ref="EG604:EV604" si="356">ROUND(EG469+EG562,2)</f>
        <v>0</v>
      </c>
      <c r="EH604" s="10">
        <f t="shared" si="356"/>
        <v>0</v>
      </c>
      <c r="EI604" s="10">
        <f t="shared" si="356"/>
        <v>0</v>
      </c>
      <c r="EJ604" s="10">
        <f t="shared" si="356"/>
        <v>49398.65</v>
      </c>
      <c r="EK604" s="10">
        <f t="shared" si="356"/>
        <v>18774.95</v>
      </c>
      <c r="EL604" s="10">
        <f t="shared" si="356"/>
        <v>16091.89</v>
      </c>
      <c r="EM604" s="10">
        <f t="shared" si="356"/>
        <v>14531.81</v>
      </c>
      <c r="EN604" s="10">
        <f t="shared" si="356"/>
        <v>7291.88</v>
      </c>
      <c r="EO604" s="10">
        <f t="shared" si="356"/>
        <v>7291.88</v>
      </c>
      <c r="EP604" s="10">
        <f t="shared" si="356"/>
        <v>0</v>
      </c>
      <c r="EQ604" s="10">
        <f t="shared" si="356"/>
        <v>7291.88</v>
      </c>
      <c r="ER604" s="10">
        <f t="shared" si="356"/>
        <v>0</v>
      </c>
      <c r="ES604" s="10">
        <f t="shared" si="356"/>
        <v>0</v>
      </c>
      <c r="ET604" s="10">
        <f t="shared" si="356"/>
        <v>0</v>
      </c>
      <c r="EU604" s="10">
        <f t="shared" si="356"/>
        <v>0</v>
      </c>
      <c r="EV604" s="10">
        <f t="shared" si="356"/>
        <v>0</v>
      </c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10"/>
      <c r="FK604" s="10"/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0"/>
      <c r="GI604" s="10"/>
      <c r="GJ604" s="10"/>
      <c r="GK604" s="10"/>
      <c r="GL604" s="10"/>
      <c r="GM604" s="10"/>
      <c r="GN604" s="10"/>
      <c r="GO604" s="10"/>
      <c r="GP604" s="10"/>
      <c r="GQ604" s="10"/>
      <c r="GR604" s="10"/>
      <c r="GS604" s="10"/>
      <c r="GT604" s="10"/>
      <c r="GU604" s="10"/>
      <c r="GV604" s="10"/>
      <c r="GW604" s="10"/>
      <c r="GX604" s="10">
        <v>0</v>
      </c>
    </row>
    <row r="606" spans="1:206" x14ac:dyDescent="0.2">
      <c r="A606" s="15">
        <v>50</v>
      </c>
      <c r="B606" s="15">
        <v>0</v>
      </c>
      <c r="C606" s="15">
        <v>0</v>
      </c>
      <c r="D606" s="15">
        <v>1</v>
      </c>
      <c r="E606" s="15">
        <v>201</v>
      </c>
      <c r="F606" s="15">
        <f>ROUND(Source!O604,O606)</f>
        <v>26021.85</v>
      </c>
      <c r="G606" s="15" t="s">
        <v>138</v>
      </c>
      <c r="H606" s="15" t="s">
        <v>139</v>
      </c>
      <c r="I606" s="15"/>
      <c r="J606" s="15"/>
      <c r="K606" s="15">
        <v>201</v>
      </c>
      <c r="L606" s="15">
        <v>1</v>
      </c>
      <c r="M606" s="15">
        <v>3</v>
      </c>
      <c r="N606" s="15" t="s">
        <v>3</v>
      </c>
      <c r="O606" s="15">
        <v>2</v>
      </c>
      <c r="P606" s="15">
        <f>ROUND(Source!DG604,O606)</f>
        <v>26021.85</v>
      </c>
      <c r="Q606" s="15"/>
      <c r="R606" s="15"/>
      <c r="S606" s="15"/>
      <c r="T606" s="15"/>
      <c r="U606" s="15"/>
      <c r="V606" s="15"/>
      <c r="W606" s="15">
        <v>13104.28</v>
      </c>
      <c r="X606" s="15">
        <v>1</v>
      </c>
      <c r="Y606" s="15">
        <v>13104.28</v>
      </c>
      <c r="Z606" s="15">
        <v>13104.28</v>
      </c>
      <c r="AA606" s="15">
        <v>1</v>
      </c>
      <c r="AB606" s="15">
        <v>13104.28</v>
      </c>
    </row>
    <row r="607" spans="1:206" x14ac:dyDescent="0.2">
      <c r="A607" s="15">
        <v>50</v>
      </c>
      <c r="B607" s="15">
        <v>0</v>
      </c>
      <c r="C607" s="15">
        <v>0</v>
      </c>
      <c r="D607" s="15">
        <v>1</v>
      </c>
      <c r="E607" s="15">
        <v>202</v>
      </c>
      <c r="F607" s="15">
        <f>ROUND(Source!P604,O607)</f>
        <v>7291.88</v>
      </c>
      <c r="G607" s="15" t="s">
        <v>140</v>
      </c>
      <c r="H607" s="15" t="s">
        <v>141</v>
      </c>
      <c r="I607" s="15"/>
      <c r="J607" s="15"/>
      <c r="K607" s="15">
        <v>202</v>
      </c>
      <c r="L607" s="15">
        <v>2</v>
      </c>
      <c r="M607" s="15">
        <v>3</v>
      </c>
      <c r="N607" s="15" t="s">
        <v>3</v>
      </c>
      <c r="O607" s="15">
        <v>2</v>
      </c>
      <c r="P607" s="15">
        <f>ROUND(Source!DH604,O607)</f>
        <v>7291.88</v>
      </c>
      <c r="Q607" s="15"/>
      <c r="R607" s="15"/>
      <c r="S607" s="15"/>
      <c r="T607" s="15"/>
      <c r="U607" s="15"/>
      <c r="V607" s="15"/>
      <c r="W607" s="15">
        <v>6184.38</v>
      </c>
      <c r="X607" s="15">
        <v>1</v>
      </c>
      <c r="Y607" s="15">
        <v>6184.38</v>
      </c>
      <c r="Z607" s="15">
        <v>6184.38</v>
      </c>
      <c r="AA607" s="15">
        <v>1</v>
      </c>
      <c r="AB607" s="15">
        <v>6184.38</v>
      </c>
    </row>
    <row r="608" spans="1:206" x14ac:dyDescent="0.2">
      <c r="A608" s="15">
        <v>50</v>
      </c>
      <c r="B608" s="15">
        <v>0</v>
      </c>
      <c r="C608" s="15">
        <v>0</v>
      </c>
      <c r="D608" s="15">
        <v>1</v>
      </c>
      <c r="E608" s="15">
        <v>222</v>
      </c>
      <c r="F608" s="15">
        <f>ROUND(Source!AO604,O608)</f>
        <v>0</v>
      </c>
      <c r="G608" s="15" t="s">
        <v>142</v>
      </c>
      <c r="H608" s="15" t="s">
        <v>143</v>
      </c>
      <c r="I608" s="15"/>
      <c r="J608" s="15"/>
      <c r="K608" s="15">
        <v>222</v>
      </c>
      <c r="L608" s="15">
        <v>3</v>
      </c>
      <c r="M608" s="15">
        <v>3</v>
      </c>
      <c r="N608" s="15" t="s">
        <v>3</v>
      </c>
      <c r="O608" s="15">
        <v>2</v>
      </c>
      <c r="P608" s="15">
        <f>ROUND(Source!EG604,O608)</f>
        <v>0</v>
      </c>
      <c r="Q608" s="15"/>
      <c r="R608" s="15"/>
      <c r="S608" s="15"/>
      <c r="T608" s="15"/>
      <c r="U608" s="15"/>
      <c r="V608" s="15"/>
      <c r="W608" s="15">
        <v>0</v>
      </c>
      <c r="X608" s="15">
        <v>1</v>
      </c>
      <c r="Y608" s="15">
        <v>0</v>
      </c>
      <c r="Z608" s="15">
        <v>0</v>
      </c>
      <c r="AA608" s="15">
        <v>1</v>
      </c>
      <c r="AB608" s="15">
        <v>0</v>
      </c>
    </row>
    <row r="609" spans="1:28" x14ac:dyDescent="0.2">
      <c r="A609" s="15">
        <v>50</v>
      </c>
      <c r="B609" s="15">
        <v>0</v>
      </c>
      <c r="C609" s="15">
        <v>0</v>
      </c>
      <c r="D609" s="15">
        <v>1</v>
      </c>
      <c r="E609" s="15">
        <v>225</v>
      </c>
      <c r="F609" s="15">
        <f>ROUND(Source!AV604,O609)</f>
        <v>7291.88</v>
      </c>
      <c r="G609" s="15" t="s">
        <v>144</v>
      </c>
      <c r="H609" s="15" t="s">
        <v>145</v>
      </c>
      <c r="I609" s="15"/>
      <c r="J609" s="15"/>
      <c r="K609" s="15">
        <v>225</v>
      </c>
      <c r="L609" s="15">
        <v>4</v>
      </c>
      <c r="M609" s="15">
        <v>3</v>
      </c>
      <c r="N609" s="15" t="s">
        <v>3</v>
      </c>
      <c r="O609" s="15">
        <v>2</v>
      </c>
      <c r="P609" s="15">
        <f>ROUND(Source!EN604,O609)</f>
        <v>7291.88</v>
      </c>
      <c r="Q609" s="15"/>
      <c r="R609" s="15"/>
      <c r="S609" s="15"/>
      <c r="T609" s="15"/>
      <c r="U609" s="15"/>
      <c r="V609" s="15"/>
      <c r="W609" s="15">
        <v>6184.38</v>
      </c>
      <c r="X609" s="15">
        <v>1</v>
      </c>
      <c r="Y609" s="15">
        <v>6184.38</v>
      </c>
      <c r="Z609" s="15">
        <v>6184.38</v>
      </c>
      <c r="AA609" s="15">
        <v>1</v>
      </c>
      <c r="AB609" s="15">
        <v>6184.38</v>
      </c>
    </row>
    <row r="610" spans="1:28" x14ac:dyDescent="0.2">
      <c r="A610" s="15">
        <v>50</v>
      </c>
      <c r="B610" s="15">
        <v>0</v>
      </c>
      <c r="C610" s="15">
        <v>0</v>
      </c>
      <c r="D610" s="15">
        <v>1</v>
      </c>
      <c r="E610" s="15">
        <v>226</v>
      </c>
      <c r="F610" s="15">
        <f>ROUND(Source!AW604,O610)</f>
        <v>7291.88</v>
      </c>
      <c r="G610" s="15" t="s">
        <v>146</v>
      </c>
      <c r="H610" s="15" t="s">
        <v>147</v>
      </c>
      <c r="I610" s="15"/>
      <c r="J610" s="15"/>
      <c r="K610" s="15">
        <v>226</v>
      </c>
      <c r="L610" s="15">
        <v>5</v>
      </c>
      <c r="M610" s="15">
        <v>3</v>
      </c>
      <c r="N610" s="15" t="s">
        <v>3</v>
      </c>
      <c r="O610" s="15">
        <v>2</v>
      </c>
      <c r="P610" s="15">
        <f>ROUND(Source!EO604,O610)</f>
        <v>7291.88</v>
      </c>
      <c r="Q610" s="15"/>
      <c r="R610" s="15"/>
      <c r="S610" s="15"/>
      <c r="T610" s="15"/>
      <c r="U610" s="15"/>
      <c r="V610" s="15"/>
      <c r="W610" s="15">
        <v>6184.38</v>
      </c>
      <c r="X610" s="15">
        <v>1</v>
      </c>
      <c r="Y610" s="15">
        <v>6184.38</v>
      </c>
      <c r="Z610" s="15">
        <v>6184.38</v>
      </c>
      <c r="AA610" s="15">
        <v>1</v>
      </c>
      <c r="AB610" s="15">
        <v>6184.38</v>
      </c>
    </row>
    <row r="611" spans="1:28" x14ac:dyDescent="0.2">
      <c r="A611" s="15">
        <v>50</v>
      </c>
      <c r="B611" s="15">
        <v>0</v>
      </c>
      <c r="C611" s="15">
        <v>0</v>
      </c>
      <c r="D611" s="15">
        <v>1</v>
      </c>
      <c r="E611" s="15">
        <v>227</v>
      </c>
      <c r="F611" s="15">
        <f>ROUND(Source!AX604,O611)</f>
        <v>0</v>
      </c>
      <c r="G611" s="15" t="s">
        <v>148</v>
      </c>
      <c r="H611" s="15" t="s">
        <v>149</v>
      </c>
      <c r="I611" s="15"/>
      <c r="J611" s="15"/>
      <c r="K611" s="15">
        <v>227</v>
      </c>
      <c r="L611" s="15">
        <v>6</v>
      </c>
      <c r="M611" s="15">
        <v>3</v>
      </c>
      <c r="N611" s="15" t="s">
        <v>3</v>
      </c>
      <c r="O611" s="15">
        <v>2</v>
      </c>
      <c r="P611" s="15">
        <f>ROUND(Source!EP604,O611)</f>
        <v>0</v>
      </c>
      <c r="Q611" s="15"/>
      <c r="R611" s="15"/>
      <c r="S611" s="15"/>
      <c r="T611" s="15"/>
      <c r="U611" s="15"/>
      <c r="V611" s="15"/>
      <c r="W611" s="15">
        <v>0</v>
      </c>
      <c r="X611" s="15">
        <v>1</v>
      </c>
      <c r="Y611" s="15">
        <v>0</v>
      </c>
      <c r="Z611" s="15">
        <v>0</v>
      </c>
      <c r="AA611" s="15">
        <v>1</v>
      </c>
      <c r="AB611" s="15">
        <v>0</v>
      </c>
    </row>
    <row r="612" spans="1:28" x14ac:dyDescent="0.2">
      <c r="A612" s="15">
        <v>50</v>
      </c>
      <c r="B612" s="15">
        <v>0</v>
      </c>
      <c r="C612" s="15">
        <v>0</v>
      </c>
      <c r="D612" s="15">
        <v>1</v>
      </c>
      <c r="E612" s="15">
        <v>228</v>
      </c>
      <c r="F612" s="15">
        <f>ROUND(Source!AY604,O612)</f>
        <v>7291.88</v>
      </c>
      <c r="G612" s="15" t="s">
        <v>150</v>
      </c>
      <c r="H612" s="15" t="s">
        <v>151</v>
      </c>
      <c r="I612" s="15"/>
      <c r="J612" s="15"/>
      <c r="K612" s="15">
        <v>228</v>
      </c>
      <c r="L612" s="15">
        <v>7</v>
      </c>
      <c r="M612" s="15">
        <v>3</v>
      </c>
      <c r="N612" s="15" t="s">
        <v>3</v>
      </c>
      <c r="O612" s="15">
        <v>2</v>
      </c>
      <c r="P612" s="15">
        <f>ROUND(Source!EQ604,O612)</f>
        <v>7291.88</v>
      </c>
      <c r="Q612" s="15"/>
      <c r="R612" s="15"/>
      <c r="S612" s="15"/>
      <c r="T612" s="15"/>
      <c r="U612" s="15"/>
      <c r="V612" s="15"/>
      <c r="W612" s="15">
        <v>6184.38</v>
      </c>
      <c r="X612" s="15">
        <v>1</v>
      </c>
      <c r="Y612" s="15">
        <v>6184.38</v>
      </c>
      <c r="Z612" s="15">
        <v>6184.38</v>
      </c>
      <c r="AA612" s="15">
        <v>1</v>
      </c>
      <c r="AB612" s="15">
        <v>6184.38</v>
      </c>
    </row>
    <row r="613" spans="1:28" x14ac:dyDescent="0.2">
      <c r="A613" s="15">
        <v>50</v>
      </c>
      <c r="B613" s="15">
        <v>0</v>
      </c>
      <c r="C613" s="15">
        <v>0</v>
      </c>
      <c r="D613" s="15">
        <v>1</v>
      </c>
      <c r="E613" s="15">
        <v>216</v>
      </c>
      <c r="F613" s="15">
        <f>ROUND(Source!AP604,O613)</f>
        <v>0</v>
      </c>
      <c r="G613" s="15" t="s">
        <v>152</v>
      </c>
      <c r="H613" s="15" t="s">
        <v>153</v>
      </c>
      <c r="I613" s="15"/>
      <c r="J613" s="15"/>
      <c r="K613" s="15">
        <v>216</v>
      </c>
      <c r="L613" s="15">
        <v>8</v>
      </c>
      <c r="M613" s="15">
        <v>3</v>
      </c>
      <c r="N613" s="15" t="s">
        <v>3</v>
      </c>
      <c r="O613" s="15">
        <v>2</v>
      </c>
      <c r="P613" s="15">
        <f>ROUND(Source!EH604,O613)</f>
        <v>0</v>
      </c>
      <c r="Q613" s="15"/>
      <c r="R613" s="15"/>
      <c r="S613" s="15"/>
      <c r="T613" s="15"/>
      <c r="U613" s="15"/>
      <c r="V613" s="15"/>
      <c r="W613" s="15">
        <v>0</v>
      </c>
      <c r="X613" s="15">
        <v>1</v>
      </c>
      <c r="Y613" s="15">
        <v>0</v>
      </c>
      <c r="Z613" s="15">
        <v>0</v>
      </c>
      <c r="AA613" s="15">
        <v>1</v>
      </c>
      <c r="AB613" s="15">
        <v>0</v>
      </c>
    </row>
    <row r="614" spans="1:28" x14ac:dyDescent="0.2">
      <c r="A614" s="15">
        <v>50</v>
      </c>
      <c r="B614" s="15">
        <v>0</v>
      </c>
      <c r="C614" s="15">
        <v>0</v>
      </c>
      <c r="D614" s="15">
        <v>1</v>
      </c>
      <c r="E614" s="15">
        <v>223</v>
      </c>
      <c r="F614" s="15">
        <f>ROUND(Source!AQ604,O614)</f>
        <v>0</v>
      </c>
      <c r="G614" s="15" t="s">
        <v>154</v>
      </c>
      <c r="H614" s="15" t="s">
        <v>155</v>
      </c>
      <c r="I614" s="15"/>
      <c r="J614" s="15"/>
      <c r="K614" s="15">
        <v>223</v>
      </c>
      <c r="L614" s="15">
        <v>9</v>
      </c>
      <c r="M614" s="15">
        <v>3</v>
      </c>
      <c r="N614" s="15" t="s">
        <v>3</v>
      </c>
      <c r="O614" s="15">
        <v>2</v>
      </c>
      <c r="P614" s="15">
        <f>ROUND(Source!EI604,O614)</f>
        <v>0</v>
      </c>
      <c r="Q614" s="15"/>
      <c r="R614" s="15"/>
      <c r="S614" s="15"/>
      <c r="T614" s="15"/>
      <c r="U614" s="15"/>
      <c r="V614" s="15"/>
      <c r="W614" s="15">
        <v>0</v>
      </c>
      <c r="X614" s="15">
        <v>1</v>
      </c>
      <c r="Y614" s="15">
        <v>0</v>
      </c>
      <c r="Z614" s="15">
        <v>0</v>
      </c>
      <c r="AA614" s="15">
        <v>1</v>
      </c>
      <c r="AB614" s="15">
        <v>0</v>
      </c>
    </row>
    <row r="615" spans="1:28" x14ac:dyDescent="0.2">
      <c r="A615" s="15">
        <v>50</v>
      </c>
      <c r="B615" s="15">
        <v>0</v>
      </c>
      <c r="C615" s="15">
        <v>0</v>
      </c>
      <c r="D615" s="15">
        <v>1</v>
      </c>
      <c r="E615" s="15">
        <v>229</v>
      </c>
      <c r="F615" s="15">
        <f>ROUND(Source!AZ604,O615)</f>
        <v>0</v>
      </c>
      <c r="G615" s="15" t="s">
        <v>156</v>
      </c>
      <c r="H615" s="15" t="s">
        <v>157</v>
      </c>
      <c r="I615" s="15"/>
      <c r="J615" s="15"/>
      <c r="K615" s="15">
        <v>229</v>
      </c>
      <c r="L615" s="15">
        <v>10</v>
      </c>
      <c r="M615" s="15">
        <v>3</v>
      </c>
      <c r="N615" s="15" t="s">
        <v>3</v>
      </c>
      <c r="O615" s="15">
        <v>2</v>
      </c>
      <c r="P615" s="15">
        <f>ROUND(Source!ER604,O615)</f>
        <v>0</v>
      </c>
      <c r="Q615" s="15"/>
      <c r="R615" s="15"/>
      <c r="S615" s="15"/>
      <c r="T615" s="15"/>
      <c r="U615" s="15"/>
      <c r="V615" s="15"/>
      <c r="W615" s="15">
        <v>0</v>
      </c>
      <c r="X615" s="15">
        <v>1</v>
      </c>
      <c r="Y615" s="15">
        <v>0</v>
      </c>
      <c r="Z615" s="15">
        <v>0</v>
      </c>
      <c r="AA615" s="15">
        <v>1</v>
      </c>
      <c r="AB615" s="15">
        <v>0</v>
      </c>
    </row>
    <row r="616" spans="1:28" x14ac:dyDescent="0.2">
      <c r="A616" s="15">
        <v>50</v>
      </c>
      <c r="B616" s="15">
        <v>0</v>
      </c>
      <c r="C616" s="15">
        <v>0</v>
      </c>
      <c r="D616" s="15">
        <v>1</v>
      </c>
      <c r="E616" s="15">
        <v>203</v>
      </c>
      <c r="F616" s="15">
        <f>ROUND(Source!Q604,O616)</f>
        <v>1590.42</v>
      </c>
      <c r="G616" s="15" t="s">
        <v>158</v>
      </c>
      <c r="H616" s="15" t="s">
        <v>159</v>
      </c>
      <c r="I616" s="15"/>
      <c r="J616" s="15"/>
      <c r="K616" s="15">
        <v>203</v>
      </c>
      <c r="L616" s="15">
        <v>11</v>
      </c>
      <c r="M616" s="15">
        <v>3</v>
      </c>
      <c r="N616" s="15" t="s">
        <v>3</v>
      </c>
      <c r="O616" s="15">
        <v>2</v>
      </c>
      <c r="P616" s="15">
        <f>ROUND(Source!DI604,O616)</f>
        <v>1590.42</v>
      </c>
      <c r="Q616" s="15"/>
      <c r="R616" s="15"/>
      <c r="S616" s="15"/>
      <c r="T616" s="15"/>
      <c r="U616" s="15"/>
      <c r="V616" s="15"/>
      <c r="W616" s="15">
        <v>0</v>
      </c>
      <c r="X616" s="15">
        <v>1</v>
      </c>
      <c r="Y616" s="15">
        <v>0</v>
      </c>
      <c r="Z616" s="15">
        <v>0</v>
      </c>
      <c r="AA616" s="15">
        <v>1</v>
      </c>
      <c r="AB616" s="15">
        <v>0</v>
      </c>
    </row>
    <row r="617" spans="1:28" x14ac:dyDescent="0.2">
      <c r="A617" s="15">
        <v>50</v>
      </c>
      <c r="B617" s="15">
        <v>0</v>
      </c>
      <c r="C617" s="15">
        <v>0</v>
      </c>
      <c r="D617" s="15">
        <v>1</v>
      </c>
      <c r="E617" s="15">
        <v>231</v>
      </c>
      <c r="F617" s="15">
        <f>ROUND(Source!BB604,O617)</f>
        <v>0</v>
      </c>
      <c r="G617" s="15" t="s">
        <v>160</v>
      </c>
      <c r="H617" s="15" t="s">
        <v>161</v>
      </c>
      <c r="I617" s="15"/>
      <c r="J617" s="15"/>
      <c r="K617" s="15">
        <v>231</v>
      </c>
      <c r="L617" s="15">
        <v>12</v>
      </c>
      <c r="M617" s="15">
        <v>3</v>
      </c>
      <c r="N617" s="15" t="s">
        <v>3</v>
      </c>
      <c r="O617" s="15">
        <v>2</v>
      </c>
      <c r="P617" s="15">
        <f>ROUND(Source!ET604,O617)</f>
        <v>0</v>
      </c>
      <c r="Q617" s="15"/>
      <c r="R617" s="15"/>
      <c r="S617" s="15"/>
      <c r="T617" s="15"/>
      <c r="U617" s="15"/>
      <c r="V617" s="15"/>
      <c r="W617" s="15">
        <v>0</v>
      </c>
      <c r="X617" s="15">
        <v>1</v>
      </c>
      <c r="Y617" s="15">
        <v>0</v>
      </c>
      <c r="Z617" s="15">
        <v>0</v>
      </c>
      <c r="AA617" s="15">
        <v>1</v>
      </c>
      <c r="AB617" s="15">
        <v>0</v>
      </c>
    </row>
    <row r="618" spans="1:28" x14ac:dyDescent="0.2">
      <c r="A618" s="15">
        <v>50</v>
      </c>
      <c r="B618" s="15">
        <v>0</v>
      </c>
      <c r="C618" s="15">
        <v>0</v>
      </c>
      <c r="D618" s="15">
        <v>1</v>
      </c>
      <c r="E618" s="15">
        <v>204</v>
      </c>
      <c r="F618" s="15">
        <f>ROUND(Source!R604,O618)</f>
        <v>1515.34</v>
      </c>
      <c r="G618" s="15" t="s">
        <v>162</v>
      </c>
      <c r="H618" s="15" t="s">
        <v>163</v>
      </c>
      <c r="I618" s="15"/>
      <c r="J618" s="15"/>
      <c r="K618" s="15">
        <v>204</v>
      </c>
      <c r="L618" s="15">
        <v>13</v>
      </c>
      <c r="M618" s="15">
        <v>3</v>
      </c>
      <c r="N618" s="15" t="s">
        <v>3</v>
      </c>
      <c r="O618" s="15">
        <v>2</v>
      </c>
      <c r="P618" s="15">
        <f>ROUND(Source!DJ604,O618)</f>
        <v>1515.34</v>
      </c>
      <c r="Q618" s="15"/>
      <c r="R618" s="15"/>
      <c r="S618" s="15"/>
      <c r="T618" s="15"/>
      <c r="U618" s="15"/>
      <c r="V618" s="15"/>
      <c r="W618" s="15">
        <v>0</v>
      </c>
      <c r="X618" s="15">
        <v>1</v>
      </c>
      <c r="Y618" s="15">
        <v>0</v>
      </c>
      <c r="Z618" s="15">
        <v>0</v>
      </c>
      <c r="AA618" s="15">
        <v>1</v>
      </c>
      <c r="AB618" s="15">
        <v>0</v>
      </c>
    </row>
    <row r="619" spans="1:28" x14ac:dyDescent="0.2">
      <c r="A619" s="15">
        <v>50</v>
      </c>
      <c r="B619" s="15">
        <v>0</v>
      </c>
      <c r="C619" s="15">
        <v>0</v>
      </c>
      <c r="D619" s="15">
        <v>1</v>
      </c>
      <c r="E619" s="15">
        <v>205</v>
      </c>
      <c r="F619" s="15">
        <f>ROUND(Source!S604,O619)</f>
        <v>15624.21</v>
      </c>
      <c r="G619" s="15" t="s">
        <v>164</v>
      </c>
      <c r="H619" s="15" t="s">
        <v>165</v>
      </c>
      <c r="I619" s="15"/>
      <c r="J619" s="15"/>
      <c r="K619" s="15">
        <v>205</v>
      </c>
      <c r="L619" s="15">
        <v>14</v>
      </c>
      <c r="M619" s="15">
        <v>3</v>
      </c>
      <c r="N619" s="15" t="s">
        <v>3</v>
      </c>
      <c r="O619" s="15">
        <v>2</v>
      </c>
      <c r="P619" s="15">
        <f>ROUND(Source!DK604,O619)</f>
        <v>15624.21</v>
      </c>
      <c r="Q619" s="15"/>
      <c r="R619" s="15"/>
      <c r="S619" s="15"/>
      <c r="T619" s="15"/>
      <c r="U619" s="15"/>
      <c r="V619" s="15"/>
      <c r="W619" s="15">
        <v>6919.9</v>
      </c>
      <c r="X619" s="15">
        <v>1</v>
      </c>
      <c r="Y619" s="15">
        <v>6919.9</v>
      </c>
      <c r="Z619" s="15">
        <v>6919.9</v>
      </c>
      <c r="AA619" s="15">
        <v>1</v>
      </c>
      <c r="AB619" s="15">
        <v>6919.9</v>
      </c>
    </row>
    <row r="620" spans="1:28" x14ac:dyDescent="0.2">
      <c r="A620" s="15">
        <v>50</v>
      </c>
      <c r="B620" s="15">
        <v>0</v>
      </c>
      <c r="C620" s="15">
        <v>0</v>
      </c>
      <c r="D620" s="15">
        <v>1</v>
      </c>
      <c r="E620" s="15">
        <v>232</v>
      </c>
      <c r="F620" s="15">
        <f>ROUND(Source!BC604,O620)</f>
        <v>0</v>
      </c>
      <c r="G620" s="15" t="s">
        <v>166</v>
      </c>
      <c r="H620" s="15" t="s">
        <v>167</v>
      </c>
      <c r="I620" s="15"/>
      <c r="J620" s="15"/>
      <c r="K620" s="15">
        <v>232</v>
      </c>
      <c r="L620" s="15">
        <v>15</v>
      </c>
      <c r="M620" s="15">
        <v>3</v>
      </c>
      <c r="N620" s="15" t="s">
        <v>3</v>
      </c>
      <c r="O620" s="15">
        <v>2</v>
      </c>
      <c r="P620" s="15">
        <f>ROUND(Source!EU604,O620)</f>
        <v>0</v>
      </c>
      <c r="Q620" s="15"/>
      <c r="R620" s="15"/>
      <c r="S620" s="15"/>
      <c r="T620" s="15"/>
      <c r="U620" s="15"/>
      <c r="V620" s="15"/>
      <c r="W620" s="15">
        <v>0</v>
      </c>
      <c r="X620" s="15">
        <v>1</v>
      </c>
      <c r="Y620" s="15">
        <v>0</v>
      </c>
      <c r="Z620" s="15">
        <v>0</v>
      </c>
      <c r="AA620" s="15">
        <v>1</v>
      </c>
      <c r="AB620" s="15">
        <v>0</v>
      </c>
    </row>
    <row r="621" spans="1:28" x14ac:dyDescent="0.2">
      <c r="A621" s="15">
        <v>50</v>
      </c>
      <c r="B621" s="15">
        <v>0</v>
      </c>
      <c r="C621" s="15">
        <v>0</v>
      </c>
      <c r="D621" s="15">
        <v>1</v>
      </c>
      <c r="E621" s="15">
        <v>214</v>
      </c>
      <c r="F621" s="15">
        <f>ROUND(Source!AS604,O621)</f>
        <v>18774.95</v>
      </c>
      <c r="G621" s="15" t="s">
        <v>168</v>
      </c>
      <c r="H621" s="15" t="s">
        <v>169</v>
      </c>
      <c r="I621" s="15"/>
      <c r="J621" s="15"/>
      <c r="K621" s="15">
        <v>214</v>
      </c>
      <c r="L621" s="15">
        <v>16</v>
      </c>
      <c r="M621" s="15">
        <v>3</v>
      </c>
      <c r="N621" s="15" t="s">
        <v>3</v>
      </c>
      <c r="O621" s="15">
        <v>2</v>
      </c>
      <c r="P621" s="15">
        <f>ROUND(Source!EK604,O621)</f>
        <v>18774.95</v>
      </c>
      <c r="Q621" s="15"/>
      <c r="R621" s="15"/>
      <c r="S621" s="15"/>
      <c r="T621" s="15"/>
      <c r="U621" s="15"/>
      <c r="V621" s="15"/>
      <c r="W621" s="15">
        <v>6184.38</v>
      </c>
      <c r="X621" s="15">
        <v>1</v>
      </c>
      <c r="Y621" s="15">
        <v>6184.38</v>
      </c>
      <c r="Z621" s="15">
        <v>6184.38</v>
      </c>
      <c r="AA621" s="15">
        <v>1</v>
      </c>
      <c r="AB621" s="15">
        <v>6184.38</v>
      </c>
    </row>
    <row r="622" spans="1:28" x14ac:dyDescent="0.2">
      <c r="A622" s="15">
        <v>50</v>
      </c>
      <c r="B622" s="15">
        <v>0</v>
      </c>
      <c r="C622" s="15">
        <v>0</v>
      </c>
      <c r="D622" s="15">
        <v>1</v>
      </c>
      <c r="E622" s="15">
        <v>215</v>
      </c>
      <c r="F622" s="15">
        <f>ROUND(Source!AT604,O622)</f>
        <v>16091.89</v>
      </c>
      <c r="G622" s="15" t="s">
        <v>170</v>
      </c>
      <c r="H622" s="15" t="s">
        <v>171</v>
      </c>
      <c r="I622" s="15"/>
      <c r="J622" s="15"/>
      <c r="K622" s="15">
        <v>215</v>
      </c>
      <c r="L622" s="15">
        <v>17</v>
      </c>
      <c r="M622" s="15">
        <v>3</v>
      </c>
      <c r="N622" s="15" t="s">
        <v>3</v>
      </c>
      <c r="O622" s="15">
        <v>2</v>
      </c>
      <c r="P622" s="15">
        <f>ROUND(Source!EL604,O622)</f>
        <v>16091.89</v>
      </c>
      <c r="Q622" s="15"/>
      <c r="R622" s="15"/>
      <c r="S622" s="15"/>
      <c r="T622" s="15"/>
      <c r="U622" s="15"/>
      <c r="V622" s="15"/>
      <c r="W622" s="15">
        <v>0</v>
      </c>
      <c r="X622" s="15">
        <v>1</v>
      </c>
      <c r="Y622" s="15">
        <v>0</v>
      </c>
      <c r="Z622" s="15">
        <v>0</v>
      </c>
      <c r="AA622" s="15">
        <v>1</v>
      </c>
      <c r="AB622" s="15">
        <v>0</v>
      </c>
    </row>
    <row r="623" spans="1:28" x14ac:dyDescent="0.2">
      <c r="A623" s="15">
        <v>50</v>
      </c>
      <c r="B623" s="15">
        <v>0</v>
      </c>
      <c r="C623" s="15">
        <v>0</v>
      </c>
      <c r="D623" s="15">
        <v>1</v>
      </c>
      <c r="E623" s="15">
        <v>217</v>
      </c>
      <c r="F623" s="15">
        <f>ROUND(Source!AU604,O623)</f>
        <v>14531.81</v>
      </c>
      <c r="G623" s="15" t="s">
        <v>172</v>
      </c>
      <c r="H623" s="15" t="s">
        <v>173</v>
      </c>
      <c r="I623" s="15"/>
      <c r="J623" s="15"/>
      <c r="K623" s="15">
        <v>217</v>
      </c>
      <c r="L623" s="15">
        <v>18</v>
      </c>
      <c r="M623" s="15">
        <v>3</v>
      </c>
      <c r="N623" s="15" t="s">
        <v>3</v>
      </c>
      <c r="O623" s="15">
        <v>2</v>
      </c>
      <c r="P623" s="15">
        <f>ROUND(Source!EM604,O623)</f>
        <v>14531.81</v>
      </c>
      <c r="Q623" s="15"/>
      <c r="R623" s="15"/>
      <c r="S623" s="15"/>
      <c r="T623" s="15"/>
      <c r="U623" s="15"/>
      <c r="V623" s="15"/>
      <c r="W623" s="15">
        <v>14531.81</v>
      </c>
      <c r="X623" s="15">
        <v>1</v>
      </c>
      <c r="Y623" s="15">
        <v>14531.81</v>
      </c>
      <c r="Z623" s="15">
        <v>14531.81</v>
      </c>
      <c r="AA623" s="15">
        <v>1</v>
      </c>
      <c r="AB623" s="15">
        <v>14531.81</v>
      </c>
    </row>
    <row r="624" spans="1:28" x14ac:dyDescent="0.2">
      <c r="A624" s="15">
        <v>50</v>
      </c>
      <c r="B624" s="15">
        <v>0</v>
      </c>
      <c r="C624" s="15">
        <v>0</v>
      </c>
      <c r="D624" s="15">
        <v>1</v>
      </c>
      <c r="E624" s="15">
        <v>230</v>
      </c>
      <c r="F624" s="15">
        <f>ROUND(Source!BA604,O624)</f>
        <v>0</v>
      </c>
      <c r="G624" s="15" t="s">
        <v>174</v>
      </c>
      <c r="H624" s="15" t="s">
        <v>175</v>
      </c>
      <c r="I624" s="15"/>
      <c r="J624" s="15"/>
      <c r="K624" s="15">
        <v>230</v>
      </c>
      <c r="L624" s="15">
        <v>19</v>
      </c>
      <c r="M624" s="15">
        <v>3</v>
      </c>
      <c r="N624" s="15" t="s">
        <v>3</v>
      </c>
      <c r="O624" s="15">
        <v>2</v>
      </c>
      <c r="P624" s="15">
        <f>ROUND(Source!ES604,O624)</f>
        <v>0</v>
      </c>
      <c r="Q624" s="15"/>
      <c r="R624" s="15"/>
      <c r="S624" s="15"/>
      <c r="T624" s="15"/>
      <c r="U624" s="15"/>
      <c r="V624" s="15"/>
      <c r="W624" s="15">
        <v>0</v>
      </c>
      <c r="X624" s="15">
        <v>1</v>
      </c>
      <c r="Y624" s="15">
        <v>0</v>
      </c>
      <c r="Z624" s="15">
        <v>0</v>
      </c>
      <c r="AA624" s="15">
        <v>1</v>
      </c>
      <c r="AB624" s="15">
        <v>0</v>
      </c>
    </row>
    <row r="625" spans="1:28" x14ac:dyDescent="0.2">
      <c r="A625" s="15">
        <v>50</v>
      </c>
      <c r="B625" s="15">
        <v>0</v>
      </c>
      <c r="C625" s="15">
        <v>0</v>
      </c>
      <c r="D625" s="15">
        <v>1</v>
      </c>
      <c r="E625" s="15">
        <v>206</v>
      </c>
      <c r="F625" s="15">
        <f>ROUND(Source!T604,O625)</f>
        <v>0</v>
      </c>
      <c r="G625" s="15" t="s">
        <v>176</v>
      </c>
      <c r="H625" s="15" t="s">
        <v>177</v>
      </c>
      <c r="I625" s="15"/>
      <c r="J625" s="15"/>
      <c r="K625" s="15">
        <v>206</v>
      </c>
      <c r="L625" s="15">
        <v>20</v>
      </c>
      <c r="M625" s="15">
        <v>3</v>
      </c>
      <c r="N625" s="15" t="s">
        <v>3</v>
      </c>
      <c r="O625" s="15">
        <v>2</v>
      </c>
      <c r="P625" s="15">
        <f>ROUND(Source!DL604,O625)</f>
        <v>0</v>
      </c>
      <c r="Q625" s="15"/>
      <c r="R625" s="15"/>
      <c r="S625" s="15"/>
      <c r="T625" s="15"/>
      <c r="U625" s="15"/>
      <c r="V625" s="15"/>
      <c r="W625" s="15">
        <v>0</v>
      </c>
      <c r="X625" s="15">
        <v>1</v>
      </c>
      <c r="Y625" s="15">
        <v>0</v>
      </c>
      <c r="Z625" s="15">
        <v>0</v>
      </c>
      <c r="AA625" s="15">
        <v>1</v>
      </c>
      <c r="AB625" s="15">
        <v>0</v>
      </c>
    </row>
    <row r="626" spans="1:28" x14ac:dyDescent="0.2">
      <c r="A626" s="15">
        <v>50</v>
      </c>
      <c r="B626" s="15">
        <v>0</v>
      </c>
      <c r="C626" s="15">
        <v>0</v>
      </c>
      <c r="D626" s="15">
        <v>1</v>
      </c>
      <c r="E626" s="15">
        <v>207</v>
      </c>
      <c r="F626" s="15">
        <f>ROUND(Source!U604,O626)</f>
        <v>16.592356599999999</v>
      </c>
      <c r="G626" s="15" t="s">
        <v>178</v>
      </c>
      <c r="H626" s="15" t="s">
        <v>179</v>
      </c>
      <c r="I626" s="15"/>
      <c r="J626" s="15"/>
      <c r="K626" s="15">
        <v>207</v>
      </c>
      <c r="L626" s="15">
        <v>21</v>
      </c>
      <c r="M626" s="15">
        <v>3</v>
      </c>
      <c r="N626" s="15" t="s">
        <v>3</v>
      </c>
      <c r="O626" s="15">
        <v>7</v>
      </c>
      <c r="P626" s="15">
        <f>ROUND(Source!DM604,O626)</f>
        <v>16.592356599999999</v>
      </c>
      <c r="Q626" s="15"/>
      <c r="R626" s="15"/>
      <c r="S626" s="15"/>
      <c r="T626" s="15"/>
      <c r="U626" s="15"/>
      <c r="V626" s="15"/>
      <c r="W626" s="15">
        <v>6.04704</v>
      </c>
      <c r="X626" s="15">
        <v>1</v>
      </c>
      <c r="Y626" s="15">
        <v>6.04704</v>
      </c>
      <c r="Z626" s="15">
        <v>6.04704</v>
      </c>
      <c r="AA626" s="15">
        <v>1</v>
      </c>
      <c r="AB626" s="15">
        <v>6.04704</v>
      </c>
    </row>
    <row r="627" spans="1:28" x14ac:dyDescent="0.2">
      <c r="A627" s="15">
        <v>50</v>
      </c>
      <c r="B627" s="15">
        <v>0</v>
      </c>
      <c r="C627" s="15">
        <v>0</v>
      </c>
      <c r="D627" s="15">
        <v>1</v>
      </c>
      <c r="E627" s="15">
        <v>208</v>
      </c>
      <c r="F627" s="15">
        <f>ROUND(Source!V604,O627)</f>
        <v>1.5568998999999999</v>
      </c>
      <c r="G627" s="15" t="s">
        <v>180</v>
      </c>
      <c r="H627" s="15" t="s">
        <v>181</v>
      </c>
      <c r="I627" s="15"/>
      <c r="J627" s="15"/>
      <c r="K627" s="15">
        <v>208</v>
      </c>
      <c r="L627" s="15">
        <v>22</v>
      </c>
      <c r="M627" s="15">
        <v>3</v>
      </c>
      <c r="N627" s="15" t="s">
        <v>3</v>
      </c>
      <c r="O627" s="15">
        <v>7</v>
      </c>
      <c r="P627" s="15">
        <f>ROUND(Source!DN604,O627)</f>
        <v>1.5568998999999999</v>
      </c>
      <c r="Q627" s="15"/>
      <c r="R627" s="15"/>
      <c r="S627" s="15"/>
      <c r="T627" s="15"/>
      <c r="U627" s="15"/>
      <c r="V627" s="15"/>
      <c r="W627" s="15">
        <v>0</v>
      </c>
      <c r="X627" s="15">
        <v>1</v>
      </c>
      <c r="Y627" s="15">
        <v>0</v>
      </c>
      <c r="Z627" s="15">
        <v>0</v>
      </c>
      <c r="AA627" s="15">
        <v>1</v>
      </c>
      <c r="AB627" s="15">
        <v>0</v>
      </c>
    </row>
    <row r="628" spans="1:28" x14ac:dyDescent="0.2">
      <c r="A628" s="15">
        <v>50</v>
      </c>
      <c r="B628" s="15">
        <v>0</v>
      </c>
      <c r="C628" s="15">
        <v>0</v>
      </c>
      <c r="D628" s="15">
        <v>1</v>
      </c>
      <c r="E628" s="15">
        <v>209</v>
      </c>
      <c r="F628" s="15">
        <f>ROUND(Source!W604,O628)</f>
        <v>0</v>
      </c>
      <c r="G628" s="15" t="s">
        <v>182</v>
      </c>
      <c r="H628" s="15" t="s">
        <v>183</v>
      </c>
      <c r="I628" s="15"/>
      <c r="J628" s="15"/>
      <c r="K628" s="15">
        <v>209</v>
      </c>
      <c r="L628" s="15">
        <v>23</v>
      </c>
      <c r="M628" s="15">
        <v>3</v>
      </c>
      <c r="N628" s="15" t="s">
        <v>3</v>
      </c>
      <c r="O628" s="15">
        <v>2</v>
      </c>
      <c r="P628" s="15">
        <f>ROUND(Source!DO604,O628)</f>
        <v>0</v>
      </c>
      <c r="Q628" s="15"/>
      <c r="R628" s="15"/>
      <c r="S628" s="15"/>
      <c r="T628" s="15"/>
      <c r="U628" s="15"/>
      <c r="V628" s="15"/>
      <c r="W628" s="15">
        <v>0</v>
      </c>
      <c r="X628" s="15">
        <v>1</v>
      </c>
      <c r="Y628" s="15">
        <v>0</v>
      </c>
      <c r="Z628" s="15">
        <v>0</v>
      </c>
      <c r="AA628" s="15">
        <v>1</v>
      </c>
      <c r="AB628" s="15">
        <v>0</v>
      </c>
    </row>
    <row r="629" spans="1:28" x14ac:dyDescent="0.2">
      <c r="A629" s="15">
        <v>50</v>
      </c>
      <c r="B629" s="15">
        <v>0</v>
      </c>
      <c r="C629" s="15">
        <v>0</v>
      </c>
      <c r="D629" s="15">
        <v>1</v>
      </c>
      <c r="E629" s="15">
        <v>233</v>
      </c>
      <c r="F629" s="15">
        <f>ROUND(Source!BD604,O629)</f>
        <v>0</v>
      </c>
      <c r="G629" s="15" t="s">
        <v>184</v>
      </c>
      <c r="H629" s="15" t="s">
        <v>185</v>
      </c>
      <c r="I629" s="15"/>
      <c r="J629" s="15"/>
      <c r="K629" s="15">
        <v>233</v>
      </c>
      <c r="L629" s="15">
        <v>24</v>
      </c>
      <c r="M629" s="15">
        <v>3</v>
      </c>
      <c r="N629" s="15" t="s">
        <v>3</v>
      </c>
      <c r="O629" s="15">
        <v>2</v>
      </c>
      <c r="P629" s="15">
        <f>ROUND(Source!EV604,O629)</f>
        <v>0</v>
      </c>
      <c r="Q629" s="15"/>
      <c r="R629" s="15"/>
      <c r="S629" s="15"/>
      <c r="T629" s="15"/>
      <c r="U629" s="15"/>
      <c r="V629" s="15"/>
      <c r="W629" s="15">
        <v>0</v>
      </c>
      <c r="X629" s="15">
        <v>1</v>
      </c>
      <c r="Y629" s="15">
        <v>0</v>
      </c>
      <c r="Z629" s="15">
        <v>0</v>
      </c>
      <c r="AA629" s="15">
        <v>1</v>
      </c>
      <c r="AB629" s="15">
        <v>0</v>
      </c>
    </row>
    <row r="630" spans="1:28" x14ac:dyDescent="0.2">
      <c r="A630" s="15">
        <v>50</v>
      </c>
      <c r="B630" s="15">
        <v>0</v>
      </c>
      <c r="C630" s="15">
        <v>0</v>
      </c>
      <c r="D630" s="15">
        <v>1</v>
      </c>
      <c r="E630" s="15">
        <v>210</v>
      </c>
      <c r="F630" s="15">
        <f>ROUND(Source!X604,O630)</f>
        <v>15300.57</v>
      </c>
      <c r="G630" s="15" t="s">
        <v>186</v>
      </c>
      <c r="H630" s="15" t="s">
        <v>187</v>
      </c>
      <c r="I630" s="15"/>
      <c r="J630" s="15"/>
      <c r="K630" s="15">
        <v>210</v>
      </c>
      <c r="L630" s="15">
        <v>25</v>
      </c>
      <c r="M630" s="15">
        <v>3</v>
      </c>
      <c r="N630" s="15" t="s">
        <v>3</v>
      </c>
      <c r="O630" s="15">
        <v>2</v>
      </c>
      <c r="P630" s="15">
        <f>ROUND(Source!DP604,O630)</f>
        <v>15300.57</v>
      </c>
      <c r="Q630" s="15"/>
      <c r="R630" s="15"/>
      <c r="S630" s="15"/>
      <c r="T630" s="15"/>
      <c r="U630" s="15"/>
      <c r="V630" s="15"/>
      <c r="W630" s="15">
        <v>5120.74</v>
      </c>
      <c r="X630" s="15">
        <v>1</v>
      </c>
      <c r="Y630" s="15">
        <v>5120.74</v>
      </c>
      <c r="Z630" s="15">
        <v>5120.74</v>
      </c>
      <c r="AA630" s="15">
        <v>1</v>
      </c>
      <c r="AB630" s="15">
        <v>5120.74</v>
      </c>
    </row>
    <row r="631" spans="1:28" x14ac:dyDescent="0.2">
      <c r="A631" s="15">
        <v>50</v>
      </c>
      <c r="B631" s="15">
        <v>0</v>
      </c>
      <c r="C631" s="15">
        <v>0</v>
      </c>
      <c r="D631" s="15">
        <v>1</v>
      </c>
      <c r="E631" s="15">
        <v>211</v>
      </c>
      <c r="F631" s="15">
        <f>ROUND(Source!Y604,O631)</f>
        <v>8076.23</v>
      </c>
      <c r="G631" s="15" t="s">
        <v>188</v>
      </c>
      <c r="H631" s="15" t="s">
        <v>189</v>
      </c>
      <c r="I631" s="15"/>
      <c r="J631" s="15"/>
      <c r="K631" s="15">
        <v>211</v>
      </c>
      <c r="L631" s="15">
        <v>26</v>
      </c>
      <c r="M631" s="15">
        <v>3</v>
      </c>
      <c r="N631" s="15" t="s">
        <v>3</v>
      </c>
      <c r="O631" s="15">
        <v>2</v>
      </c>
      <c r="P631" s="15">
        <f>ROUND(Source!DQ604,O631)</f>
        <v>8076.23</v>
      </c>
      <c r="Q631" s="15"/>
      <c r="R631" s="15"/>
      <c r="S631" s="15"/>
      <c r="T631" s="15"/>
      <c r="U631" s="15"/>
      <c r="V631" s="15"/>
      <c r="W631" s="15">
        <v>2491.17</v>
      </c>
      <c r="X631" s="15">
        <v>1</v>
      </c>
      <c r="Y631" s="15">
        <v>2491.17</v>
      </c>
      <c r="Z631" s="15">
        <v>2491.17</v>
      </c>
      <c r="AA631" s="15">
        <v>1</v>
      </c>
      <c r="AB631" s="15">
        <v>2491.17</v>
      </c>
    </row>
    <row r="632" spans="1:28" x14ac:dyDescent="0.2">
      <c r="A632" s="15">
        <v>50</v>
      </c>
      <c r="B632" s="15">
        <v>0</v>
      </c>
      <c r="C632" s="15">
        <v>0</v>
      </c>
      <c r="D632" s="15">
        <v>1</v>
      </c>
      <c r="E632" s="15">
        <v>224</v>
      </c>
      <c r="F632" s="15">
        <f>ROUND(Source!AR604,O632)</f>
        <v>49398.65</v>
      </c>
      <c r="G632" s="15" t="s">
        <v>190</v>
      </c>
      <c r="H632" s="15" t="s">
        <v>191</v>
      </c>
      <c r="I632" s="15"/>
      <c r="J632" s="15"/>
      <c r="K632" s="15">
        <v>224</v>
      </c>
      <c r="L632" s="15">
        <v>27</v>
      </c>
      <c r="M632" s="15">
        <v>3</v>
      </c>
      <c r="N632" s="15" t="s">
        <v>3</v>
      </c>
      <c r="O632" s="15">
        <v>2</v>
      </c>
      <c r="P632" s="15">
        <f>ROUND(Source!EJ604,O632)</f>
        <v>49398.65</v>
      </c>
      <c r="Q632" s="15"/>
      <c r="R632" s="15"/>
      <c r="S632" s="15"/>
      <c r="T632" s="15"/>
      <c r="U632" s="15"/>
      <c r="V632" s="15"/>
      <c r="W632" s="15">
        <v>20716.189999999999</v>
      </c>
      <c r="X632" s="15">
        <v>1</v>
      </c>
      <c r="Y632" s="15">
        <v>20716.189999999999</v>
      </c>
      <c r="Z632" s="15">
        <v>20716.189999999999</v>
      </c>
      <c r="AA632" s="15">
        <v>1</v>
      </c>
      <c r="AB632" s="15">
        <v>20716.189999999999</v>
      </c>
    </row>
    <row r="633" spans="1:28" x14ac:dyDescent="0.2">
      <c r="A633" s="15">
        <v>50</v>
      </c>
      <c r="B633" s="15">
        <v>0</v>
      </c>
      <c r="C633" s="15">
        <v>0</v>
      </c>
      <c r="D633" s="15">
        <v>2</v>
      </c>
      <c r="E633" s="15">
        <v>0</v>
      </c>
      <c r="F633" s="15">
        <v>0</v>
      </c>
      <c r="G633" s="15" t="s">
        <v>498</v>
      </c>
      <c r="H633" s="15" t="s">
        <v>499</v>
      </c>
      <c r="I633" s="15"/>
      <c r="J633" s="15"/>
      <c r="K633" s="15">
        <v>212</v>
      </c>
      <c r="L633" s="15">
        <v>28</v>
      </c>
      <c r="M633" s="15">
        <v>1</v>
      </c>
      <c r="N633" s="15" t="s">
        <v>3</v>
      </c>
      <c r="O633" s="15">
        <v>-1</v>
      </c>
      <c r="P633" s="15">
        <v>0</v>
      </c>
      <c r="Q633" s="15"/>
      <c r="R633" s="15"/>
      <c r="S633" s="15"/>
      <c r="T633" s="15"/>
      <c r="U633" s="15"/>
      <c r="V633" s="15"/>
      <c r="W633" s="15">
        <v>0</v>
      </c>
      <c r="X633" s="15">
        <v>1</v>
      </c>
      <c r="Y633" s="15">
        <v>0</v>
      </c>
      <c r="Z633" s="15">
        <v>0</v>
      </c>
      <c r="AA633" s="15">
        <v>1</v>
      </c>
      <c r="AB633" s="15">
        <v>0</v>
      </c>
    </row>
    <row r="634" spans="1:28" x14ac:dyDescent="0.2">
      <c r="A634" s="15">
        <v>50</v>
      </c>
      <c r="B634" s="15">
        <v>1</v>
      </c>
      <c r="C634" s="15">
        <v>0</v>
      </c>
      <c r="D634" s="15">
        <v>2</v>
      </c>
      <c r="E634" s="15">
        <v>0</v>
      </c>
      <c r="F634" s="15">
        <f>ROUND(F632-F623-F613,O634)</f>
        <v>34866.839999999997</v>
      </c>
      <c r="G634" s="15" t="s">
        <v>192</v>
      </c>
      <c r="H634" s="15" t="s">
        <v>500</v>
      </c>
      <c r="I634" s="15"/>
      <c r="J634" s="15"/>
      <c r="K634" s="15">
        <v>212</v>
      </c>
      <c r="L634" s="15">
        <v>29</v>
      </c>
      <c r="M634" s="15">
        <v>1</v>
      </c>
      <c r="N634" s="15" t="s">
        <v>3</v>
      </c>
      <c r="O634" s="15">
        <v>2</v>
      </c>
      <c r="P634" s="15">
        <f>ROUND(P632-P623-P613,O634)</f>
        <v>34866.839999999997</v>
      </c>
      <c r="Q634" s="15"/>
      <c r="R634" s="15"/>
      <c r="S634" s="15"/>
      <c r="T634" s="15"/>
      <c r="U634" s="15"/>
      <c r="V634" s="15"/>
      <c r="W634" s="15">
        <v>6184.38</v>
      </c>
      <c r="X634" s="15">
        <v>1</v>
      </c>
      <c r="Y634" s="15">
        <v>6184.38</v>
      </c>
      <c r="Z634" s="15">
        <v>6184.38</v>
      </c>
      <c r="AA634" s="15">
        <v>1</v>
      </c>
      <c r="AB634" s="15">
        <v>6184.38</v>
      </c>
    </row>
    <row r="635" spans="1:28" x14ac:dyDescent="0.2">
      <c r="A635" s="15">
        <v>50</v>
      </c>
      <c r="B635" s="15">
        <v>0</v>
      </c>
      <c r="C635" s="15">
        <v>0</v>
      </c>
      <c r="D635" s="15">
        <v>2</v>
      </c>
      <c r="E635" s="15">
        <v>0</v>
      </c>
      <c r="F635" s="15">
        <f>ROUND(F634*2.5/100*0,O635)</f>
        <v>0</v>
      </c>
      <c r="G635" s="15" t="s">
        <v>501</v>
      </c>
      <c r="H635" s="15" t="s">
        <v>502</v>
      </c>
      <c r="I635" s="15"/>
      <c r="J635" s="15"/>
      <c r="K635" s="15">
        <v>212</v>
      </c>
      <c r="L635" s="15">
        <v>30</v>
      </c>
      <c r="M635" s="15">
        <v>1</v>
      </c>
      <c r="N635" s="15" t="s">
        <v>3</v>
      </c>
      <c r="O635" s="15">
        <v>2</v>
      </c>
      <c r="P635" s="15">
        <f>ROUND(P634*2.5/100*0,O635)</f>
        <v>0</v>
      </c>
      <c r="Q635" s="15"/>
      <c r="R635" s="15"/>
      <c r="S635" s="15"/>
      <c r="T635" s="15"/>
      <c r="U635" s="15"/>
      <c r="V635" s="15"/>
      <c r="W635" s="15">
        <v>0</v>
      </c>
      <c r="X635" s="15">
        <v>1</v>
      </c>
      <c r="Y635" s="15">
        <v>0</v>
      </c>
      <c r="Z635" s="15">
        <v>0</v>
      </c>
      <c r="AA635" s="15">
        <v>1</v>
      </c>
      <c r="AB635" s="15">
        <v>0</v>
      </c>
    </row>
    <row r="636" spans="1:28" x14ac:dyDescent="0.2">
      <c r="A636" s="15">
        <v>50</v>
      </c>
      <c r="B636" s="15">
        <v>1</v>
      </c>
      <c r="C636" s="15">
        <v>0</v>
      </c>
      <c r="D636" s="15">
        <v>2</v>
      </c>
      <c r="E636" s="15">
        <v>0</v>
      </c>
      <c r="F636" s="15">
        <f>ROUND(F634+F635,O636)</f>
        <v>34866.839999999997</v>
      </c>
      <c r="G636" s="15" t="s">
        <v>503</v>
      </c>
      <c r="H636" s="15" t="s">
        <v>504</v>
      </c>
      <c r="I636" s="15"/>
      <c r="J636" s="15"/>
      <c r="K636" s="15">
        <v>212</v>
      </c>
      <c r="L636" s="15">
        <v>31</v>
      </c>
      <c r="M636" s="15">
        <v>1</v>
      </c>
      <c r="N636" s="15" t="s">
        <v>3</v>
      </c>
      <c r="O636" s="15">
        <v>2</v>
      </c>
      <c r="P636" s="15">
        <f>ROUND(P634+P635,O636)</f>
        <v>34866.839999999997</v>
      </c>
      <c r="Q636" s="15"/>
      <c r="R636" s="15"/>
      <c r="S636" s="15"/>
      <c r="T636" s="15"/>
      <c r="U636" s="15"/>
      <c r="V636" s="15"/>
      <c r="W636" s="15">
        <v>6184.38</v>
      </c>
      <c r="X636" s="15">
        <v>1</v>
      </c>
      <c r="Y636" s="15">
        <v>6184.38</v>
      </c>
      <c r="Z636" s="15">
        <v>6184.38</v>
      </c>
      <c r="AA636" s="15">
        <v>1</v>
      </c>
      <c r="AB636" s="15">
        <v>6184.38</v>
      </c>
    </row>
    <row r="637" spans="1:28" x14ac:dyDescent="0.2">
      <c r="A637" s="15">
        <v>50</v>
      </c>
      <c r="B637" s="15">
        <v>1</v>
      </c>
      <c r="C637" s="15">
        <v>0</v>
      </c>
      <c r="D637" s="15">
        <v>2</v>
      </c>
      <c r="E637" s="15">
        <v>0</v>
      </c>
      <c r="F637" s="15">
        <f>ROUND(F636*1.9/100,O637)</f>
        <v>662.47</v>
      </c>
      <c r="G637" s="15" t="s">
        <v>505</v>
      </c>
      <c r="H637" s="15" t="s">
        <v>506</v>
      </c>
      <c r="I637" s="15"/>
      <c r="J637" s="15"/>
      <c r="K637" s="15">
        <v>212</v>
      </c>
      <c r="L637" s="15">
        <v>32</v>
      </c>
      <c r="M637" s="15">
        <v>1</v>
      </c>
      <c r="N637" s="15" t="s">
        <v>3</v>
      </c>
      <c r="O637" s="15">
        <v>2</v>
      </c>
      <c r="P637" s="15">
        <f>ROUND(P636*1.9/100,O637)</f>
        <v>662.47</v>
      </c>
      <c r="Q637" s="15"/>
      <c r="R637" s="15"/>
      <c r="S637" s="15"/>
      <c r="T637" s="15"/>
      <c r="U637" s="15"/>
      <c r="V637" s="15"/>
      <c r="W637" s="15">
        <v>117.5</v>
      </c>
      <c r="X637" s="15">
        <v>1</v>
      </c>
      <c r="Y637" s="15">
        <v>117.5</v>
      </c>
      <c r="Z637" s="15">
        <v>117.5</v>
      </c>
      <c r="AA637" s="15">
        <v>1</v>
      </c>
      <c r="AB637" s="15">
        <v>117.5</v>
      </c>
    </row>
    <row r="638" spans="1:28" x14ac:dyDescent="0.2">
      <c r="A638" s="15">
        <v>50</v>
      </c>
      <c r="B638" s="15">
        <v>1</v>
      </c>
      <c r="C638" s="15">
        <v>0</v>
      </c>
      <c r="D638" s="15">
        <v>2</v>
      </c>
      <c r="E638" s="15">
        <v>0</v>
      </c>
      <c r="F638" s="15">
        <f>ROUND(F636+F637,O638)</f>
        <v>35529.31</v>
      </c>
      <c r="G638" s="15" t="s">
        <v>507</v>
      </c>
      <c r="H638" s="15" t="s">
        <v>508</v>
      </c>
      <c r="I638" s="15"/>
      <c r="J638" s="15"/>
      <c r="K638" s="15">
        <v>212</v>
      </c>
      <c r="L638" s="15">
        <v>33</v>
      </c>
      <c r="M638" s="15">
        <v>1</v>
      </c>
      <c r="N638" s="15" t="s">
        <v>3</v>
      </c>
      <c r="O638" s="15">
        <v>2</v>
      </c>
      <c r="P638" s="15">
        <f>ROUND(P636+P637,O638)</f>
        <v>35529.31</v>
      </c>
      <c r="Q638" s="15"/>
      <c r="R638" s="15"/>
      <c r="S638" s="15"/>
      <c r="T638" s="15"/>
      <c r="U638" s="15"/>
      <c r="V638" s="15"/>
      <c r="W638" s="15">
        <v>6301.88</v>
      </c>
      <c r="X638" s="15">
        <v>1</v>
      </c>
      <c r="Y638" s="15">
        <v>6301.88</v>
      </c>
      <c r="Z638" s="15">
        <v>6301.88</v>
      </c>
      <c r="AA638" s="15">
        <v>1</v>
      </c>
      <c r="AB638" s="15">
        <v>6301.88</v>
      </c>
    </row>
    <row r="639" spans="1:28" x14ac:dyDescent="0.2">
      <c r="A639" s="15">
        <v>50</v>
      </c>
      <c r="B639" s="15">
        <v>0</v>
      </c>
      <c r="C639" s="15">
        <v>0</v>
      </c>
      <c r="D639" s="15">
        <v>2</v>
      </c>
      <c r="E639" s="15">
        <v>0</v>
      </c>
      <c r="F639" s="15">
        <f>ROUND(F638*F633,O639)</f>
        <v>0</v>
      </c>
      <c r="G639" s="15" t="s">
        <v>509</v>
      </c>
      <c r="H639" s="15" t="s">
        <v>510</v>
      </c>
      <c r="I639" s="15"/>
      <c r="J639" s="15"/>
      <c r="K639" s="15">
        <v>212</v>
      </c>
      <c r="L639" s="15">
        <v>34</v>
      </c>
      <c r="M639" s="15">
        <v>1</v>
      </c>
      <c r="N639" s="15" t="s">
        <v>3</v>
      </c>
      <c r="O639" s="15">
        <v>2</v>
      </c>
      <c r="P639" s="15">
        <f>ROUND(P638*P633,O639)</f>
        <v>0</v>
      </c>
      <c r="Q639" s="15"/>
      <c r="R639" s="15"/>
      <c r="S639" s="15"/>
      <c r="T639" s="15"/>
      <c r="U639" s="15"/>
      <c r="V639" s="15"/>
      <c r="W639" s="15">
        <v>0</v>
      </c>
      <c r="X639" s="15">
        <v>1</v>
      </c>
      <c r="Y639" s="15">
        <v>0</v>
      </c>
      <c r="Z639" s="15">
        <v>0</v>
      </c>
      <c r="AA639" s="15">
        <v>1</v>
      </c>
      <c r="AB639" s="15">
        <v>0</v>
      </c>
    </row>
    <row r="640" spans="1:28" x14ac:dyDescent="0.2">
      <c r="A640" s="15">
        <v>50</v>
      </c>
      <c r="B640" s="15">
        <v>0</v>
      </c>
      <c r="C640" s="15">
        <v>0</v>
      </c>
      <c r="D640" s="15">
        <v>2</v>
      </c>
      <c r="E640" s="15">
        <v>0</v>
      </c>
      <c r="F640" s="15">
        <f>ROUND(F613,O640)</f>
        <v>0</v>
      </c>
      <c r="G640" s="15" t="s">
        <v>511</v>
      </c>
      <c r="H640" s="15" t="s">
        <v>512</v>
      </c>
      <c r="I640" s="15"/>
      <c r="J640" s="15"/>
      <c r="K640" s="15">
        <v>212</v>
      </c>
      <c r="L640" s="15">
        <v>35</v>
      </c>
      <c r="M640" s="15">
        <v>1</v>
      </c>
      <c r="N640" s="15" t="s">
        <v>3</v>
      </c>
      <c r="O640" s="15">
        <v>2</v>
      </c>
      <c r="P640" s="15">
        <f>ROUND(P613,O640)</f>
        <v>0</v>
      </c>
      <c r="Q640" s="15"/>
      <c r="R640" s="15"/>
      <c r="S640" s="15"/>
      <c r="T640" s="15"/>
      <c r="U640" s="15"/>
      <c r="V640" s="15"/>
      <c r="W640" s="15">
        <v>0</v>
      </c>
      <c r="X640" s="15">
        <v>1</v>
      </c>
      <c r="Y640" s="15">
        <v>0</v>
      </c>
      <c r="Z640" s="15">
        <v>0</v>
      </c>
      <c r="AA640" s="15">
        <v>1</v>
      </c>
      <c r="AB640" s="15">
        <v>0</v>
      </c>
    </row>
    <row r="641" spans="1:28" x14ac:dyDescent="0.2">
      <c r="A641" s="15">
        <v>50</v>
      </c>
      <c r="B641" s="15">
        <v>0</v>
      </c>
      <c r="C641" s="15">
        <v>0</v>
      </c>
      <c r="D641" s="15">
        <v>2</v>
      </c>
      <c r="E641" s="15">
        <v>0</v>
      </c>
      <c r="F641" s="15">
        <f>ROUND(F640*F633,O641)</f>
        <v>0</v>
      </c>
      <c r="G641" s="15" t="s">
        <v>513</v>
      </c>
      <c r="H641" s="15" t="s">
        <v>514</v>
      </c>
      <c r="I641" s="15"/>
      <c r="J641" s="15"/>
      <c r="K641" s="15">
        <v>212</v>
      </c>
      <c r="L641" s="15">
        <v>36</v>
      </c>
      <c r="M641" s="15">
        <v>1</v>
      </c>
      <c r="N641" s="15" t="s">
        <v>3</v>
      </c>
      <c r="O641" s="15">
        <v>2</v>
      </c>
      <c r="P641" s="15">
        <f>ROUND(P640*P633,O641)</f>
        <v>0</v>
      </c>
      <c r="Q641" s="15"/>
      <c r="R641" s="15"/>
      <c r="S641" s="15"/>
      <c r="T641" s="15"/>
      <c r="U641" s="15"/>
      <c r="V641" s="15"/>
      <c r="W641" s="15">
        <v>0</v>
      </c>
      <c r="X641" s="15">
        <v>1</v>
      </c>
      <c r="Y641" s="15">
        <v>0</v>
      </c>
      <c r="Z641" s="15">
        <v>0</v>
      </c>
      <c r="AA641" s="15">
        <v>1</v>
      </c>
      <c r="AB641" s="15">
        <v>0</v>
      </c>
    </row>
    <row r="642" spans="1:28" x14ac:dyDescent="0.2">
      <c r="A642" s="15">
        <v>50</v>
      </c>
      <c r="B642" s="15">
        <v>1</v>
      </c>
      <c r="C642" s="15">
        <v>0</v>
      </c>
      <c r="D642" s="15">
        <v>2</v>
      </c>
      <c r="E642" s="15">
        <v>0</v>
      </c>
      <c r="F642" s="15">
        <f>ROUND(F623,O642)</f>
        <v>14531.81</v>
      </c>
      <c r="G642" s="15" t="s">
        <v>515</v>
      </c>
      <c r="H642" s="15" t="s">
        <v>516</v>
      </c>
      <c r="I642" s="15"/>
      <c r="J642" s="15"/>
      <c r="K642" s="15">
        <v>212</v>
      </c>
      <c r="L642" s="15">
        <v>37</v>
      </c>
      <c r="M642" s="15">
        <v>1</v>
      </c>
      <c r="N642" s="15" t="s">
        <v>3</v>
      </c>
      <c r="O642" s="15">
        <v>2</v>
      </c>
      <c r="P642" s="15">
        <f>ROUND(P623,O642)</f>
        <v>14531.81</v>
      </c>
      <c r="Q642" s="15"/>
      <c r="R642" s="15"/>
      <c r="S642" s="15"/>
      <c r="T642" s="15"/>
      <c r="U642" s="15"/>
      <c r="V642" s="15"/>
      <c r="W642" s="15">
        <v>14531.81</v>
      </c>
      <c r="X642" s="15">
        <v>1</v>
      </c>
      <c r="Y642" s="15">
        <v>14531.81</v>
      </c>
      <c r="Z642" s="15">
        <v>14531.81</v>
      </c>
      <c r="AA642" s="15">
        <v>1</v>
      </c>
      <c r="AB642" s="15">
        <v>14531.81</v>
      </c>
    </row>
    <row r="643" spans="1:28" x14ac:dyDescent="0.2">
      <c r="A643" s="15">
        <v>50</v>
      </c>
      <c r="B643" s="15">
        <v>0</v>
      </c>
      <c r="C643" s="15">
        <v>0</v>
      </c>
      <c r="D643" s="15">
        <v>2</v>
      </c>
      <c r="E643" s="15">
        <v>0</v>
      </c>
      <c r="F643" s="15">
        <f>ROUND(F642*F633,O643)</f>
        <v>0</v>
      </c>
      <c r="G643" s="15" t="s">
        <v>517</v>
      </c>
      <c r="H643" s="15" t="s">
        <v>518</v>
      </c>
      <c r="I643" s="15"/>
      <c r="J643" s="15"/>
      <c r="K643" s="15">
        <v>212</v>
      </c>
      <c r="L643" s="15">
        <v>38</v>
      </c>
      <c r="M643" s="15">
        <v>1</v>
      </c>
      <c r="N643" s="15" t="s">
        <v>3</v>
      </c>
      <c r="O643" s="15">
        <v>2</v>
      </c>
      <c r="P643" s="15">
        <f>ROUND(P642*P633,O643)</f>
        <v>0</v>
      </c>
      <c r="Q643" s="15"/>
      <c r="R643" s="15"/>
      <c r="S643" s="15"/>
      <c r="T643" s="15"/>
      <c r="U643" s="15"/>
      <c r="V643" s="15"/>
      <c r="W643" s="15">
        <v>0</v>
      </c>
      <c r="X643" s="15">
        <v>1</v>
      </c>
      <c r="Y643" s="15">
        <v>0</v>
      </c>
      <c r="Z643" s="15">
        <v>0</v>
      </c>
      <c r="AA643" s="15">
        <v>1</v>
      </c>
      <c r="AB643" s="15">
        <v>0</v>
      </c>
    </row>
    <row r="644" spans="1:28" x14ac:dyDescent="0.2">
      <c r="A644" s="15">
        <v>50</v>
      </c>
      <c r="B644" s="15">
        <v>0</v>
      </c>
      <c r="C644" s="15">
        <v>0</v>
      </c>
      <c r="D644" s="15">
        <v>2</v>
      </c>
      <c r="E644" s="15">
        <v>213</v>
      </c>
      <c r="F644" s="15">
        <f>ROUND(F639+F641+F643,O644)</f>
        <v>0</v>
      </c>
      <c r="G644" s="15" t="s">
        <v>519</v>
      </c>
      <c r="H644" s="15" t="s">
        <v>520</v>
      </c>
      <c r="I644" s="15"/>
      <c r="J644" s="15"/>
      <c r="K644" s="15">
        <v>212</v>
      </c>
      <c r="L644" s="15">
        <v>39</v>
      </c>
      <c r="M644" s="15">
        <v>1</v>
      </c>
      <c r="N644" s="15" t="s">
        <v>3</v>
      </c>
      <c r="O644" s="15">
        <v>2</v>
      </c>
      <c r="P644" s="15">
        <f>ROUND(P639+P641+P643,O644)</f>
        <v>0</v>
      </c>
      <c r="Q644" s="15"/>
      <c r="R644" s="15"/>
      <c r="S644" s="15"/>
      <c r="T644" s="15"/>
      <c r="U644" s="15"/>
      <c r="V644" s="15"/>
      <c r="W644" s="15">
        <v>0</v>
      </c>
      <c r="X644" s="15">
        <v>1</v>
      </c>
      <c r="Y644" s="15">
        <v>0</v>
      </c>
      <c r="Z644" s="15">
        <v>0</v>
      </c>
      <c r="AA644" s="15">
        <v>1</v>
      </c>
      <c r="AB644" s="15">
        <v>0</v>
      </c>
    </row>
    <row r="646" spans="1:28" x14ac:dyDescent="0.2">
      <c r="A646">
        <v>71</v>
      </c>
      <c r="B646">
        <v>1</v>
      </c>
      <c r="D646">
        <v>200001</v>
      </c>
      <c r="E646">
        <v>87477011</v>
      </c>
      <c r="F646" t="s">
        <v>554</v>
      </c>
      <c r="G646" t="s">
        <v>555</v>
      </c>
      <c r="H646">
        <v>80</v>
      </c>
      <c r="I646">
        <v>20</v>
      </c>
    </row>
    <row r="649" spans="1:28" x14ac:dyDescent="0.2">
      <c r="A649">
        <v>70</v>
      </c>
      <c r="B649">
        <v>1</v>
      </c>
      <c r="D649">
        <v>1</v>
      </c>
      <c r="E649" t="s">
        <v>556</v>
      </c>
      <c r="F649" t="s">
        <v>557</v>
      </c>
      <c r="G649">
        <v>1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O649">
        <v>1</v>
      </c>
      <c r="P649" t="s">
        <v>558</v>
      </c>
    </row>
    <row r="650" spans="1:28" x14ac:dyDescent="0.2">
      <c r="A650">
        <v>70</v>
      </c>
      <c r="B650">
        <v>1</v>
      </c>
      <c r="D650">
        <v>2</v>
      </c>
      <c r="E650" t="s">
        <v>559</v>
      </c>
      <c r="F650" t="s">
        <v>560</v>
      </c>
      <c r="G650">
        <v>0</v>
      </c>
      <c r="H650">
        <v>0</v>
      </c>
      <c r="I650" t="s">
        <v>3</v>
      </c>
      <c r="J650">
        <v>1</v>
      </c>
      <c r="K650">
        <v>0</v>
      </c>
      <c r="L650" t="s">
        <v>3</v>
      </c>
      <c r="M650" t="s">
        <v>3</v>
      </c>
      <c r="N650">
        <v>0</v>
      </c>
      <c r="O650">
        <v>0</v>
      </c>
      <c r="P650" t="s">
        <v>561</v>
      </c>
    </row>
    <row r="651" spans="1:28" x14ac:dyDescent="0.2">
      <c r="A651">
        <v>70</v>
      </c>
      <c r="B651">
        <v>1</v>
      </c>
      <c r="D651">
        <v>3</v>
      </c>
      <c r="E651" t="s">
        <v>562</v>
      </c>
      <c r="F651" t="s">
        <v>563</v>
      </c>
      <c r="G651">
        <v>0</v>
      </c>
      <c r="H651">
        <v>0</v>
      </c>
      <c r="I651" t="s">
        <v>3</v>
      </c>
      <c r="J651">
        <v>1</v>
      </c>
      <c r="K651">
        <v>0</v>
      </c>
      <c r="L651" t="s">
        <v>3</v>
      </c>
      <c r="M651" t="s">
        <v>3</v>
      </c>
      <c r="N651">
        <v>0</v>
      </c>
      <c r="O651">
        <v>0</v>
      </c>
      <c r="P651" t="s">
        <v>564</v>
      </c>
    </row>
    <row r="652" spans="1:28" x14ac:dyDescent="0.2">
      <c r="A652">
        <v>70</v>
      </c>
      <c r="B652">
        <v>1</v>
      </c>
      <c r="D652">
        <v>4</v>
      </c>
      <c r="E652" t="s">
        <v>565</v>
      </c>
      <c r="F652" t="s">
        <v>566</v>
      </c>
      <c r="G652">
        <v>1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O652">
        <v>1</v>
      </c>
      <c r="P652" t="s">
        <v>3</v>
      </c>
    </row>
    <row r="653" spans="1:28" x14ac:dyDescent="0.2">
      <c r="A653">
        <v>70</v>
      </c>
      <c r="B653">
        <v>1</v>
      </c>
      <c r="D653">
        <v>5</v>
      </c>
      <c r="E653" t="s">
        <v>567</v>
      </c>
      <c r="F653" t="s">
        <v>568</v>
      </c>
      <c r="G653">
        <v>0</v>
      </c>
      <c r="H653">
        <v>0</v>
      </c>
      <c r="I653" t="s">
        <v>3</v>
      </c>
      <c r="J653">
        <v>2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3</v>
      </c>
    </row>
    <row r="654" spans="1:28" x14ac:dyDescent="0.2">
      <c r="A654">
        <v>70</v>
      </c>
      <c r="B654">
        <v>1</v>
      </c>
      <c r="D654">
        <v>6</v>
      </c>
      <c r="E654" t="s">
        <v>569</v>
      </c>
      <c r="F654" t="s">
        <v>570</v>
      </c>
      <c r="G654">
        <v>0</v>
      </c>
      <c r="H654">
        <v>0</v>
      </c>
      <c r="I654" t="s">
        <v>3</v>
      </c>
      <c r="J654">
        <v>2</v>
      </c>
      <c r="K654">
        <v>0</v>
      </c>
      <c r="L654" t="s">
        <v>3</v>
      </c>
      <c r="M654" t="s">
        <v>3</v>
      </c>
      <c r="N654">
        <v>0</v>
      </c>
      <c r="O654">
        <v>0</v>
      </c>
      <c r="P654" t="s">
        <v>3</v>
      </c>
    </row>
    <row r="655" spans="1:28" x14ac:dyDescent="0.2">
      <c r="A655">
        <v>70</v>
      </c>
      <c r="B655">
        <v>1</v>
      </c>
      <c r="D655">
        <v>7</v>
      </c>
      <c r="E655" t="s">
        <v>571</v>
      </c>
      <c r="F655" t="s">
        <v>572</v>
      </c>
      <c r="G655">
        <v>0</v>
      </c>
      <c r="H655">
        <v>0</v>
      </c>
      <c r="I655" t="s">
        <v>573</v>
      </c>
      <c r="J655">
        <v>0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574</v>
      </c>
    </row>
    <row r="656" spans="1:28" x14ac:dyDescent="0.2">
      <c r="A656">
        <v>70</v>
      </c>
      <c r="B656">
        <v>1</v>
      </c>
      <c r="D656">
        <v>8</v>
      </c>
      <c r="E656" t="s">
        <v>575</v>
      </c>
      <c r="F656" t="s">
        <v>576</v>
      </c>
      <c r="G656">
        <v>1</v>
      </c>
      <c r="H656">
        <v>0</v>
      </c>
      <c r="I656" t="s">
        <v>3</v>
      </c>
      <c r="J656">
        <v>5</v>
      </c>
      <c r="K656">
        <v>0</v>
      </c>
      <c r="L656" t="s">
        <v>3</v>
      </c>
      <c r="M656" t="s">
        <v>3</v>
      </c>
      <c r="N656">
        <v>0</v>
      </c>
      <c r="O656">
        <v>1</v>
      </c>
      <c r="P656" t="s">
        <v>3</v>
      </c>
    </row>
    <row r="657" spans="1:16" x14ac:dyDescent="0.2">
      <c r="A657">
        <v>70</v>
      </c>
      <c r="B657">
        <v>1</v>
      </c>
      <c r="D657">
        <v>9</v>
      </c>
      <c r="E657" t="s">
        <v>577</v>
      </c>
      <c r="F657" t="s">
        <v>578</v>
      </c>
      <c r="G657">
        <v>0</v>
      </c>
      <c r="H657">
        <v>0</v>
      </c>
      <c r="I657" t="s">
        <v>3</v>
      </c>
      <c r="J657">
        <v>5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579</v>
      </c>
    </row>
    <row r="658" spans="1:16" x14ac:dyDescent="0.2">
      <c r="A658">
        <v>70</v>
      </c>
      <c r="B658">
        <v>1</v>
      </c>
      <c r="D658">
        <v>10</v>
      </c>
      <c r="E658" t="s">
        <v>580</v>
      </c>
      <c r="F658" t="s">
        <v>581</v>
      </c>
      <c r="G658">
        <v>0</v>
      </c>
      <c r="H658">
        <v>0</v>
      </c>
      <c r="I658" t="s">
        <v>582</v>
      </c>
      <c r="J658">
        <v>5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583</v>
      </c>
    </row>
    <row r="659" spans="1:16" x14ac:dyDescent="0.2">
      <c r="A659">
        <v>70</v>
      </c>
      <c r="B659">
        <v>1</v>
      </c>
      <c r="D659">
        <v>11</v>
      </c>
      <c r="E659" t="s">
        <v>584</v>
      </c>
      <c r="F659" t="s">
        <v>585</v>
      </c>
      <c r="G659">
        <v>0</v>
      </c>
      <c r="H659">
        <v>0</v>
      </c>
      <c r="I659" t="s">
        <v>586</v>
      </c>
      <c r="J659">
        <v>0</v>
      </c>
      <c r="K659">
        <v>0</v>
      </c>
      <c r="L659" t="s">
        <v>3</v>
      </c>
      <c r="M659" t="s">
        <v>3</v>
      </c>
      <c r="N659">
        <v>0</v>
      </c>
      <c r="O659">
        <v>0</v>
      </c>
      <c r="P659" t="s">
        <v>587</v>
      </c>
    </row>
    <row r="660" spans="1:16" x14ac:dyDescent="0.2">
      <c r="A660">
        <v>70</v>
      </c>
      <c r="B660">
        <v>1</v>
      </c>
      <c r="D660">
        <v>12</v>
      </c>
      <c r="E660" t="s">
        <v>588</v>
      </c>
      <c r="F660" t="s">
        <v>589</v>
      </c>
      <c r="G660">
        <v>0</v>
      </c>
      <c r="H660">
        <v>0</v>
      </c>
      <c r="I660" t="s">
        <v>590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</v>
      </c>
      <c r="P660" t="s">
        <v>591</v>
      </c>
    </row>
    <row r="661" spans="1:16" x14ac:dyDescent="0.2">
      <c r="A661">
        <v>70</v>
      </c>
      <c r="B661">
        <v>1</v>
      </c>
      <c r="D661">
        <v>13</v>
      </c>
      <c r="E661" t="s">
        <v>592</v>
      </c>
      <c r="F661" t="s">
        <v>593</v>
      </c>
      <c r="G661">
        <v>0</v>
      </c>
      <c r="H661">
        <v>0</v>
      </c>
      <c r="I661" t="s">
        <v>594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</v>
      </c>
      <c r="P661" t="s">
        <v>595</v>
      </c>
    </row>
    <row r="662" spans="1:16" x14ac:dyDescent="0.2">
      <c r="A662">
        <v>70</v>
      </c>
      <c r="B662">
        <v>1</v>
      </c>
      <c r="D662">
        <v>14</v>
      </c>
      <c r="E662" t="s">
        <v>596</v>
      </c>
      <c r="F662" t="s">
        <v>597</v>
      </c>
      <c r="G662">
        <v>0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  <c r="O662">
        <v>0</v>
      </c>
      <c r="P662" t="s">
        <v>3</v>
      </c>
    </row>
    <row r="663" spans="1:16" x14ac:dyDescent="0.2">
      <c r="A663">
        <v>70</v>
      </c>
      <c r="B663">
        <v>1</v>
      </c>
      <c r="D663">
        <v>15</v>
      </c>
      <c r="E663" t="s">
        <v>598</v>
      </c>
      <c r="F663" t="s">
        <v>599</v>
      </c>
      <c r="G663">
        <v>0</v>
      </c>
      <c r="H663">
        <v>0</v>
      </c>
      <c r="I663" t="s">
        <v>3</v>
      </c>
      <c r="J663">
        <v>0</v>
      </c>
      <c r="K663">
        <v>0</v>
      </c>
      <c r="L663" t="s">
        <v>3</v>
      </c>
      <c r="M663" t="s">
        <v>3</v>
      </c>
      <c r="N663">
        <v>0</v>
      </c>
      <c r="O663">
        <v>0</v>
      </c>
      <c r="P663" t="s">
        <v>600</v>
      </c>
    </row>
    <row r="664" spans="1:16" x14ac:dyDescent="0.2">
      <c r="A664">
        <v>70</v>
      </c>
      <c r="B664">
        <v>1</v>
      </c>
      <c r="D664">
        <v>16</v>
      </c>
      <c r="E664" t="s">
        <v>601</v>
      </c>
      <c r="F664" t="s">
        <v>602</v>
      </c>
      <c r="G664">
        <v>0</v>
      </c>
      <c r="H664">
        <v>0</v>
      </c>
      <c r="I664" t="s">
        <v>3</v>
      </c>
      <c r="J664">
        <v>3</v>
      </c>
      <c r="K664">
        <v>0</v>
      </c>
      <c r="L664" t="s">
        <v>3</v>
      </c>
      <c r="M664" t="s">
        <v>3</v>
      </c>
      <c r="N664">
        <v>0</v>
      </c>
      <c r="O664">
        <v>0</v>
      </c>
      <c r="P664" t="s">
        <v>3</v>
      </c>
    </row>
    <row r="665" spans="1:16" x14ac:dyDescent="0.2">
      <c r="A665">
        <v>70</v>
      </c>
      <c r="B665">
        <v>1</v>
      </c>
      <c r="D665">
        <v>17</v>
      </c>
      <c r="E665" t="s">
        <v>603</v>
      </c>
      <c r="F665" t="s">
        <v>604</v>
      </c>
      <c r="G665">
        <v>1</v>
      </c>
      <c r="H665">
        <v>0</v>
      </c>
      <c r="I665" t="s">
        <v>3</v>
      </c>
      <c r="J665">
        <v>3</v>
      </c>
      <c r="K665">
        <v>0</v>
      </c>
      <c r="L665" t="s">
        <v>3</v>
      </c>
      <c r="M665" t="s">
        <v>3</v>
      </c>
      <c r="N665">
        <v>0</v>
      </c>
      <c r="O665">
        <v>1</v>
      </c>
      <c r="P665" t="s">
        <v>3</v>
      </c>
    </row>
    <row r="666" spans="1:16" x14ac:dyDescent="0.2">
      <c r="A666">
        <v>70</v>
      </c>
      <c r="B666">
        <v>1</v>
      </c>
      <c r="D666">
        <v>1</v>
      </c>
      <c r="E666" t="s">
        <v>605</v>
      </c>
      <c r="F666" t="s">
        <v>606</v>
      </c>
      <c r="G666">
        <v>0.9</v>
      </c>
      <c r="H666">
        <v>1</v>
      </c>
      <c r="I666" t="s">
        <v>607</v>
      </c>
      <c r="J666">
        <v>0</v>
      </c>
      <c r="K666">
        <v>0</v>
      </c>
      <c r="L666" t="s">
        <v>3</v>
      </c>
      <c r="M666" t="s">
        <v>3</v>
      </c>
      <c r="N666">
        <v>0</v>
      </c>
      <c r="O666">
        <v>0.9</v>
      </c>
      <c r="P666" t="s">
        <v>608</v>
      </c>
    </row>
    <row r="667" spans="1:16" x14ac:dyDescent="0.2">
      <c r="A667">
        <v>70</v>
      </c>
      <c r="B667">
        <v>1</v>
      </c>
      <c r="D667">
        <v>2</v>
      </c>
      <c r="E667" t="s">
        <v>609</v>
      </c>
      <c r="F667" t="s">
        <v>610</v>
      </c>
      <c r="G667">
        <v>0.85</v>
      </c>
      <c r="H667">
        <v>1</v>
      </c>
      <c r="I667" t="s">
        <v>611</v>
      </c>
      <c r="J667">
        <v>0</v>
      </c>
      <c r="K667">
        <v>0</v>
      </c>
      <c r="L667" t="s">
        <v>3</v>
      </c>
      <c r="M667" t="s">
        <v>3</v>
      </c>
      <c r="N667">
        <v>0</v>
      </c>
      <c r="O667">
        <v>0.85</v>
      </c>
      <c r="P667" t="s">
        <v>612</v>
      </c>
    </row>
    <row r="668" spans="1:16" x14ac:dyDescent="0.2">
      <c r="A668">
        <v>70</v>
      </c>
      <c r="B668">
        <v>1</v>
      </c>
      <c r="D668">
        <v>3</v>
      </c>
      <c r="E668" t="s">
        <v>613</v>
      </c>
      <c r="F668" t="s">
        <v>614</v>
      </c>
      <c r="G668">
        <v>1.03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O668">
        <v>1.03</v>
      </c>
      <c r="P668" t="s">
        <v>615</v>
      </c>
    </row>
    <row r="669" spans="1:16" x14ac:dyDescent="0.2">
      <c r="A669">
        <v>70</v>
      </c>
      <c r="B669">
        <v>1</v>
      </c>
      <c r="D669">
        <v>4</v>
      </c>
      <c r="E669" t="s">
        <v>616</v>
      </c>
      <c r="F669" t="s">
        <v>617</v>
      </c>
      <c r="G669">
        <v>1.1499999999999999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O669">
        <v>1.1499999999999999</v>
      </c>
      <c r="P669" t="s">
        <v>618</v>
      </c>
    </row>
    <row r="670" spans="1:16" x14ac:dyDescent="0.2">
      <c r="A670">
        <v>70</v>
      </c>
      <c r="B670">
        <v>1</v>
      </c>
      <c r="D670">
        <v>5</v>
      </c>
      <c r="E670" t="s">
        <v>619</v>
      </c>
      <c r="F670" t="s">
        <v>620</v>
      </c>
      <c r="G670">
        <v>7</v>
      </c>
      <c r="H670">
        <v>0</v>
      </c>
      <c r="I670" t="s">
        <v>3</v>
      </c>
      <c r="J670">
        <v>0</v>
      </c>
      <c r="K670">
        <v>0</v>
      </c>
      <c r="L670" t="s">
        <v>3</v>
      </c>
      <c r="M670" t="s">
        <v>3</v>
      </c>
      <c r="N670">
        <v>0</v>
      </c>
      <c r="O670">
        <v>7</v>
      </c>
      <c r="P670" t="s">
        <v>3</v>
      </c>
    </row>
    <row r="671" spans="1:16" x14ac:dyDescent="0.2">
      <c r="A671">
        <v>70</v>
      </c>
      <c r="B671">
        <v>1</v>
      </c>
      <c r="D671">
        <v>6</v>
      </c>
      <c r="E671" t="s">
        <v>621</v>
      </c>
      <c r="F671" t="s">
        <v>3</v>
      </c>
      <c r="G671">
        <v>2</v>
      </c>
      <c r="H671">
        <v>0</v>
      </c>
      <c r="I671" t="s">
        <v>3</v>
      </c>
      <c r="J671">
        <v>0</v>
      </c>
      <c r="K671">
        <v>0</v>
      </c>
      <c r="L671" t="s">
        <v>3</v>
      </c>
      <c r="M671" t="s">
        <v>3</v>
      </c>
      <c r="N671">
        <v>0</v>
      </c>
      <c r="O671">
        <v>2</v>
      </c>
      <c r="P671" t="s">
        <v>3</v>
      </c>
    </row>
    <row r="673" spans="1:50" x14ac:dyDescent="0.2">
      <c r="A673">
        <v>-1</v>
      </c>
    </row>
    <row r="675" spans="1:50" x14ac:dyDescent="0.2">
      <c r="A675" s="10">
        <v>75</v>
      </c>
      <c r="B675" s="10" t="s">
        <v>622</v>
      </c>
      <c r="C675" s="10">
        <v>2026</v>
      </c>
      <c r="D675" s="10">
        <v>0</v>
      </c>
      <c r="E675" s="10">
        <v>6</v>
      </c>
      <c r="F675" s="10">
        <v>0</v>
      </c>
      <c r="G675" s="10">
        <v>0</v>
      </c>
      <c r="H675" s="10">
        <v>1</v>
      </c>
      <c r="I675" s="10">
        <v>0</v>
      </c>
      <c r="J675" s="10">
        <v>1</v>
      </c>
      <c r="K675" s="10">
        <v>0</v>
      </c>
      <c r="L675" s="10">
        <v>0</v>
      </c>
      <c r="M675" s="10">
        <v>0</v>
      </c>
      <c r="N675" s="10">
        <v>91157964</v>
      </c>
      <c r="O675" s="10">
        <v>1</v>
      </c>
    </row>
    <row r="676" spans="1:50" x14ac:dyDescent="0.2">
      <c r="A676" s="16">
        <v>2</v>
      </c>
      <c r="B676" s="16" t="s">
        <v>623</v>
      </c>
      <c r="C676" s="16" t="s">
        <v>624</v>
      </c>
      <c r="D676" s="16">
        <v>0</v>
      </c>
      <c r="E676" s="16">
        <v>0</v>
      </c>
      <c r="F676" s="16">
        <v>0</v>
      </c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>
        <v>91161834</v>
      </c>
    </row>
    <row r="677" spans="1:50" x14ac:dyDescent="0.2">
      <c r="A677" s="16">
        <v>1</v>
      </c>
      <c r="B677" s="16" t="s">
        <v>625</v>
      </c>
      <c r="C677" s="16" t="s">
        <v>626</v>
      </c>
      <c r="D677" s="16">
        <v>2026</v>
      </c>
      <c r="E677" s="16">
        <v>6</v>
      </c>
      <c r="F677" s="16">
        <v>1</v>
      </c>
      <c r="G677" s="16">
        <v>1</v>
      </c>
      <c r="H677" s="16">
        <v>0</v>
      </c>
      <c r="I677" s="16">
        <v>2</v>
      </c>
      <c r="J677" s="16">
        <v>1</v>
      </c>
      <c r="K677" s="16">
        <v>1</v>
      </c>
      <c r="L677" s="16">
        <v>1</v>
      </c>
      <c r="M677" s="16">
        <v>1</v>
      </c>
      <c r="N677" s="16">
        <v>1</v>
      </c>
      <c r="O677" s="16">
        <v>1</v>
      </c>
      <c r="P677" s="16">
        <v>1</v>
      </c>
      <c r="Q677" s="16">
        <v>1</v>
      </c>
      <c r="R677" s="16" t="s">
        <v>3</v>
      </c>
      <c r="S677" s="16" t="s">
        <v>3</v>
      </c>
      <c r="T677" s="16" t="s">
        <v>3</v>
      </c>
      <c r="U677" s="16" t="s">
        <v>3</v>
      </c>
      <c r="V677" s="16" t="s">
        <v>3</v>
      </c>
      <c r="W677" s="16" t="s">
        <v>3</v>
      </c>
      <c r="X677" s="16" t="s">
        <v>3</v>
      </c>
      <c r="Y677" s="16" t="s">
        <v>3</v>
      </c>
      <c r="Z677" s="16" t="s">
        <v>3</v>
      </c>
      <c r="AA677" s="16" t="s">
        <v>3</v>
      </c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v>91161835</v>
      </c>
      <c r="AO677" s="16" t="s">
        <v>627</v>
      </c>
      <c r="AP677" s="16" t="s">
        <v>628</v>
      </c>
      <c r="AQ677" s="16">
        <v>46164</v>
      </c>
      <c r="AR677" s="16">
        <v>417</v>
      </c>
      <c r="AS677" s="16" t="s">
        <v>629</v>
      </c>
      <c r="AT677" s="16" t="s">
        <v>630</v>
      </c>
      <c r="AU677" s="16" t="s">
        <v>628</v>
      </c>
      <c r="AV677" s="16">
        <v>46136</v>
      </c>
      <c r="AW677" s="16">
        <v>221</v>
      </c>
      <c r="AX677" s="16" t="s">
        <v>631</v>
      </c>
    </row>
    <row r="678" spans="1:50" x14ac:dyDescent="0.2">
      <c r="A678" s="10">
        <v>75</v>
      </c>
      <c r="B678" s="10" t="s">
        <v>622</v>
      </c>
      <c r="C678" s="10">
        <v>2026</v>
      </c>
      <c r="D678" s="10">
        <v>0</v>
      </c>
      <c r="E678" s="10">
        <v>6</v>
      </c>
      <c r="F678" s="10">
        <v>0</v>
      </c>
      <c r="G678" s="10">
        <v>0</v>
      </c>
      <c r="H678" s="10">
        <v>1</v>
      </c>
      <c r="I678" s="10">
        <v>0</v>
      </c>
      <c r="J678" s="10">
        <v>1</v>
      </c>
      <c r="K678" s="10">
        <v>0</v>
      </c>
      <c r="L678" s="10">
        <v>0</v>
      </c>
      <c r="M678" s="10">
        <v>1</v>
      </c>
      <c r="N678" s="10">
        <v>91157899</v>
      </c>
      <c r="O678" s="10">
        <v>2</v>
      </c>
    </row>
    <row r="679" spans="1:50" x14ac:dyDescent="0.2">
      <c r="A679" s="16">
        <v>2</v>
      </c>
      <c r="B679" s="16" t="s">
        <v>623</v>
      </c>
      <c r="C679" s="16" t="s">
        <v>624</v>
      </c>
      <c r="D679" s="16">
        <v>0</v>
      </c>
      <c r="E679" s="16">
        <v>0</v>
      </c>
      <c r="F679" s="16">
        <v>0</v>
      </c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>
        <v>91161842</v>
      </c>
    </row>
    <row r="680" spans="1:50" x14ac:dyDescent="0.2">
      <c r="A680" s="16">
        <v>1</v>
      </c>
      <c r="B680" s="16" t="s">
        <v>625</v>
      </c>
      <c r="C680" s="16" t="s">
        <v>626</v>
      </c>
      <c r="D680" s="16">
        <v>2026</v>
      </c>
      <c r="E680" s="16">
        <v>6</v>
      </c>
      <c r="F680" s="16">
        <v>1</v>
      </c>
      <c r="G680" s="16">
        <v>1</v>
      </c>
      <c r="H680" s="16">
        <v>0</v>
      </c>
      <c r="I680" s="16">
        <v>2</v>
      </c>
      <c r="J680" s="16">
        <v>1</v>
      </c>
      <c r="K680" s="16">
        <v>1</v>
      </c>
      <c r="L680" s="16">
        <v>1</v>
      </c>
      <c r="M680" s="16">
        <v>1</v>
      </c>
      <c r="N680" s="16">
        <v>1</v>
      </c>
      <c r="O680" s="16">
        <v>1</v>
      </c>
      <c r="P680" s="16">
        <v>1</v>
      </c>
      <c r="Q680" s="16">
        <v>1</v>
      </c>
      <c r="R680" s="16" t="s">
        <v>3</v>
      </c>
      <c r="S680" s="16" t="s">
        <v>3</v>
      </c>
      <c r="T680" s="16" t="s">
        <v>3</v>
      </c>
      <c r="U680" s="16" t="s">
        <v>3</v>
      </c>
      <c r="V680" s="16" t="s">
        <v>3</v>
      </c>
      <c r="W680" s="16" t="s">
        <v>3</v>
      </c>
      <c r="X680" s="16" t="s">
        <v>3</v>
      </c>
      <c r="Y680" s="16" t="s">
        <v>3</v>
      </c>
      <c r="Z680" s="16" t="s">
        <v>3</v>
      </c>
      <c r="AA680" s="16" t="s">
        <v>3</v>
      </c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>
        <v>91161843</v>
      </c>
      <c r="AO680" s="16" t="s">
        <v>627</v>
      </c>
      <c r="AP680" s="16" t="s">
        <v>628</v>
      </c>
      <c r="AQ680" s="16">
        <v>46164</v>
      </c>
      <c r="AR680" s="16">
        <v>417</v>
      </c>
      <c r="AS680" s="16" t="s">
        <v>629</v>
      </c>
      <c r="AT680" s="16" t="s">
        <v>630</v>
      </c>
      <c r="AU680" s="16" t="s">
        <v>628</v>
      </c>
      <c r="AV680" s="16">
        <v>46136</v>
      </c>
      <c r="AW680" s="16">
        <v>221</v>
      </c>
      <c r="AX680" s="16" t="s">
        <v>631</v>
      </c>
    </row>
    <row r="684" spans="1:50" x14ac:dyDescent="0.2">
      <c r="A684">
        <v>65</v>
      </c>
      <c r="C684">
        <v>1</v>
      </c>
      <c r="D684">
        <v>0</v>
      </c>
      <c r="E68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632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25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46161</v>
      </c>
      <c r="CT12" s="2">
        <v>567</v>
      </c>
      <c r="CU12" s="2">
        <v>18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91157964</v>
      </c>
      <c r="E14" s="2">
        <v>91157899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ROUND((Source!F486)/1000,2)</f>
        <v>18.77</v>
      </c>
      <c r="F16" s="4">
        <f>ROUND((Source!F487)/1000,2)</f>
        <v>16.09</v>
      </c>
      <c r="G16" s="4">
        <f>ROUND((Source!F478)/1000,2)</f>
        <v>0</v>
      </c>
      <c r="H16" s="4">
        <f>ROUND((Source!F488)/1000+(Source!F489)/1000,2)</f>
        <v>0</v>
      </c>
      <c r="I16" s="4">
        <f>E16+F16+G16+H16</f>
        <v>34.86</v>
      </c>
      <c r="J16" s="4">
        <f>ROUND((Source!F484+Source!F483)/1000,2)</f>
        <v>10.220000000000001</v>
      </c>
      <c r="K16" s="4">
        <v>12.37</v>
      </c>
      <c r="L16" s="4">
        <v>0</v>
      </c>
      <c r="M16" s="4">
        <v>0</v>
      </c>
      <c r="N16" s="4">
        <f>I16+L16+M16</f>
        <v>34.86</v>
      </c>
      <c r="T16" s="5">
        <f>ROUND((Source!P486)/1000,2)</f>
        <v>18.77</v>
      </c>
      <c r="U16" s="5">
        <f>ROUND((Source!P487)/1000,2)</f>
        <v>16.09</v>
      </c>
      <c r="V16" s="5">
        <f>ROUND((Source!P478)/1000,2)</f>
        <v>0</v>
      </c>
      <c r="W16" s="5">
        <f>ROUND((Source!P488)/1000+(Source!P489)/1000,2)</f>
        <v>0</v>
      </c>
      <c r="X16" s="5">
        <f>T16+U16+V16+W16</f>
        <v>34.86</v>
      </c>
      <c r="Y16" s="5">
        <f>ROUND((Source!P484+Source!P483)/1000,2)</f>
        <v>10.220000000000001</v>
      </c>
      <c r="Z16" s="5">
        <v>12.37</v>
      </c>
      <c r="AA16" s="5">
        <v>0</v>
      </c>
      <c r="AB16" s="5">
        <v>0</v>
      </c>
      <c r="AC16" s="5">
        <f>X16+AA16+AB16</f>
        <v>34.86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6184.38</v>
      </c>
      <c r="AU16" s="4">
        <v>6184.38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6184.38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6184.38</v>
      </c>
      <c r="BR16" s="5">
        <v>6184.38</v>
      </c>
      <c r="BS16" s="5">
        <v>6184.38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6184.38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6184.38</v>
      </c>
    </row>
    <row r="17" spans="1:87" x14ac:dyDescent="0.2">
      <c r="A17" s="3">
        <v>3</v>
      </c>
      <c r="B17" s="3">
        <v>2</v>
      </c>
      <c r="C17" s="3" t="s">
        <v>521</v>
      </c>
      <c r="D17" s="3" t="s">
        <v>522</v>
      </c>
      <c r="E17" s="4">
        <f>ROUND((Source!F579)/1000,2)</f>
        <v>0</v>
      </c>
      <c r="F17" s="4">
        <f>ROUND((Source!F580)/1000,2)</f>
        <v>0</v>
      </c>
      <c r="G17" s="4">
        <f>ROUND((Source!F571)/1000,2)</f>
        <v>0</v>
      </c>
      <c r="H17" s="4">
        <f>ROUND((Source!F581)/1000+(Source!F582)/1000,2)</f>
        <v>14.53</v>
      </c>
      <c r="I17" s="4">
        <f>E17+F17+G17+H17</f>
        <v>14.53</v>
      </c>
      <c r="J17" s="4">
        <f>ROUND((Source!F577+Source!F576)/1000,2)</f>
        <v>6.92</v>
      </c>
      <c r="K17" s="4">
        <v>6.92</v>
      </c>
      <c r="L17" s="4">
        <v>0</v>
      </c>
      <c r="M17" s="4">
        <v>0</v>
      </c>
      <c r="N17" s="4">
        <f>I17+L17+M17</f>
        <v>14.53</v>
      </c>
      <c r="T17" s="5">
        <f>ROUND((Source!P579)/1000,2)</f>
        <v>0</v>
      </c>
      <c r="U17" s="5">
        <f>ROUND((Source!P580)/1000,2)</f>
        <v>0</v>
      </c>
      <c r="V17" s="5">
        <f>ROUND((Source!P571)/1000,2)</f>
        <v>0</v>
      </c>
      <c r="W17" s="5">
        <f>ROUND((Source!P581)/1000+(Source!P582)/1000,2)</f>
        <v>14.53</v>
      </c>
      <c r="X17" s="5">
        <f>T17+U17+V17+W17</f>
        <v>14.53</v>
      </c>
      <c r="Y17" s="5">
        <f>ROUND((Source!P577+Source!P576)/1000,2)</f>
        <v>6.92</v>
      </c>
      <c r="Z17" s="5">
        <v>6.92</v>
      </c>
      <c r="AA17" s="5">
        <v>0</v>
      </c>
      <c r="AB17" s="5">
        <v>0</v>
      </c>
      <c r="AC17" s="5">
        <f>X17+AA17+AB17</f>
        <v>14.53</v>
      </c>
      <c r="AI17" s="3">
        <v>0</v>
      </c>
      <c r="AJ17" s="3">
        <v>-1</v>
      </c>
      <c r="AK17" s="3" t="s">
        <v>3</v>
      </c>
      <c r="AL17" s="3" t="s">
        <v>3</v>
      </c>
      <c r="AM17" s="3" t="s">
        <v>3</v>
      </c>
      <c r="AN17" s="3">
        <v>0</v>
      </c>
      <c r="AO17" s="3" t="s">
        <v>3</v>
      </c>
      <c r="AP17" s="3" t="s">
        <v>3</v>
      </c>
      <c r="AT17" s="4">
        <v>6919.9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6919.9</v>
      </c>
      <c r="BB17" s="4">
        <v>0</v>
      </c>
      <c r="BC17" s="4">
        <v>0</v>
      </c>
      <c r="BD17" s="4">
        <v>14531.81</v>
      </c>
      <c r="BE17" s="4">
        <v>0</v>
      </c>
      <c r="BF17" s="4">
        <v>6.04704</v>
      </c>
      <c r="BG17" s="4">
        <v>0</v>
      </c>
      <c r="BH17" s="4">
        <v>0</v>
      </c>
      <c r="BI17" s="4">
        <v>5120.74</v>
      </c>
      <c r="BJ17" s="4">
        <v>2491.17</v>
      </c>
      <c r="BK17" s="4">
        <v>14531.81</v>
      </c>
      <c r="BR17" s="5">
        <v>6919.9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6919.9</v>
      </c>
      <c r="BZ17" s="5">
        <v>0</v>
      </c>
      <c r="CA17" s="5">
        <v>0</v>
      </c>
      <c r="CB17" s="5">
        <v>14531.81</v>
      </c>
      <c r="CC17" s="5">
        <v>0</v>
      </c>
      <c r="CD17" s="5">
        <v>6.04704</v>
      </c>
      <c r="CE17" s="5">
        <v>0</v>
      </c>
      <c r="CF17" s="5">
        <v>0</v>
      </c>
      <c r="CG17" s="5">
        <v>5120.74</v>
      </c>
      <c r="CH17" s="5">
        <v>2491.17</v>
      </c>
      <c r="CI17" s="5">
        <v>14531.81</v>
      </c>
    </row>
    <row r="19" spans="1:87" x14ac:dyDescent="0.2">
      <c r="A19" s="1">
        <v>51</v>
      </c>
      <c r="E19" s="1">
        <v>6.18</v>
      </c>
      <c r="F19" s="1">
        <v>0</v>
      </c>
      <c r="G19" s="1">
        <v>0</v>
      </c>
      <c r="H19" s="1">
        <v>14.53</v>
      </c>
      <c r="I19" s="1">
        <v>20.71</v>
      </c>
      <c r="J19" s="1">
        <v>6.92</v>
      </c>
      <c r="K19" s="1">
        <v>19.29</v>
      </c>
      <c r="L19" s="1">
        <v>0</v>
      </c>
      <c r="M19" s="1">
        <v>0</v>
      </c>
      <c r="N19" s="1">
        <v>20.71</v>
      </c>
      <c r="T19" s="1">
        <v>6.18</v>
      </c>
      <c r="U19" s="1">
        <v>0</v>
      </c>
      <c r="V19" s="1">
        <v>0</v>
      </c>
      <c r="W19" s="1">
        <v>14.53</v>
      </c>
      <c r="X19" s="1">
        <v>20.71</v>
      </c>
      <c r="Y19" s="1">
        <v>6.92</v>
      </c>
      <c r="Z19" s="1">
        <v>19.29</v>
      </c>
      <c r="AA19" s="1">
        <v>0</v>
      </c>
      <c r="AB19" s="1">
        <v>0</v>
      </c>
      <c r="AC19" s="1">
        <v>20.71</v>
      </c>
    </row>
    <row r="22" spans="1:87" x14ac:dyDescent="0.2">
      <c r="A22" s="1">
        <v>-1</v>
      </c>
    </row>
    <row r="25" spans="1:87" x14ac:dyDescent="0.2">
      <c r="A25" s="6">
        <v>75</v>
      </c>
      <c r="B25" s="6" t="s">
        <v>622</v>
      </c>
      <c r="C25" s="6">
        <v>2026</v>
      </c>
      <c r="D25" s="6">
        <v>0</v>
      </c>
      <c r="E25" s="6">
        <v>6</v>
      </c>
      <c r="F25" s="6">
        <v>0</v>
      </c>
      <c r="G25" s="6">
        <v>0</v>
      </c>
      <c r="H25" s="6">
        <v>1</v>
      </c>
      <c r="I25" s="6">
        <v>0</v>
      </c>
      <c r="J25" s="6">
        <v>1</v>
      </c>
      <c r="K25" s="6">
        <v>0</v>
      </c>
      <c r="L25" s="6">
        <v>0</v>
      </c>
      <c r="M25" s="6">
        <v>0</v>
      </c>
      <c r="N25" s="6">
        <v>91157964</v>
      </c>
      <c r="O25" s="6">
        <v>1</v>
      </c>
    </row>
    <row r="26" spans="1:87" x14ac:dyDescent="0.2">
      <c r="A26" s="7">
        <v>2</v>
      </c>
      <c r="B26" s="7" t="s">
        <v>623</v>
      </c>
      <c r="C26" s="7" t="s">
        <v>624</v>
      </c>
      <c r="D26" s="7">
        <v>0</v>
      </c>
      <c r="E26" s="7">
        <v>0</v>
      </c>
      <c r="F26" s="7">
        <v>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91161834</v>
      </c>
    </row>
    <row r="27" spans="1:87" x14ac:dyDescent="0.2">
      <c r="A27" s="7">
        <v>1</v>
      </c>
      <c r="B27" s="7" t="s">
        <v>625</v>
      </c>
      <c r="C27" s="7" t="s">
        <v>626</v>
      </c>
      <c r="D27" s="7">
        <v>2026</v>
      </c>
      <c r="E27" s="7">
        <v>6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1</v>
      </c>
      <c r="L27" s="7">
        <v>1</v>
      </c>
      <c r="M27" s="7">
        <v>1</v>
      </c>
      <c r="N27" s="7">
        <v>1</v>
      </c>
      <c r="O27" s="7">
        <v>1</v>
      </c>
      <c r="P27" s="7">
        <v>1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91161835</v>
      </c>
      <c r="AO27" s="7" t="s">
        <v>627</v>
      </c>
      <c r="AP27" s="7" t="s">
        <v>628</v>
      </c>
      <c r="AQ27" s="7">
        <v>46164</v>
      </c>
      <c r="AR27" s="7">
        <v>417</v>
      </c>
      <c r="AS27" s="7" t="s">
        <v>629</v>
      </c>
      <c r="AT27" s="7" t="s">
        <v>630</v>
      </c>
      <c r="AU27" s="7" t="s">
        <v>628</v>
      </c>
      <c r="AV27" s="7">
        <v>46136</v>
      </c>
      <c r="AW27" s="7">
        <v>221</v>
      </c>
      <c r="AX27" s="7" t="s">
        <v>631</v>
      </c>
    </row>
    <row r="28" spans="1:87" x14ac:dyDescent="0.2">
      <c r="A28" s="6">
        <v>75</v>
      </c>
      <c r="B28" s="6" t="s">
        <v>622</v>
      </c>
      <c r="C28" s="6">
        <v>2026</v>
      </c>
      <c r="D28" s="6">
        <v>0</v>
      </c>
      <c r="E28" s="6">
        <v>6</v>
      </c>
      <c r="F28" s="6">
        <v>0</v>
      </c>
      <c r="G28" s="6">
        <v>0</v>
      </c>
      <c r="H28" s="6">
        <v>1</v>
      </c>
      <c r="I28" s="6">
        <v>0</v>
      </c>
      <c r="J28" s="6">
        <v>1</v>
      </c>
      <c r="K28" s="6">
        <v>0</v>
      </c>
      <c r="L28" s="6">
        <v>0</v>
      </c>
      <c r="M28" s="6">
        <v>1</v>
      </c>
      <c r="N28" s="6">
        <v>91157899</v>
      </c>
      <c r="O28" s="6">
        <v>2</v>
      </c>
    </row>
    <row r="29" spans="1:87" x14ac:dyDescent="0.2">
      <c r="A29" s="7">
        <v>2</v>
      </c>
      <c r="B29" s="7" t="s">
        <v>623</v>
      </c>
      <c r="C29" s="7" t="s">
        <v>624</v>
      </c>
      <c r="D29" s="7">
        <v>0</v>
      </c>
      <c r="E29" s="7">
        <v>0</v>
      </c>
      <c r="F29" s="7">
        <v>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91161842</v>
      </c>
    </row>
    <row r="30" spans="1:87" x14ac:dyDescent="0.2">
      <c r="A30" s="7">
        <v>1</v>
      </c>
      <c r="B30" s="7" t="s">
        <v>625</v>
      </c>
      <c r="C30" s="7" t="s">
        <v>626</v>
      </c>
      <c r="D30" s="7">
        <v>2026</v>
      </c>
      <c r="E30" s="7">
        <v>6</v>
      </c>
      <c r="F30" s="7">
        <v>1</v>
      </c>
      <c r="G30" s="7">
        <v>1</v>
      </c>
      <c r="H30" s="7">
        <v>0</v>
      </c>
      <c r="I30" s="7">
        <v>2</v>
      </c>
      <c r="J30" s="7">
        <v>1</v>
      </c>
      <c r="K30" s="7">
        <v>1</v>
      </c>
      <c r="L30" s="7">
        <v>1</v>
      </c>
      <c r="M30" s="7">
        <v>1</v>
      </c>
      <c r="N30" s="7">
        <v>1</v>
      </c>
      <c r="O30" s="7">
        <v>1</v>
      </c>
      <c r="P30" s="7">
        <v>1</v>
      </c>
      <c r="Q30" s="7">
        <v>1</v>
      </c>
      <c r="R30" s="7" t="s">
        <v>3</v>
      </c>
      <c r="S30" s="7" t="s">
        <v>3</v>
      </c>
      <c r="T30" s="7" t="s">
        <v>3</v>
      </c>
      <c r="U30" s="7" t="s">
        <v>3</v>
      </c>
      <c r="V30" s="7" t="s">
        <v>3</v>
      </c>
      <c r="W30" s="7" t="s">
        <v>3</v>
      </c>
      <c r="X30" s="7" t="s">
        <v>3</v>
      </c>
      <c r="Y30" s="7" t="s">
        <v>3</v>
      </c>
      <c r="Z30" s="7" t="s">
        <v>3</v>
      </c>
      <c r="AA30" s="7" t="s">
        <v>3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>
        <v>91161843</v>
      </c>
      <c r="AO30" s="7" t="s">
        <v>627</v>
      </c>
      <c r="AP30" s="7" t="s">
        <v>628</v>
      </c>
      <c r="AQ30" s="7">
        <v>46164</v>
      </c>
      <c r="AR30" s="7">
        <v>417</v>
      </c>
      <c r="AS30" s="7" t="s">
        <v>629</v>
      </c>
      <c r="AT30" s="7" t="s">
        <v>630</v>
      </c>
      <c r="AU30" s="7" t="s">
        <v>628</v>
      </c>
      <c r="AV30" s="7">
        <v>46136</v>
      </c>
      <c r="AW30" s="7">
        <v>221</v>
      </c>
      <c r="AX30" s="7" t="s">
        <v>631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9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91157964</v>
      </c>
      <c r="C1">
        <v>91161851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633</v>
      </c>
      <c r="J1" t="s">
        <v>3</v>
      </c>
      <c r="K1" t="s">
        <v>634</v>
      </c>
      <c r="L1">
        <v>1191</v>
      </c>
      <c r="N1">
        <v>1013</v>
      </c>
      <c r="O1" t="s">
        <v>635</v>
      </c>
      <c r="P1" t="s">
        <v>635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765.04</v>
      </c>
      <c r="AE1">
        <v>0</v>
      </c>
      <c r="AF1">
        <v>0</v>
      </c>
      <c r="AG1">
        <v>0</v>
      </c>
      <c r="AH1">
        <v>765.04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91161856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1553.0311999999999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2143.1830559999999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765.04</v>
      </c>
      <c r="CZ1">
        <f>AH1</f>
        <v>765.04</v>
      </c>
      <c r="DA1">
        <f>AL1</f>
        <v>1</v>
      </c>
      <c r="DB1">
        <f t="shared" ref="DB1:DB64" si="1">ROUND((ROUND(AT1*CZ1,2)*ROUND((1.2*1.15),7)),6)</f>
        <v>2143.1813999999999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91157964</v>
      </c>
      <c r="C2">
        <v>91161851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636</v>
      </c>
      <c r="J2" t="s">
        <v>3</v>
      </c>
      <c r="K2" t="s">
        <v>637</v>
      </c>
      <c r="L2">
        <v>1191</v>
      </c>
      <c r="N2">
        <v>1013</v>
      </c>
      <c r="O2" t="s">
        <v>635</v>
      </c>
      <c r="P2" t="s">
        <v>635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91161857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91157964</v>
      </c>
      <c r="C3">
        <v>91161851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638</v>
      </c>
      <c r="J3" t="s">
        <v>639</v>
      </c>
      <c r="K3" t="s">
        <v>640</v>
      </c>
      <c r="L3">
        <v>1368</v>
      </c>
      <c r="N3">
        <v>1011</v>
      </c>
      <c r="O3" t="s">
        <v>641</v>
      </c>
      <c r="P3" t="s">
        <v>641</v>
      </c>
      <c r="Q3">
        <v>1</v>
      </c>
      <c r="W3">
        <v>0</v>
      </c>
      <c r="X3">
        <v>-327270445</v>
      </c>
      <c r="Y3">
        <f t="shared" si="0"/>
        <v>0.621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91161858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387.66149999999999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534.97286999999994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215.32140000000001</v>
      </c>
      <c r="DC3">
        <f t="shared" si="2"/>
        <v>534.97080000000005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642</v>
      </c>
      <c r="DM3">
        <v>4</v>
      </c>
      <c r="DN3" t="s">
        <v>635</v>
      </c>
      <c r="DO3">
        <v>1</v>
      </c>
    </row>
    <row r="4" spans="1:119" x14ac:dyDescent="0.2">
      <c r="A4">
        <f>ROW(Source!A28)</f>
        <v>28</v>
      </c>
      <c r="B4">
        <v>91157964</v>
      </c>
      <c r="C4">
        <v>91161851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643</v>
      </c>
      <c r="J4" t="s">
        <v>644</v>
      </c>
      <c r="K4" t="s">
        <v>645</v>
      </c>
      <c r="L4">
        <v>1368</v>
      </c>
      <c r="N4">
        <v>1011</v>
      </c>
      <c r="O4" t="s">
        <v>641</v>
      </c>
      <c r="P4" t="s">
        <v>641</v>
      </c>
      <c r="Q4">
        <v>1</v>
      </c>
      <c r="W4">
        <v>0</v>
      </c>
      <c r="X4">
        <v>-312038840</v>
      </c>
      <c r="Y4">
        <f t="shared" si="0"/>
        <v>0.13800000000000001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91161859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54.332999999999998</v>
      </c>
      <c r="BL4">
        <v>86.147000000000006</v>
      </c>
      <c r="BM4">
        <v>0</v>
      </c>
      <c r="BN4">
        <v>0</v>
      </c>
      <c r="BO4">
        <v>0.1</v>
      </c>
      <c r="BP4">
        <v>1</v>
      </c>
      <c r="BQ4">
        <v>0</v>
      </c>
      <c r="BR4">
        <v>74.97954</v>
      </c>
      <c r="BS4">
        <v>118.88285999999999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74.975399999999993</v>
      </c>
      <c r="DC4">
        <f t="shared" si="2"/>
        <v>118.887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642</v>
      </c>
      <c r="DM4">
        <v>4</v>
      </c>
      <c r="DN4" t="s">
        <v>635</v>
      </c>
      <c r="DO4">
        <v>1</v>
      </c>
    </row>
    <row r="5" spans="1:119" x14ac:dyDescent="0.2">
      <c r="A5">
        <f>ROW(Source!A29)</f>
        <v>29</v>
      </c>
      <c r="B5">
        <v>91157899</v>
      </c>
      <c r="C5">
        <v>91161851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633</v>
      </c>
      <c r="J5" t="s">
        <v>3</v>
      </c>
      <c r="K5" t="s">
        <v>634</v>
      </c>
      <c r="L5">
        <v>1191</v>
      </c>
      <c r="N5">
        <v>1013</v>
      </c>
      <c r="O5" t="s">
        <v>635</v>
      </c>
      <c r="P5" t="s">
        <v>635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765.04</v>
      </c>
      <c r="AE5">
        <v>0</v>
      </c>
      <c r="AF5">
        <v>0</v>
      </c>
      <c r="AG5">
        <v>0</v>
      </c>
      <c r="AH5">
        <v>765.04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91161856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1553.0311999999999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2143.1830559999999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765.04</v>
      </c>
      <c r="CZ5">
        <f>AH5</f>
        <v>765.04</v>
      </c>
      <c r="DA5">
        <f>AL5</f>
        <v>1</v>
      </c>
      <c r="DB5">
        <f t="shared" si="1"/>
        <v>2143.1813999999999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91157899</v>
      </c>
      <c r="C6">
        <v>91161851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636</v>
      </c>
      <c r="J6" t="s">
        <v>3</v>
      </c>
      <c r="K6" t="s">
        <v>637</v>
      </c>
      <c r="L6">
        <v>1191</v>
      </c>
      <c r="N6">
        <v>1013</v>
      </c>
      <c r="O6" t="s">
        <v>635</v>
      </c>
      <c r="P6" t="s">
        <v>635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91161857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91157899</v>
      </c>
      <c r="C7">
        <v>91161851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638</v>
      </c>
      <c r="J7" t="s">
        <v>639</v>
      </c>
      <c r="K7" t="s">
        <v>640</v>
      </c>
      <c r="L7">
        <v>1368</v>
      </c>
      <c r="N7">
        <v>1011</v>
      </c>
      <c r="O7" t="s">
        <v>641</v>
      </c>
      <c r="P7" t="s">
        <v>641</v>
      </c>
      <c r="Q7">
        <v>1</v>
      </c>
      <c r="W7">
        <v>0</v>
      </c>
      <c r="X7">
        <v>-327270445</v>
      </c>
      <c r="Y7">
        <f t="shared" si="0"/>
        <v>0.621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91161858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387.66149999999999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534.97286999999994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215.32140000000001</v>
      </c>
      <c r="DC7">
        <f t="shared" si="2"/>
        <v>534.97080000000005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642</v>
      </c>
      <c r="DM7">
        <v>4</v>
      </c>
      <c r="DN7" t="s">
        <v>635</v>
      </c>
      <c r="DO7">
        <v>1</v>
      </c>
    </row>
    <row r="8" spans="1:119" x14ac:dyDescent="0.2">
      <c r="A8">
        <f>ROW(Source!A29)</f>
        <v>29</v>
      </c>
      <c r="B8">
        <v>91157899</v>
      </c>
      <c r="C8">
        <v>91161851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643</v>
      </c>
      <c r="J8" t="s">
        <v>644</v>
      </c>
      <c r="K8" t="s">
        <v>645</v>
      </c>
      <c r="L8">
        <v>1368</v>
      </c>
      <c r="N8">
        <v>1011</v>
      </c>
      <c r="O8" t="s">
        <v>641</v>
      </c>
      <c r="P8" t="s">
        <v>641</v>
      </c>
      <c r="Q8">
        <v>1</v>
      </c>
      <c r="W8">
        <v>0</v>
      </c>
      <c r="X8">
        <v>-312038840</v>
      </c>
      <c r="Y8">
        <f t="shared" si="0"/>
        <v>0.13800000000000001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91161859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54.332999999999998</v>
      </c>
      <c r="BL8">
        <v>86.147000000000006</v>
      </c>
      <c r="BM8">
        <v>0</v>
      </c>
      <c r="BN8">
        <v>0</v>
      </c>
      <c r="BO8">
        <v>0.1</v>
      </c>
      <c r="BP8">
        <v>1</v>
      </c>
      <c r="BQ8">
        <v>0</v>
      </c>
      <c r="BR8">
        <v>74.97954</v>
      </c>
      <c r="BS8">
        <v>118.88285999999999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74.975399999999993</v>
      </c>
      <c r="DC8">
        <f t="shared" si="2"/>
        <v>118.887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642</v>
      </c>
      <c r="DM8">
        <v>4</v>
      </c>
      <c r="DN8" t="s">
        <v>635</v>
      </c>
      <c r="DO8">
        <v>1</v>
      </c>
    </row>
    <row r="9" spans="1:119" x14ac:dyDescent="0.2">
      <c r="A9">
        <f>ROW(Source!A30)</f>
        <v>30</v>
      </c>
      <c r="B9">
        <v>91157964</v>
      </c>
      <c r="C9">
        <v>91161860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646</v>
      </c>
      <c r="J9" t="s">
        <v>3</v>
      </c>
      <c r="K9" t="s">
        <v>647</v>
      </c>
      <c r="L9">
        <v>1191</v>
      </c>
      <c r="N9">
        <v>1013</v>
      </c>
      <c r="O9" t="s">
        <v>635</v>
      </c>
      <c r="P9" t="s">
        <v>635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91161865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1008.4424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1391.6505119999999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1391.6472000000001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91157964</v>
      </c>
      <c r="C10">
        <v>91161860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636</v>
      </c>
      <c r="J10" t="s">
        <v>3</v>
      </c>
      <c r="K10" t="s">
        <v>637</v>
      </c>
      <c r="L10">
        <v>1191</v>
      </c>
      <c r="N10">
        <v>1013</v>
      </c>
      <c r="O10" t="s">
        <v>635</v>
      </c>
      <c r="P10" t="s">
        <v>635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91161866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91157964</v>
      </c>
      <c r="C11">
        <v>91161860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648</v>
      </c>
      <c r="J11" t="s">
        <v>649</v>
      </c>
      <c r="K11" t="s">
        <v>650</v>
      </c>
      <c r="L11">
        <v>1368</v>
      </c>
      <c r="N11">
        <v>1011</v>
      </c>
      <c r="O11" t="s">
        <v>641</v>
      </c>
      <c r="P11" t="s">
        <v>641</v>
      </c>
      <c r="Q11">
        <v>1</v>
      </c>
      <c r="W11">
        <v>0</v>
      </c>
      <c r="X11">
        <v>309414549</v>
      </c>
      <c r="Y11">
        <f t="shared" si="0"/>
        <v>1.4352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91161867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1029.652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1420.91976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2997.8015999999998</v>
      </c>
      <c r="DC11">
        <f t="shared" si="2"/>
        <v>1420.9169999999999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651</v>
      </c>
      <c r="DM11">
        <v>5</v>
      </c>
      <c r="DN11" t="s">
        <v>635</v>
      </c>
      <c r="DO11">
        <v>1</v>
      </c>
    </row>
    <row r="12" spans="1:119" x14ac:dyDescent="0.2">
      <c r="A12">
        <f>ROW(Source!A30)</f>
        <v>30</v>
      </c>
      <c r="B12">
        <v>91157964</v>
      </c>
      <c r="C12">
        <v>91161860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643</v>
      </c>
      <c r="J12" t="s">
        <v>644</v>
      </c>
      <c r="K12" t="s">
        <v>645</v>
      </c>
      <c r="L12">
        <v>1368</v>
      </c>
      <c r="N12">
        <v>1011</v>
      </c>
      <c r="O12" t="s">
        <v>641</v>
      </c>
      <c r="P12" t="s">
        <v>641</v>
      </c>
      <c r="Q12">
        <v>1</v>
      </c>
      <c r="W12">
        <v>0</v>
      </c>
      <c r="X12">
        <v>-312038840</v>
      </c>
      <c r="Y12">
        <f t="shared" si="0"/>
        <v>8.2799999999999999E-2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91161868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32.599800000000002</v>
      </c>
      <c r="BL12">
        <v>51.688200000000002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44.987724</v>
      </c>
      <c r="BS12">
        <v>71.329716000000005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44.988</v>
      </c>
      <c r="DC12">
        <f t="shared" si="2"/>
        <v>71.3322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642</v>
      </c>
      <c r="DM12">
        <v>4</v>
      </c>
      <c r="DN12" t="s">
        <v>635</v>
      </c>
      <c r="DO12">
        <v>1</v>
      </c>
    </row>
    <row r="13" spans="1:119" x14ac:dyDescent="0.2">
      <c r="A13">
        <f>ROW(Source!A31)</f>
        <v>31</v>
      </c>
      <c r="B13">
        <v>91157899</v>
      </c>
      <c r="C13">
        <v>91161860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646</v>
      </c>
      <c r="J13" t="s">
        <v>3</v>
      </c>
      <c r="K13" t="s">
        <v>647</v>
      </c>
      <c r="L13">
        <v>1191</v>
      </c>
      <c r="N13">
        <v>1013</v>
      </c>
      <c r="O13" t="s">
        <v>635</v>
      </c>
      <c r="P13" t="s">
        <v>635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813.26</v>
      </c>
      <c r="AE13">
        <v>0</v>
      </c>
      <c r="AF13">
        <v>0</v>
      </c>
      <c r="AG13">
        <v>0</v>
      </c>
      <c r="AH13">
        <v>813.26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91161865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1008.4424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1391.6505119999999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813.26</v>
      </c>
      <c r="CZ13">
        <f>AH13</f>
        <v>813.26</v>
      </c>
      <c r="DA13">
        <f>AL13</f>
        <v>1</v>
      </c>
      <c r="DB13">
        <f t="shared" si="1"/>
        <v>1391.6472000000001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91157899</v>
      </c>
      <c r="C14">
        <v>91161860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636</v>
      </c>
      <c r="J14" t="s">
        <v>3</v>
      </c>
      <c r="K14" t="s">
        <v>637</v>
      </c>
      <c r="L14">
        <v>1191</v>
      </c>
      <c r="N14">
        <v>1013</v>
      </c>
      <c r="O14" t="s">
        <v>635</v>
      </c>
      <c r="P14" t="s">
        <v>635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91161866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91157899</v>
      </c>
      <c r="C15">
        <v>91161860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648</v>
      </c>
      <c r="J15" t="s">
        <v>649</v>
      </c>
      <c r="K15" t="s">
        <v>650</v>
      </c>
      <c r="L15">
        <v>1368</v>
      </c>
      <c r="N15">
        <v>1011</v>
      </c>
      <c r="O15" t="s">
        <v>641</v>
      </c>
      <c r="P15" t="s">
        <v>641</v>
      </c>
      <c r="Q15">
        <v>1</v>
      </c>
      <c r="W15">
        <v>0</v>
      </c>
      <c r="X15">
        <v>309414549</v>
      </c>
      <c r="Y15">
        <f t="shared" si="0"/>
        <v>1.4352</v>
      </c>
      <c r="AA15">
        <v>0</v>
      </c>
      <c r="AB15">
        <v>2652.74</v>
      </c>
      <c r="AC15">
        <v>990.05</v>
      </c>
      <c r="AD15">
        <v>0</v>
      </c>
      <c r="AE15">
        <v>0</v>
      </c>
      <c r="AF15">
        <v>2088.77</v>
      </c>
      <c r="AG15">
        <v>990.05</v>
      </c>
      <c r="AH15">
        <v>0</v>
      </c>
      <c r="AI15">
        <v>1</v>
      </c>
      <c r="AJ15">
        <v>1.27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91161867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1029.652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1420.91976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2652.74</v>
      </c>
      <c r="CZ15">
        <f>AF15</f>
        <v>2088.77</v>
      </c>
      <c r="DA15">
        <f>AJ15</f>
        <v>1.27</v>
      </c>
      <c r="DB15">
        <f t="shared" si="1"/>
        <v>2997.8015999999998</v>
      </c>
      <c r="DC15">
        <f t="shared" si="2"/>
        <v>1420.9169999999999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651</v>
      </c>
      <c r="DM15">
        <v>5</v>
      </c>
      <c r="DN15" t="s">
        <v>635</v>
      </c>
      <c r="DO15">
        <v>1</v>
      </c>
    </row>
    <row r="16" spans="1:119" x14ac:dyDescent="0.2">
      <c r="A16">
        <f>ROW(Source!A31)</f>
        <v>31</v>
      </c>
      <c r="B16">
        <v>91157899</v>
      </c>
      <c r="C16">
        <v>91161860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643</v>
      </c>
      <c r="J16" t="s">
        <v>644</v>
      </c>
      <c r="K16" t="s">
        <v>645</v>
      </c>
      <c r="L16">
        <v>1368</v>
      </c>
      <c r="N16">
        <v>1011</v>
      </c>
      <c r="O16" t="s">
        <v>641</v>
      </c>
      <c r="P16" t="s">
        <v>641</v>
      </c>
      <c r="Q16">
        <v>1</v>
      </c>
      <c r="W16">
        <v>0</v>
      </c>
      <c r="X16">
        <v>-312038840</v>
      </c>
      <c r="Y16">
        <f t="shared" si="0"/>
        <v>8.2799999999999999E-2</v>
      </c>
      <c r="AA16">
        <v>0</v>
      </c>
      <c r="AB16">
        <v>543.33000000000004</v>
      </c>
      <c r="AC16">
        <v>861.47</v>
      </c>
      <c r="AD16">
        <v>0</v>
      </c>
      <c r="AE16">
        <v>0</v>
      </c>
      <c r="AF16">
        <v>543.33000000000004</v>
      </c>
      <c r="AG16">
        <v>861.47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91161868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32.599800000000002</v>
      </c>
      <c r="BL16">
        <v>51.688200000000002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44.987724</v>
      </c>
      <c r="BS16">
        <v>71.329716000000005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543.33000000000004</v>
      </c>
      <c r="CZ16">
        <f>AF16</f>
        <v>543.33000000000004</v>
      </c>
      <c r="DA16">
        <f>AJ16</f>
        <v>1</v>
      </c>
      <c r="DB16">
        <f t="shared" si="1"/>
        <v>44.988</v>
      </c>
      <c r="DC16">
        <f t="shared" si="2"/>
        <v>71.3322</v>
      </c>
      <c r="DD16" t="s">
        <v>3</v>
      </c>
      <c r="DE16" t="s">
        <v>3</v>
      </c>
      <c r="DF16">
        <f t="shared" si="3"/>
        <v>0</v>
      </c>
      <c r="DG16">
        <f t="shared" ref="DG16:DG36" si="6"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642</v>
      </c>
      <c r="DM16">
        <v>4</v>
      </c>
      <c r="DN16" t="s">
        <v>635</v>
      </c>
      <c r="DO16">
        <v>1</v>
      </c>
    </row>
    <row r="17" spans="1:119" x14ac:dyDescent="0.2">
      <c r="A17">
        <f>ROW(Source!A32)</f>
        <v>32</v>
      </c>
      <c r="B17">
        <v>91157964</v>
      </c>
      <c r="C17">
        <v>91161869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652</v>
      </c>
      <c r="J17" t="s">
        <v>3</v>
      </c>
      <c r="K17" t="s">
        <v>653</v>
      </c>
      <c r="L17">
        <v>1191</v>
      </c>
      <c r="N17">
        <v>1013</v>
      </c>
      <c r="O17" t="s">
        <v>635</v>
      </c>
      <c r="P17" t="s">
        <v>635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732.89</v>
      </c>
      <c r="AE17">
        <v>0</v>
      </c>
      <c r="AF17">
        <v>0</v>
      </c>
      <c r="AG17">
        <v>0</v>
      </c>
      <c r="AH17">
        <v>732.89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91161874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146.578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202.27763999999999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732.89</v>
      </c>
      <c r="CZ17">
        <f>AH17</f>
        <v>732.89</v>
      </c>
      <c r="DA17">
        <f>AL17</f>
        <v>1</v>
      </c>
      <c r="DB17">
        <f t="shared" si="1"/>
        <v>202.28039999999999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91157964</v>
      </c>
      <c r="C18">
        <v>91161869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636</v>
      </c>
      <c r="J18" t="s">
        <v>3</v>
      </c>
      <c r="K18" t="s">
        <v>637</v>
      </c>
      <c r="L18">
        <v>1191</v>
      </c>
      <c r="N18">
        <v>1013</v>
      </c>
      <c r="O18" t="s">
        <v>635</v>
      </c>
      <c r="P18" t="s">
        <v>635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91161875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91157964</v>
      </c>
      <c r="C19">
        <v>91161869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654</v>
      </c>
      <c r="J19" t="s">
        <v>655</v>
      </c>
      <c r="K19" t="s">
        <v>656</v>
      </c>
      <c r="L19">
        <v>1368</v>
      </c>
      <c r="N19">
        <v>1011</v>
      </c>
      <c r="O19" t="s">
        <v>641</v>
      </c>
      <c r="P19" t="s">
        <v>641</v>
      </c>
      <c r="Q19">
        <v>1</v>
      </c>
      <c r="W19">
        <v>0</v>
      </c>
      <c r="X19">
        <v>831026566</v>
      </c>
      <c r="Y19">
        <f t="shared" si="0"/>
        <v>0.15179999999999999</v>
      </c>
      <c r="AA19">
        <v>0</v>
      </c>
      <c r="AB19">
        <v>14.35</v>
      </c>
      <c r="AC19">
        <v>0</v>
      </c>
      <c r="AD19">
        <v>0</v>
      </c>
      <c r="AE19">
        <v>0</v>
      </c>
      <c r="AF19">
        <v>14.35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91161876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1.5785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2.1783299999999999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14.35</v>
      </c>
      <c r="CZ19">
        <f>AF19</f>
        <v>14.35</v>
      </c>
      <c r="DA19">
        <f>AJ19</f>
        <v>1</v>
      </c>
      <c r="DB19">
        <f t="shared" si="1"/>
        <v>2.1804000000000001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91157964</v>
      </c>
      <c r="C20">
        <v>91161869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657</v>
      </c>
      <c r="J20" t="s">
        <v>658</v>
      </c>
      <c r="K20" t="s">
        <v>659</v>
      </c>
      <c r="L20">
        <v>1368</v>
      </c>
      <c r="N20">
        <v>1011</v>
      </c>
      <c r="O20" t="s">
        <v>641</v>
      </c>
      <c r="P20" t="s">
        <v>641</v>
      </c>
      <c r="Q20">
        <v>1</v>
      </c>
      <c r="W20">
        <v>0</v>
      </c>
      <c r="X20">
        <v>-203367391</v>
      </c>
      <c r="Y20">
        <f t="shared" si="0"/>
        <v>0.15179999999999999</v>
      </c>
      <c r="AA20">
        <v>0</v>
      </c>
      <c r="AB20">
        <v>636.78</v>
      </c>
      <c r="AC20">
        <v>861.47</v>
      </c>
      <c r="AD20">
        <v>0</v>
      </c>
      <c r="AE20">
        <v>0</v>
      </c>
      <c r="AF20">
        <v>636.78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91161877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70.0458</v>
      </c>
      <c r="BL20">
        <v>94.761700000000005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96.663203999999993</v>
      </c>
      <c r="BS20">
        <v>130.77114599999999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636.78</v>
      </c>
      <c r="CZ20">
        <f>AF20</f>
        <v>636.78</v>
      </c>
      <c r="DA20">
        <f>AJ20</f>
        <v>1</v>
      </c>
      <c r="DB20">
        <f t="shared" si="1"/>
        <v>96.668999999999997</v>
      </c>
      <c r="DC20">
        <f t="shared" si="2"/>
        <v>130.7688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642</v>
      </c>
      <c r="DM20">
        <v>4</v>
      </c>
      <c r="DN20" t="s">
        <v>635</v>
      </c>
      <c r="DO20">
        <v>1</v>
      </c>
    </row>
    <row r="21" spans="1:119" x14ac:dyDescent="0.2">
      <c r="A21">
        <f>ROW(Source!A33)</f>
        <v>33</v>
      </c>
      <c r="B21">
        <v>91157899</v>
      </c>
      <c r="C21">
        <v>91161869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652</v>
      </c>
      <c r="J21" t="s">
        <v>3</v>
      </c>
      <c r="K21" t="s">
        <v>653</v>
      </c>
      <c r="L21">
        <v>1191</v>
      </c>
      <c r="N21">
        <v>1013</v>
      </c>
      <c r="O21" t="s">
        <v>635</v>
      </c>
      <c r="P21" t="s">
        <v>635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732.89</v>
      </c>
      <c r="AE21">
        <v>0</v>
      </c>
      <c r="AF21">
        <v>0</v>
      </c>
      <c r="AG21">
        <v>0</v>
      </c>
      <c r="AH21">
        <v>732.89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91161874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146.578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202.27763999999999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732.89</v>
      </c>
      <c r="CZ21">
        <f>AH21</f>
        <v>732.89</v>
      </c>
      <c r="DA21">
        <f>AL21</f>
        <v>1</v>
      </c>
      <c r="DB21">
        <f t="shared" si="1"/>
        <v>202.28039999999999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91157899</v>
      </c>
      <c r="C22">
        <v>91161869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636</v>
      </c>
      <c r="J22" t="s">
        <v>3</v>
      </c>
      <c r="K22" t="s">
        <v>637</v>
      </c>
      <c r="L22">
        <v>1191</v>
      </c>
      <c r="N22">
        <v>1013</v>
      </c>
      <c r="O22" t="s">
        <v>635</v>
      </c>
      <c r="P22" t="s">
        <v>635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91161875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91157899</v>
      </c>
      <c r="C23">
        <v>91161869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654</v>
      </c>
      <c r="J23" t="s">
        <v>655</v>
      </c>
      <c r="K23" t="s">
        <v>656</v>
      </c>
      <c r="L23">
        <v>1368</v>
      </c>
      <c r="N23">
        <v>1011</v>
      </c>
      <c r="O23" t="s">
        <v>641</v>
      </c>
      <c r="P23" t="s">
        <v>641</v>
      </c>
      <c r="Q23">
        <v>1</v>
      </c>
      <c r="W23">
        <v>0</v>
      </c>
      <c r="X23">
        <v>831026566</v>
      </c>
      <c r="Y23">
        <f t="shared" si="0"/>
        <v>0.15179999999999999</v>
      </c>
      <c r="AA23">
        <v>0</v>
      </c>
      <c r="AB23">
        <v>14.35</v>
      </c>
      <c r="AC23">
        <v>0</v>
      </c>
      <c r="AD23">
        <v>0</v>
      </c>
      <c r="AE23">
        <v>0</v>
      </c>
      <c r="AF23">
        <v>14.35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91161876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1.5785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2.1783299999999999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14.35</v>
      </c>
      <c r="CZ23">
        <f>AF23</f>
        <v>14.35</v>
      </c>
      <c r="DA23">
        <f>AJ23</f>
        <v>1</v>
      </c>
      <c r="DB23">
        <f t="shared" si="1"/>
        <v>2.1804000000000001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91157899</v>
      </c>
      <c r="C24">
        <v>91161869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657</v>
      </c>
      <c r="J24" t="s">
        <v>658</v>
      </c>
      <c r="K24" t="s">
        <v>659</v>
      </c>
      <c r="L24">
        <v>1368</v>
      </c>
      <c r="N24">
        <v>1011</v>
      </c>
      <c r="O24" t="s">
        <v>641</v>
      </c>
      <c r="P24" t="s">
        <v>641</v>
      </c>
      <c r="Q24">
        <v>1</v>
      </c>
      <c r="W24">
        <v>0</v>
      </c>
      <c r="X24">
        <v>-203367391</v>
      </c>
      <c r="Y24">
        <f t="shared" si="0"/>
        <v>0.15179999999999999</v>
      </c>
      <c r="AA24">
        <v>0</v>
      </c>
      <c r="AB24">
        <v>636.78</v>
      </c>
      <c r="AC24">
        <v>861.47</v>
      </c>
      <c r="AD24">
        <v>0</v>
      </c>
      <c r="AE24">
        <v>0</v>
      </c>
      <c r="AF24">
        <v>636.78</v>
      </c>
      <c r="AG24">
        <v>861.47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91161877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70.0458</v>
      </c>
      <c r="BL24">
        <v>94.761700000000005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96.663203999999993</v>
      </c>
      <c r="BS24">
        <v>130.77114599999999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636.78</v>
      </c>
      <c r="CZ24">
        <f>AF24</f>
        <v>636.78</v>
      </c>
      <c r="DA24">
        <f>AJ24</f>
        <v>1</v>
      </c>
      <c r="DB24">
        <f t="shared" si="1"/>
        <v>96.668999999999997</v>
      </c>
      <c r="DC24">
        <f t="shared" si="2"/>
        <v>130.7688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1</v>
      </c>
      <c r="DL24" t="s">
        <v>642</v>
      </c>
      <c r="DM24">
        <v>4</v>
      </c>
      <c r="DN24" t="s">
        <v>635</v>
      </c>
      <c r="DO24">
        <v>1</v>
      </c>
    </row>
    <row r="25" spans="1:119" x14ac:dyDescent="0.2">
      <c r="A25">
        <f>ROW(Source!A34)</f>
        <v>34</v>
      </c>
      <c r="B25">
        <v>91157964</v>
      </c>
      <c r="C25">
        <v>91161878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652</v>
      </c>
      <c r="J25" t="s">
        <v>3</v>
      </c>
      <c r="K25" t="s">
        <v>653</v>
      </c>
      <c r="L25">
        <v>1191</v>
      </c>
      <c r="N25">
        <v>1013</v>
      </c>
      <c r="O25" t="s">
        <v>635</v>
      </c>
      <c r="P25" t="s">
        <v>635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732.89</v>
      </c>
      <c r="AE25">
        <v>0</v>
      </c>
      <c r="AF25">
        <v>0</v>
      </c>
      <c r="AG25">
        <v>0</v>
      </c>
      <c r="AH25">
        <v>732.89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91161884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300.48489999999998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414.66916199999997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732.89</v>
      </c>
      <c r="CZ25">
        <f>AH25</f>
        <v>732.89</v>
      </c>
      <c r="DA25">
        <f>AL25</f>
        <v>1</v>
      </c>
      <c r="DB25">
        <f t="shared" si="1"/>
        <v>414.66239999999999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91157964</v>
      </c>
      <c r="C26">
        <v>91161878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636</v>
      </c>
      <c r="J26" t="s">
        <v>3</v>
      </c>
      <c r="K26" t="s">
        <v>637</v>
      </c>
      <c r="L26">
        <v>1191</v>
      </c>
      <c r="N26">
        <v>1013</v>
      </c>
      <c r="O26" t="s">
        <v>635</v>
      </c>
      <c r="P26" t="s">
        <v>635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91161885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91157964</v>
      </c>
      <c r="C27">
        <v>91161878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660</v>
      </c>
      <c r="J27" t="s">
        <v>661</v>
      </c>
      <c r="K27" t="s">
        <v>662</v>
      </c>
      <c r="L27">
        <v>1368</v>
      </c>
      <c r="N27">
        <v>1011</v>
      </c>
      <c r="O27" t="s">
        <v>641</v>
      </c>
      <c r="P27" t="s">
        <v>641</v>
      </c>
      <c r="Q27">
        <v>1</v>
      </c>
      <c r="W27">
        <v>0</v>
      </c>
      <c r="X27">
        <v>-1068589559</v>
      </c>
      <c r="Y27">
        <f t="shared" si="0"/>
        <v>0.30359999999999998</v>
      </c>
      <c r="AA27">
        <v>0</v>
      </c>
      <c r="AB27">
        <v>1582.31</v>
      </c>
      <c r="AC27">
        <v>1157.2</v>
      </c>
      <c r="AD27">
        <v>0</v>
      </c>
      <c r="AE27">
        <v>0</v>
      </c>
      <c r="AF27">
        <v>1582.31</v>
      </c>
      <c r="AG27">
        <v>1157.2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91161886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348.10820000000001</v>
      </c>
      <c r="BL27">
        <v>254.584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480.38931600000001</v>
      </c>
      <c r="BS27">
        <v>351.32592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1582.31</v>
      </c>
      <c r="CZ27">
        <f>AF27</f>
        <v>1582.31</v>
      </c>
      <c r="DA27">
        <f>AJ27</f>
        <v>1</v>
      </c>
      <c r="DB27">
        <f t="shared" si="1"/>
        <v>480.39179999999999</v>
      </c>
      <c r="DC27">
        <f t="shared" si="2"/>
        <v>351.32040000000001</v>
      </c>
      <c r="DD27" t="s">
        <v>3</v>
      </c>
      <c r="DE27" t="s">
        <v>3</v>
      </c>
      <c r="DF27">
        <f t="shared" si="3"/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663</v>
      </c>
      <c r="DM27">
        <v>6</v>
      </c>
      <c r="DN27" t="s">
        <v>635</v>
      </c>
      <c r="DO27">
        <v>1</v>
      </c>
    </row>
    <row r="28" spans="1:119" x14ac:dyDescent="0.2">
      <c r="A28">
        <f>ROW(Source!A34)</f>
        <v>34</v>
      </c>
      <c r="B28">
        <v>91157964</v>
      </c>
      <c r="C28">
        <v>91161878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654</v>
      </c>
      <c r="J28" t="s">
        <v>655</v>
      </c>
      <c r="K28" t="s">
        <v>656</v>
      </c>
      <c r="L28">
        <v>1368</v>
      </c>
      <c r="N28">
        <v>1011</v>
      </c>
      <c r="O28" t="s">
        <v>641</v>
      </c>
      <c r="P28" t="s">
        <v>641</v>
      </c>
      <c r="Q28">
        <v>1</v>
      </c>
      <c r="W28">
        <v>0</v>
      </c>
      <c r="X28">
        <v>831026566</v>
      </c>
      <c r="Y28">
        <f t="shared" si="0"/>
        <v>0.30359999999999998</v>
      </c>
      <c r="AA28">
        <v>0</v>
      </c>
      <c r="AB28">
        <v>14.35</v>
      </c>
      <c r="AC28">
        <v>0</v>
      </c>
      <c r="AD28">
        <v>0</v>
      </c>
      <c r="AE28">
        <v>0</v>
      </c>
      <c r="AF28">
        <v>14.35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91161887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3.157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4.3566599999999998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14.35</v>
      </c>
      <c r="CZ28">
        <f>AF28</f>
        <v>14.35</v>
      </c>
      <c r="DA28">
        <f>AJ28</f>
        <v>1</v>
      </c>
      <c r="DB28">
        <f t="shared" si="1"/>
        <v>4.3608000000000002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91157964</v>
      </c>
      <c r="C29">
        <v>91161878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657</v>
      </c>
      <c r="J29" t="s">
        <v>658</v>
      </c>
      <c r="K29" t="s">
        <v>659</v>
      </c>
      <c r="L29">
        <v>1368</v>
      </c>
      <c r="N29">
        <v>1011</v>
      </c>
      <c r="O29" t="s">
        <v>641</v>
      </c>
      <c r="P29" t="s">
        <v>641</v>
      </c>
      <c r="Q29">
        <v>1</v>
      </c>
      <c r="W29">
        <v>0</v>
      </c>
      <c r="X29">
        <v>-203367391</v>
      </c>
      <c r="Y29">
        <f t="shared" si="0"/>
        <v>0.30359999999999998</v>
      </c>
      <c r="AA29">
        <v>0</v>
      </c>
      <c r="AB29">
        <v>636.78</v>
      </c>
      <c r="AC29">
        <v>861.47</v>
      </c>
      <c r="AD29">
        <v>0</v>
      </c>
      <c r="AE29">
        <v>0</v>
      </c>
      <c r="AF29">
        <v>636.78</v>
      </c>
      <c r="AG29">
        <v>861.47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91161888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140.0916</v>
      </c>
      <c r="BL29">
        <v>189.52340000000001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193.32640799999999</v>
      </c>
      <c r="BS29">
        <v>261.54229199999997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636.78</v>
      </c>
      <c r="CZ29">
        <f>AF29</f>
        <v>636.78</v>
      </c>
      <c r="DA29">
        <f>AJ29</f>
        <v>1</v>
      </c>
      <c r="DB29">
        <f t="shared" si="1"/>
        <v>193.32419999999999</v>
      </c>
      <c r="DC29">
        <f t="shared" si="2"/>
        <v>261.5376</v>
      </c>
      <c r="DD29" t="s">
        <v>3</v>
      </c>
      <c r="DE29" t="s">
        <v>3</v>
      </c>
      <c r="DF29">
        <f t="shared" si="3"/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1</v>
      </c>
      <c r="DL29" t="s">
        <v>642</v>
      </c>
      <c r="DM29">
        <v>4</v>
      </c>
      <c r="DN29" t="s">
        <v>635</v>
      </c>
      <c r="DO29">
        <v>1</v>
      </c>
    </row>
    <row r="30" spans="1:119" x14ac:dyDescent="0.2">
      <c r="A30">
        <f>ROW(Source!A35)</f>
        <v>35</v>
      </c>
      <c r="B30">
        <v>91157899</v>
      </c>
      <c r="C30">
        <v>91161878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652</v>
      </c>
      <c r="J30" t="s">
        <v>3</v>
      </c>
      <c r="K30" t="s">
        <v>653</v>
      </c>
      <c r="L30">
        <v>1191</v>
      </c>
      <c r="N30">
        <v>1013</v>
      </c>
      <c r="O30" t="s">
        <v>635</v>
      </c>
      <c r="P30" t="s">
        <v>635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732.89</v>
      </c>
      <c r="AE30">
        <v>0</v>
      </c>
      <c r="AF30">
        <v>0</v>
      </c>
      <c r="AG30">
        <v>0</v>
      </c>
      <c r="AH30">
        <v>732.89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91161884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300.48489999999998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414.66916199999997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732.89</v>
      </c>
      <c r="CZ30">
        <f>AH30</f>
        <v>732.89</v>
      </c>
      <c r="DA30">
        <f>AL30</f>
        <v>1</v>
      </c>
      <c r="DB30">
        <f t="shared" si="1"/>
        <v>414.66239999999999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91157899</v>
      </c>
      <c r="C31">
        <v>91161878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636</v>
      </c>
      <c r="J31" t="s">
        <v>3</v>
      </c>
      <c r="K31" t="s">
        <v>637</v>
      </c>
      <c r="L31">
        <v>1191</v>
      </c>
      <c r="N31">
        <v>1013</v>
      </c>
      <c r="O31" t="s">
        <v>635</v>
      </c>
      <c r="P31" t="s">
        <v>635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91161885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91157899</v>
      </c>
      <c r="C32">
        <v>91161878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660</v>
      </c>
      <c r="J32" t="s">
        <v>661</v>
      </c>
      <c r="K32" t="s">
        <v>662</v>
      </c>
      <c r="L32">
        <v>1368</v>
      </c>
      <c r="N32">
        <v>1011</v>
      </c>
      <c r="O32" t="s">
        <v>641</v>
      </c>
      <c r="P32" t="s">
        <v>641</v>
      </c>
      <c r="Q32">
        <v>1</v>
      </c>
      <c r="W32">
        <v>0</v>
      </c>
      <c r="X32">
        <v>-1068589559</v>
      </c>
      <c r="Y32">
        <f t="shared" si="0"/>
        <v>0.30359999999999998</v>
      </c>
      <c r="AA32">
        <v>0</v>
      </c>
      <c r="AB32">
        <v>1582.31</v>
      </c>
      <c r="AC32">
        <v>1157.2</v>
      </c>
      <c r="AD32">
        <v>0</v>
      </c>
      <c r="AE32">
        <v>0</v>
      </c>
      <c r="AF32">
        <v>1582.31</v>
      </c>
      <c r="AG32">
        <v>1157.2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91161886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348.10820000000001</v>
      </c>
      <c r="BL32">
        <v>254.584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480.38931600000001</v>
      </c>
      <c r="BS32">
        <v>351.32592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1582.31</v>
      </c>
      <c r="CZ32">
        <f>AF32</f>
        <v>1582.31</v>
      </c>
      <c r="DA32">
        <f>AJ32</f>
        <v>1</v>
      </c>
      <c r="DB32">
        <f t="shared" si="1"/>
        <v>480.39179999999999</v>
      </c>
      <c r="DC32">
        <f t="shared" si="2"/>
        <v>351.32040000000001</v>
      </c>
      <c r="DD32" t="s">
        <v>3</v>
      </c>
      <c r="DE32" t="s">
        <v>3</v>
      </c>
      <c r="DF32">
        <f t="shared" si="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663</v>
      </c>
      <c r="DM32">
        <v>6</v>
      </c>
      <c r="DN32" t="s">
        <v>635</v>
      </c>
      <c r="DO32">
        <v>1</v>
      </c>
    </row>
    <row r="33" spans="1:119" x14ac:dyDescent="0.2">
      <c r="A33">
        <f>ROW(Source!A35)</f>
        <v>35</v>
      </c>
      <c r="B33">
        <v>91157899</v>
      </c>
      <c r="C33">
        <v>91161878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654</v>
      </c>
      <c r="J33" t="s">
        <v>655</v>
      </c>
      <c r="K33" t="s">
        <v>656</v>
      </c>
      <c r="L33">
        <v>1368</v>
      </c>
      <c r="N33">
        <v>1011</v>
      </c>
      <c r="O33" t="s">
        <v>641</v>
      </c>
      <c r="P33" t="s">
        <v>641</v>
      </c>
      <c r="Q33">
        <v>1</v>
      </c>
      <c r="W33">
        <v>0</v>
      </c>
      <c r="X33">
        <v>831026566</v>
      </c>
      <c r="Y33">
        <f t="shared" si="0"/>
        <v>0.30359999999999998</v>
      </c>
      <c r="AA33">
        <v>0</v>
      </c>
      <c r="AB33">
        <v>14.35</v>
      </c>
      <c r="AC33">
        <v>0</v>
      </c>
      <c r="AD33">
        <v>0</v>
      </c>
      <c r="AE33">
        <v>0</v>
      </c>
      <c r="AF33">
        <v>14.35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91161887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3.157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4.3566599999999998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14.35</v>
      </c>
      <c r="CZ33">
        <f>AF33</f>
        <v>14.35</v>
      </c>
      <c r="DA33">
        <f>AJ33</f>
        <v>1</v>
      </c>
      <c r="DB33">
        <f t="shared" si="1"/>
        <v>4.3608000000000002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91157899</v>
      </c>
      <c r="C34">
        <v>91161878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657</v>
      </c>
      <c r="J34" t="s">
        <v>658</v>
      </c>
      <c r="K34" t="s">
        <v>659</v>
      </c>
      <c r="L34">
        <v>1368</v>
      </c>
      <c r="N34">
        <v>1011</v>
      </c>
      <c r="O34" t="s">
        <v>641</v>
      </c>
      <c r="P34" t="s">
        <v>641</v>
      </c>
      <c r="Q34">
        <v>1</v>
      </c>
      <c r="W34">
        <v>0</v>
      </c>
      <c r="X34">
        <v>-203367391</v>
      </c>
      <c r="Y34">
        <f t="shared" si="0"/>
        <v>0.30359999999999998</v>
      </c>
      <c r="AA34">
        <v>0</v>
      </c>
      <c r="AB34">
        <v>636.78</v>
      </c>
      <c r="AC34">
        <v>861.47</v>
      </c>
      <c r="AD34">
        <v>0</v>
      </c>
      <c r="AE34">
        <v>0</v>
      </c>
      <c r="AF34">
        <v>636.78</v>
      </c>
      <c r="AG34">
        <v>861.47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91161888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140.0916</v>
      </c>
      <c r="BL34">
        <v>189.52340000000001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193.32640799999999</v>
      </c>
      <c r="BS34">
        <v>261.54229199999997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636.78</v>
      </c>
      <c r="CZ34">
        <f>AF34</f>
        <v>636.78</v>
      </c>
      <c r="DA34">
        <f>AJ34</f>
        <v>1</v>
      </c>
      <c r="DB34">
        <f t="shared" si="1"/>
        <v>193.32419999999999</v>
      </c>
      <c r="DC34">
        <f t="shared" si="2"/>
        <v>261.5376</v>
      </c>
      <c r="DD34" t="s">
        <v>3</v>
      </c>
      <c r="DE34" t="s">
        <v>3</v>
      </c>
      <c r="DF34">
        <f t="shared" si="3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1</v>
      </c>
      <c r="DL34" t="s">
        <v>642</v>
      </c>
      <c r="DM34">
        <v>4</v>
      </c>
      <c r="DN34" t="s">
        <v>635</v>
      </c>
      <c r="DO34">
        <v>1</v>
      </c>
    </row>
    <row r="35" spans="1:119" x14ac:dyDescent="0.2">
      <c r="A35">
        <f>ROW(Source!A36)</f>
        <v>36</v>
      </c>
      <c r="B35">
        <v>91157964</v>
      </c>
      <c r="C35">
        <v>91161889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646</v>
      </c>
      <c r="J35" t="s">
        <v>3</v>
      </c>
      <c r="K35" t="s">
        <v>647</v>
      </c>
      <c r="L35">
        <v>1191</v>
      </c>
      <c r="N35">
        <v>1013</v>
      </c>
      <c r="O35" t="s">
        <v>635</v>
      </c>
      <c r="P35" t="s">
        <v>635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813.26</v>
      </c>
      <c r="AE35">
        <v>0</v>
      </c>
      <c r="AF35">
        <v>0</v>
      </c>
      <c r="AG35">
        <v>0</v>
      </c>
      <c r="AH35">
        <v>813.26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91161894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658.74059999999997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909.06202800000005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813.26</v>
      </c>
      <c r="CZ35">
        <f>AH35</f>
        <v>813.26</v>
      </c>
      <c r="DA35">
        <f>AL35</f>
        <v>1</v>
      </c>
      <c r="DB35">
        <f t="shared" si="1"/>
        <v>909.06119999999999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91157964</v>
      </c>
      <c r="C36">
        <v>91161889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636</v>
      </c>
      <c r="J36" t="s">
        <v>3</v>
      </c>
      <c r="K36" t="s">
        <v>637</v>
      </c>
      <c r="L36">
        <v>1191</v>
      </c>
      <c r="N36">
        <v>1013</v>
      </c>
      <c r="O36" t="s">
        <v>635</v>
      </c>
      <c r="P36" t="s">
        <v>635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91161895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91157964</v>
      </c>
      <c r="C37">
        <v>91161889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648</v>
      </c>
      <c r="J37" t="s">
        <v>649</v>
      </c>
      <c r="K37" t="s">
        <v>650</v>
      </c>
      <c r="L37">
        <v>1368</v>
      </c>
      <c r="N37">
        <v>1011</v>
      </c>
      <c r="O37" t="s">
        <v>641</v>
      </c>
      <c r="P37" t="s">
        <v>641</v>
      </c>
      <c r="Q37">
        <v>1</v>
      </c>
      <c r="W37">
        <v>0</v>
      </c>
      <c r="X37">
        <v>309414549</v>
      </c>
      <c r="Y37">
        <f t="shared" si="0"/>
        <v>0.60719999999999996</v>
      </c>
      <c r="AA37">
        <v>0</v>
      </c>
      <c r="AB37">
        <v>2652.74</v>
      </c>
      <c r="AC37">
        <v>990.05</v>
      </c>
      <c r="AD37">
        <v>0</v>
      </c>
      <c r="AE37">
        <v>0</v>
      </c>
      <c r="AF37">
        <v>2088.77</v>
      </c>
      <c r="AG37">
        <v>990.05</v>
      </c>
      <c r="AH37">
        <v>0</v>
      </c>
      <c r="AI37">
        <v>1</v>
      </c>
      <c r="AJ37">
        <v>1.27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91161896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435.62200000000001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601.15836000000002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2652.74</v>
      </c>
      <c r="CZ37">
        <f>AF37</f>
        <v>2088.77</v>
      </c>
      <c r="DA37">
        <f>AJ37</f>
        <v>1.27</v>
      </c>
      <c r="DB37">
        <f t="shared" si="1"/>
        <v>1268.3027999999999</v>
      </c>
      <c r="DC37">
        <f t="shared" si="2"/>
        <v>601.15560000000005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651</v>
      </c>
      <c r="DM37">
        <v>5</v>
      </c>
      <c r="DN37" t="s">
        <v>635</v>
      </c>
      <c r="DO37">
        <v>1</v>
      </c>
    </row>
    <row r="38" spans="1:119" x14ac:dyDescent="0.2">
      <c r="A38">
        <f>ROW(Source!A36)</f>
        <v>36</v>
      </c>
      <c r="B38">
        <v>91157964</v>
      </c>
      <c r="C38">
        <v>91161889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643</v>
      </c>
      <c r="J38" t="s">
        <v>644</v>
      </c>
      <c r="K38" t="s">
        <v>645</v>
      </c>
      <c r="L38">
        <v>1368</v>
      </c>
      <c r="N38">
        <v>1011</v>
      </c>
      <c r="O38" t="s">
        <v>641</v>
      </c>
      <c r="P38" t="s">
        <v>641</v>
      </c>
      <c r="Q38">
        <v>1</v>
      </c>
      <c r="W38">
        <v>0</v>
      </c>
      <c r="X38">
        <v>-312038840</v>
      </c>
      <c r="Y38">
        <f t="shared" si="0"/>
        <v>5.5199999999999999E-2</v>
      </c>
      <c r="AA38">
        <v>0</v>
      </c>
      <c r="AB38">
        <v>543.33000000000004</v>
      </c>
      <c r="AC38">
        <v>861.47</v>
      </c>
      <c r="AD38">
        <v>0</v>
      </c>
      <c r="AE38">
        <v>0</v>
      </c>
      <c r="AF38">
        <v>543.33000000000004</v>
      </c>
      <c r="AG38">
        <v>861.47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91161897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21.7332</v>
      </c>
      <c r="BL38">
        <v>34.458799999999997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29.991816</v>
      </c>
      <c r="BS38">
        <v>47.553144000000003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543.33000000000004</v>
      </c>
      <c r="CZ38">
        <f>AF38</f>
        <v>543.33000000000004</v>
      </c>
      <c r="DA38">
        <f>AJ38</f>
        <v>1</v>
      </c>
      <c r="DB38">
        <f t="shared" si="1"/>
        <v>29.987400000000001</v>
      </c>
      <c r="DC38">
        <f t="shared" si="2"/>
        <v>47.5548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642</v>
      </c>
      <c r="DM38">
        <v>4</v>
      </c>
      <c r="DN38" t="s">
        <v>635</v>
      </c>
      <c r="DO38">
        <v>1</v>
      </c>
    </row>
    <row r="39" spans="1:119" x14ac:dyDescent="0.2">
      <c r="A39">
        <f>ROW(Source!A37)</f>
        <v>37</v>
      </c>
      <c r="B39">
        <v>91157899</v>
      </c>
      <c r="C39">
        <v>91161889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646</v>
      </c>
      <c r="J39" t="s">
        <v>3</v>
      </c>
      <c r="K39" t="s">
        <v>647</v>
      </c>
      <c r="L39">
        <v>1191</v>
      </c>
      <c r="N39">
        <v>1013</v>
      </c>
      <c r="O39" t="s">
        <v>635</v>
      </c>
      <c r="P39" t="s">
        <v>635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813.26</v>
      </c>
      <c r="AE39">
        <v>0</v>
      </c>
      <c r="AF39">
        <v>0</v>
      </c>
      <c r="AG39">
        <v>0</v>
      </c>
      <c r="AH39">
        <v>813.26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91161894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658.74059999999997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909.06202800000005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813.26</v>
      </c>
      <c r="CZ39">
        <f>AH39</f>
        <v>813.26</v>
      </c>
      <c r="DA39">
        <f>AL39</f>
        <v>1</v>
      </c>
      <c r="DB39">
        <f t="shared" si="1"/>
        <v>909.06119999999999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91157899</v>
      </c>
      <c r="C40">
        <v>91161889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636</v>
      </c>
      <c r="J40" t="s">
        <v>3</v>
      </c>
      <c r="K40" t="s">
        <v>637</v>
      </c>
      <c r="L40">
        <v>1191</v>
      </c>
      <c r="N40">
        <v>1013</v>
      </c>
      <c r="O40" t="s">
        <v>635</v>
      </c>
      <c r="P40" t="s">
        <v>635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91161895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91157899</v>
      </c>
      <c r="C41">
        <v>91161889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648</v>
      </c>
      <c r="J41" t="s">
        <v>649</v>
      </c>
      <c r="K41" t="s">
        <v>650</v>
      </c>
      <c r="L41">
        <v>1368</v>
      </c>
      <c r="N41">
        <v>1011</v>
      </c>
      <c r="O41" t="s">
        <v>641</v>
      </c>
      <c r="P41" t="s">
        <v>641</v>
      </c>
      <c r="Q41">
        <v>1</v>
      </c>
      <c r="W41">
        <v>0</v>
      </c>
      <c r="X41">
        <v>309414549</v>
      </c>
      <c r="Y41">
        <f t="shared" si="0"/>
        <v>0.60719999999999996</v>
      </c>
      <c r="AA41">
        <v>0</v>
      </c>
      <c r="AB41">
        <v>2652.74</v>
      </c>
      <c r="AC41">
        <v>990.05</v>
      </c>
      <c r="AD41">
        <v>0</v>
      </c>
      <c r="AE41">
        <v>0</v>
      </c>
      <c r="AF41">
        <v>2088.77</v>
      </c>
      <c r="AG41">
        <v>990.05</v>
      </c>
      <c r="AH41">
        <v>0</v>
      </c>
      <c r="AI41">
        <v>1</v>
      </c>
      <c r="AJ41">
        <v>1.27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91161896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435.62200000000001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601.15836000000002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2652.74</v>
      </c>
      <c r="CZ41">
        <f>AF41</f>
        <v>2088.77</v>
      </c>
      <c r="DA41">
        <f>AJ41</f>
        <v>1.27</v>
      </c>
      <c r="DB41">
        <f t="shared" si="1"/>
        <v>1268.3027999999999</v>
      </c>
      <c r="DC41">
        <f t="shared" si="2"/>
        <v>601.15560000000005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651</v>
      </c>
      <c r="DM41">
        <v>5</v>
      </c>
      <c r="DN41" t="s">
        <v>635</v>
      </c>
      <c r="DO41">
        <v>1</v>
      </c>
    </row>
    <row r="42" spans="1:119" x14ac:dyDescent="0.2">
      <c r="A42">
        <f>ROW(Source!A37)</f>
        <v>37</v>
      </c>
      <c r="B42">
        <v>91157899</v>
      </c>
      <c r="C42">
        <v>91161889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643</v>
      </c>
      <c r="J42" t="s">
        <v>644</v>
      </c>
      <c r="K42" t="s">
        <v>645</v>
      </c>
      <c r="L42">
        <v>1368</v>
      </c>
      <c r="N42">
        <v>1011</v>
      </c>
      <c r="O42" t="s">
        <v>641</v>
      </c>
      <c r="P42" t="s">
        <v>641</v>
      </c>
      <c r="Q42">
        <v>1</v>
      </c>
      <c r="W42">
        <v>0</v>
      </c>
      <c r="X42">
        <v>-312038840</v>
      </c>
      <c r="Y42">
        <f t="shared" si="0"/>
        <v>5.5199999999999999E-2</v>
      </c>
      <c r="AA42">
        <v>0</v>
      </c>
      <c r="AB42">
        <v>543.33000000000004</v>
      </c>
      <c r="AC42">
        <v>861.47</v>
      </c>
      <c r="AD42">
        <v>0</v>
      </c>
      <c r="AE42">
        <v>0</v>
      </c>
      <c r="AF42">
        <v>543.33000000000004</v>
      </c>
      <c r="AG42">
        <v>861.47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91161897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21.7332</v>
      </c>
      <c r="BL42">
        <v>34.458799999999997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29.991816</v>
      </c>
      <c r="BS42">
        <v>47.553144000000003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543.33000000000004</v>
      </c>
      <c r="CZ42">
        <f>AF42</f>
        <v>543.33000000000004</v>
      </c>
      <c r="DA42">
        <f>AJ42</f>
        <v>1</v>
      </c>
      <c r="DB42">
        <f t="shared" si="1"/>
        <v>29.987400000000001</v>
      </c>
      <c r="DC42">
        <f t="shared" si="2"/>
        <v>47.5548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642</v>
      </c>
      <c r="DM42">
        <v>4</v>
      </c>
      <c r="DN42" t="s">
        <v>635</v>
      </c>
      <c r="DO42">
        <v>1</v>
      </c>
    </row>
    <row r="43" spans="1:119" x14ac:dyDescent="0.2">
      <c r="A43">
        <f>ROW(Source!A38)</f>
        <v>38</v>
      </c>
      <c r="B43">
        <v>91157964</v>
      </c>
      <c r="C43">
        <v>91161898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646</v>
      </c>
      <c r="J43" t="s">
        <v>3</v>
      </c>
      <c r="K43" t="s">
        <v>647</v>
      </c>
      <c r="L43">
        <v>1191</v>
      </c>
      <c r="N43">
        <v>1013</v>
      </c>
      <c r="O43" t="s">
        <v>635</v>
      </c>
      <c r="P43" t="s">
        <v>635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813.26</v>
      </c>
      <c r="AE43">
        <v>0</v>
      </c>
      <c r="AF43">
        <v>0</v>
      </c>
      <c r="AG43">
        <v>0</v>
      </c>
      <c r="AH43">
        <v>813.26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91161904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1423.2049999999999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1964.0228999999999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813.26</v>
      </c>
      <c r="CZ43">
        <f>AH43</f>
        <v>813.26</v>
      </c>
      <c r="DA43">
        <f>AL43</f>
        <v>1</v>
      </c>
      <c r="DB43">
        <f t="shared" si="1"/>
        <v>1964.0298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91157964</v>
      </c>
      <c r="C44">
        <v>91161898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636</v>
      </c>
      <c r="J44" t="s">
        <v>3</v>
      </c>
      <c r="K44" t="s">
        <v>637</v>
      </c>
      <c r="L44">
        <v>1191</v>
      </c>
      <c r="N44">
        <v>1013</v>
      </c>
      <c r="O44" t="s">
        <v>635</v>
      </c>
      <c r="P44" t="s">
        <v>635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91161905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91157964</v>
      </c>
      <c r="C45">
        <v>91161898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648</v>
      </c>
      <c r="J45" t="s">
        <v>649</v>
      </c>
      <c r="K45" t="s">
        <v>650</v>
      </c>
      <c r="L45">
        <v>1368</v>
      </c>
      <c r="N45">
        <v>1011</v>
      </c>
      <c r="O45" t="s">
        <v>641</v>
      </c>
      <c r="P45" t="s">
        <v>641</v>
      </c>
      <c r="Q45">
        <v>1</v>
      </c>
      <c r="W45">
        <v>0</v>
      </c>
      <c r="X45">
        <v>309414549</v>
      </c>
      <c r="Y45">
        <f t="shared" si="0"/>
        <v>1.3248</v>
      </c>
      <c r="AA45">
        <v>0</v>
      </c>
      <c r="AB45">
        <v>2652.74</v>
      </c>
      <c r="AC45">
        <v>990.05</v>
      </c>
      <c r="AD45">
        <v>0</v>
      </c>
      <c r="AE45">
        <v>0</v>
      </c>
      <c r="AF45">
        <v>2088.77</v>
      </c>
      <c r="AG45">
        <v>990.05</v>
      </c>
      <c r="AH45">
        <v>0</v>
      </c>
      <c r="AI45">
        <v>1</v>
      </c>
      <c r="AJ45">
        <v>1.27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91161906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950.44799999999998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1311.61824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2652.74</v>
      </c>
      <c r="CZ45">
        <f>AF45</f>
        <v>2088.77</v>
      </c>
      <c r="DA45">
        <f>AJ45</f>
        <v>1.27</v>
      </c>
      <c r="DB45">
        <f t="shared" si="1"/>
        <v>2767.2035999999998</v>
      </c>
      <c r="DC45">
        <f t="shared" si="2"/>
        <v>1311.6210000000001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651</v>
      </c>
      <c r="DM45">
        <v>5</v>
      </c>
      <c r="DN45" t="s">
        <v>635</v>
      </c>
      <c r="DO45">
        <v>1</v>
      </c>
    </row>
    <row r="46" spans="1:119" x14ac:dyDescent="0.2">
      <c r="A46">
        <f>ROW(Source!A38)</f>
        <v>38</v>
      </c>
      <c r="B46">
        <v>91157964</v>
      </c>
      <c r="C46">
        <v>91161898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638</v>
      </c>
      <c r="J46" t="s">
        <v>639</v>
      </c>
      <c r="K46" t="s">
        <v>640</v>
      </c>
      <c r="L46">
        <v>1368</v>
      </c>
      <c r="N46">
        <v>1011</v>
      </c>
      <c r="O46" t="s">
        <v>641</v>
      </c>
      <c r="P46" t="s">
        <v>641</v>
      </c>
      <c r="Q46">
        <v>1</v>
      </c>
      <c r="W46">
        <v>0</v>
      </c>
      <c r="X46">
        <v>-327270445</v>
      </c>
      <c r="Y46">
        <f t="shared" si="0"/>
        <v>1.1592</v>
      </c>
      <c r="AA46">
        <v>0</v>
      </c>
      <c r="AB46">
        <v>499.29</v>
      </c>
      <c r="AC46">
        <v>861.47</v>
      </c>
      <c r="AD46">
        <v>0</v>
      </c>
      <c r="AE46">
        <v>0</v>
      </c>
      <c r="AF46">
        <v>346.73</v>
      </c>
      <c r="AG46">
        <v>861.47</v>
      </c>
      <c r="AH46">
        <v>0</v>
      </c>
      <c r="AI46">
        <v>1</v>
      </c>
      <c r="AJ46">
        <v>1.44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91161907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723.63480000000004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998.61602400000004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499.29</v>
      </c>
      <c r="CZ46">
        <f>AF46</f>
        <v>346.73</v>
      </c>
      <c r="DA46">
        <f>AJ46</f>
        <v>1.44</v>
      </c>
      <c r="DB46">
        <f t="shared" si="1"/>
        <v>401.92500000000001</v>
      </c>
      <c r="DC46">
        <f t="shared" si="2"/>
        <v>998.60940000000005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642</v>
      </c>
      <c r="DM46">
        <v>4</v>
      </c>
      <c r="DN46" t="s">
        <v>635</v>
      </c>
      <c r="DO46">
        <v>1</v>
      </c>
    </row>
    <row r="47" spans="1:119" x14ac:dyDescent="0.2">
      <c r="A47">
        <f>ROW(Source!A38)</f>
        <v>38</v>
      </c>
      <c r="B47">
        <v>91157964</v>
      </c>
      <c r="C47">
        <v>91161898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643</v>
      </c>
      <c r="J47" t="s">
        <v>644</v>
      </c>
      <c r="K47" t="s">
        <v>645</v>
      </c>
      <c r="L47">
        <v>1368</v>
      </c>
      <c r="N47">
        <v>1011</v>
      </c>
      <c r="O47" t="s">
        <v>641</v>
      </c>
      <c r="P47" t="s">
        <v>641</v>
      </c>
      <c r="Q47">
        <v>1</v>
      </c>
      <c r="W47">
        <v>0</v>
      </c>
      <c r="X47">
        <v>-312038840</v>
      </c>
      <c r="Y47">
        <f t="shared" si="0"/>
        <v>0.1242</v>
      </c>
      <c r="AA47">
        <v>0</v>
      </c>
      <c r="AB47">
        <v>543.33000000000004</v>
      </c>
      <c r="AC47">
        <v>861.47</v>
      </c>
      <c r="AD47">
        <v>0</v>
      </c>
      <c r="AE47">
        <v>0</v>
      </c>
      <c r="AF47">
        <v>543.33000000000004</v>
      </c>
      <c r="AG47">
        <v>861.47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91161908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48.899700000000003</v>
      </c>
      <c r="BL47">
        <v>77.532300000000006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67.481585999999993</v>
      </c>
      <c r="BS47">
        <v>106.994574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543.33000000000004</v>
      </c>
      <c r="CZ47">
        <f>AF47</f>
        <v>543.33000000000004</v>
      </c>
      <c r="DA47">
        <f>AJ47</f>
        <v>1</v>
      </c>
      <c r="DB47">
        <f t="shared" si="1"/>
        <v>67.481999999999999</v>
      </c>
      <c r="DC47">
        <f t="shared" si="2"/>
        <v>106.9914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642</v>
      </c>
      <c r="DM47">
        <v>4</v>
      </c>
      <c r="DN47" t="s">
        <v>635</v>
      </c>
      <c r="DO47">
        <v>1</v>
      </c>
    </row>
    <row r="48" spans="1:119" x14ac:dyDescent="0.2">
      <c r="A48">
        <f>ROW(Source!A39)</f>
        <v>39</v>
      </c>
      <c r="B48">
        <v>91157899</v>
      </c>
      <c r="C48">
        <v>91161898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646</v>
      </c>
      <c r="J48" t="s">
        <v>3</v>
      </c>
      <c r="K48" t="s">
        <v>647</v>
      </c>
      <c r="L48">
        <v>1191</v>
      </c>
      <c r="N48">
        <v>1013</v>
      </c>
      <c r="O48" t="s">
        <v>635</v>
      </c>
      <c r="P48" t="s">
        <v>635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813.26</v>
      </c>
      <c r="AE48">
        <v>0</v>
      </c>
      <c r="AF48">
        <v>0</v>
      </c>
      <c r="AG48">
        <v>0</v>
      </c>
      <c r="AH48">
        <v>813.26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91161904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1423.2049999999999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1964.0228999999999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813.26</v>
      </c>
      <c r="CZ48">
        <f>AH48</f>
        <v>813.26</v>
      </c>
      <c r="DA48">
        <f>AL48</f>
        <v>1</v>
      </c>
      <c r="DB48">
        <f t="shared" si="1"/>
        <v>1964.0298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91157899</v>
      </c>
      <c r="C49">
        <v>91161898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636</v>
      </c>
      <c r="J49" t="s">
        <v>3</v>
      </c>
      <c r="K49" t="s">
        <v>637</v>
      </c>
      <c r="L49">
        <v>1191</v>
      </c>
      <c r="N49">
        <v>1013</v>
      </c>
      <c r="O49" t="s">
        <v>635</v>
      </c>
      <c r="P49" t="s">
        <v>635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91161905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91157899</v>
      </c>
      <c r="C50">
        <v>91161898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648</v>
      </c>
      <c r="J50" t="s">
        <v>649</v>
      </c>
      <c r="K50" t="s">
        <v>650</v>
      </c>
      <c r="L50">
        <v>1368</v>
      </c>
      <c r="N50">
        <v>1011</v>
      </c>
      <c r="O50" t="s">
        <v>641</v>
      </c>
      <c r="P50" t="s">
        <v>641</v>
      </c>
      <c r="Q50">
        <v>1</v>
      </c>
      <c r="W50">
        <v>0</v>
      </c>
      <c r="X50">
        <v>309414549</v>
      </c>
      <c r="Y50">
        <f t="shared" si="0"/>
        <v>1.3248</v>
      </c>
      <c r="AA50">
        <v>0</v>
      </c>
      <c r="AB50">
        <v>2652.74</v>
      </c>
      <c r="AC50">
        <v>990.05</v>
      </c>
      <c r="AD50">
        <v>0</v>
      </c>
      <c r="AE50">
        <v>0</v>
      </c>
      <c r="AF50">
        <v>2088.77</v>
      </c>
      <c r="AG50">
        <v>990.05</v>
      </c>
      <c r="AH50">
        <v>0</v>
      </c>
      <c r="AI50">
        <v>1</v>
      </c>
      <c r="AJ50">
        <v>1.27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91161906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950.44799999999998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1311.61824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2652.74</v>
      </c>
      <c r="CZ50">
        <f>AF50</f>
        <v>2088.77</v>
      </c>
      <c r="DA50">
        <f>AJ50</f>
        <v>1.27</v>
      </c>
      <c r="DB50">
        <f t="shared" si="1"/>
        <v>2767.2035999999998</v>
      </c>
      <c r="DC50">
        <f t="shared" si="2"/>
        <v>1311.6210000000001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651</v>
      </c>
      <c r="DM50">
        <v>5</v>
      </c>
      <c r="DN50" t="s">
        <v>635</v>
      </c>
      <c r="DO50">
        <v>1</v>
      </c>
    </row>
    <row r="51" spans="1:119" x14ac:dyDescent="0.2">
      <c r="A51">
        <f>ROW(Source!A39)</f>
        <v>39</v>
      </c>
      <c r="B51">
        <v>91157899</v>
      </c>
      <c r="C51">
        <v>91161898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638</v>
      </c>
      <c r="J51" t="s">
        <v>639</v>
      </c>
      <c r="K51" t="s">
        <v>640</v>
      </c>
      <c r="L51">
        <v>1368</v>
      </c>
      <c r="N51">
        <v>1011</v>
      </c>
      <c r="O51" t="s">
        <v>641</v>
      </c>
      <c r="P51" t="s">
        <v>641</v>
      </c>
      <c r="Q51">
        <v>1</v>
      </c>
      <c r="W51">
        <v>0</v>
      </c>
      <c r="X51">
        <v>-327270445</v>
      </c>
      <c r="Y51">
        <f t="shared" si="0"/>
        <v>1.1592</v>
      </c>
      <c r="AA51">
        <v>0</v>
      </c>
      <c r="AB51">
        <v>499.29</v>
      </c>
      <c r="AC51">
        <v>861.47</v>
      </c>
      <c r="AD51">
        <v>0</v>
      </c>
      <c r="AE51">
        <v>0</v>
      </c>
      <c r="AF51">
        <v>346.73</v>
      </c>
      <c r="AG51">
        <v>861.47</v>
      </c>
      <c r="AH51">
        <v>0</v>
      </c>
      <c r="AI51">
        <v>1</v>
      </c>
      <c r="AJ51">
        <v>1.44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91161907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723.63480000000004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998.61602400000004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499.29</v>
      </c>
      <c r="CZ51">
        <f>AF51</f>
        <v>346.73</v>
      </c>
      <c r="DA51">
        <f>AJ51</f>
        <v>1.44</v>
      </c>
      <c r="DB51">
        <f t="shared" si="1"/>
        <v>401.92500000000001</v>
      </c>
      <c r="DC51">
        <f t="shared" si="2"/>
        <v>998.60940000000005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642</v>
      </c>
      <c r="DM51">
        <v>4</v>
      </c>
      <c r="DN51" t="s">
        <v>635</v>
      </c>
      <c r="DO51">
        <v>1</v>
      </c>
    </row>
    <row r="52" spans="1:119" x14ac:dyDescent="0.2">
      <c r="A52">
        <f>ROW(Source!A39)</f>
        <v>39</v>
      </c>
      <c r="B52">
        <v>91157899</v>
      </c>
      <c r="C52">
        <v>91161898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643</v>
      </c>
      <c r="J52" t="s">
        <v>644</v>
      </c>
      <c r="K52" t="s">
        <v>645</v>
      </c>
      <c r="L52">
        <v>1368</v>
      </c>
      <c r="N52">
        <v>1011</v>
      </c>
      <c r="O52" t="s">
        <v>641</v>
      </c>
      <c r="P52" t="s">
        <v>641</v>
      </c>
      <c r="Q52">
        <v>1</v>
      </c>
      <c r="W52">
        <v>0</v>
      </c>
      <c r="X52">
        <v>-312038840</v>
      </c>
      <c r="Y52">
        <f t="shared" si="0"/>
        <v>0.1242</v>
      </c>
      <c r="AA52">
        <v>0</v>
      </c>
      <c r="AB52">
        <v>543.33000000000004</v>
      </c>
      <c r="AC52">
        <v>861.47</v>
      </c>
      <c r="AD52">
        <v>0</v>
      </c>
      <c r="AE52">
        <v>0</v>
      </c>
      <c r="AF52">
        <v>543.33000000000004</v>
      </c>
      <c r="AG52">
        <v>861.47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91161908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48.899700000000003</v>
      </c>
      <c r="BL52">
        <v>77.532300000000006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67.481585999999993</v>
      </c>
      <c r="BS52">
        <v>106.994574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543.33000000000004</v>
      </c>
      <c r="CZ52">
        <f>AF52</f>
        <v>543.33000000000004</v>
      </c>
      <c r="DA52">
        <f>AJ52</f>
        <v>1</v>
      </c>
      <c r="DB52">
        <f t="shared" si="1"/>
        <v>67.481999999999999</v>
      </c>
      <c r="DC52">
        <f t="shared" si="2"/>
        <v>106.9914</v>
      </c>
      <c r="DD52" t="s">
        <v>3</v>
      </c>
      <c r="DE52" t="s">
        <v>3</v>
      </c>
      <c r="DF52">
        <f t="shared" si="3"/>
        <v>0</v>
      </c>
      <c r="DG52">
        <f t="shared" ref="DG52:DG80" si="7"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642</v>
      </c>
      <c r="DM52">
        <v>4</v>
      </c>
      <c r="DN52" t="s">
        <v>635</v>
      </c>
      <c r="DO52">
        <v>1</v>
      </c>
    </row>
    <row r="53" spans="1:119" x14ac:dyDescent="0.2">
      <c r="A53">
        <f>ROW(Source!A40)</f>
        <v>40</v>
      </c>
      <c r="B53">
        <v>91157964</v>
      </c>
      <c r="C53">
        <v>91161909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652</v>
      </c>
      <c r="J53" t="s">
        <v>3</v>
      </c>
      <c r="K53" t="s">
        <v>653</v>
      </c>
      <c r="L53">
        <v>1191</v>
      </c>
      <c r="N53">
        <v>1013</v>
      </c>
      <c r="O53" t="s">
        <v>635</v>
      </c>
      <c r="P53" t="s">
        <v>635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732.89</v>
      </c>
      <c r="AE53">
        <v>0</v>
      </c>
      <c r="AF53">
        <v>0</v>
      </c>
      <c r="AG53">
        <v>0</v>
      </c>
      <c r="AH53">
        <v>732.89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91161915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322.47160000000002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445.010808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732.89</v>
      </c>
      <c r="CZ53">
        <f>AH53</f>
        <v>732.89</v>
      </c>
      <c r="DA53">
        <f>AL53</f>
        <v>1</v>
      </c>
      <c r="DB53">
        <f t="shared" si="1"/>
        <v>445.0086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 t="shared" si="7"/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91157964</v>
      </c>
      <c r="C54">
        <v>91161909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636</v>
      </c>
      <c r="J54" t="s">
        <v>3</v>
      </c>
      <c r="K54" t="s">
        <v>637</v>
      </c>
      <c r="L54">
        <v>1191</v>
      </c>
      <c r="N54">
        <v>1013</v>
      </c>
      <c r="O54" t="s">
        <v>635</v>
      </c>
      <c r="P54" t="s">
        <v>635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91161916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 t="shared" si="7"/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91157964</v>
      </c>
      <c r="C55">
        <v>91161909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660</v>
      </c>
      <c r="J55" t="s">
        <v>661</v>
      </c>
      <c r="K55" t="s">
        <v>662</v>
      </c>
      <c r="L55">
        <v>1368</v>
      </c>
      <c r="N55">
        <v>1011</v>
      </c>
      <c r="O55" t="s">
        <v>641</v>
      </c>
      <c r="P55" t="s">
        <v>641</v>
      </c>
      <c r="Q55">
        <v>1</v>
      </c>
      <c r="W55">
        <v>0</v>
      </c>
      <c r="X55">
        <v>-1068589559</v>
      </c>
      <c r="Y55">
        <f t="shared" si="0"/>
        <v>0.33119999999999999</v>
      </c>
      <c r="AA55">
        <v>0</v>
      </c>
      <c r="AB55">
        <v>1582.31</v>
      </c>
      <c r="AC55">
        <v>1157.2</v>
      </c>
      <c r="AD55">
        <v>0</v>
      </c>
      <c r="AE55">
        <v>0</v>
      </c>
      <c r="AF55">
        <v>1582.31</v>
      </c>
      <c r="AG55">
        <v>1157.2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91161917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379.75439999999998</v>
      </c>
      <c r="BL55">
        <v>277.72800000000001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524.06107199999997</v>
      </c>
      <c r="BS55">
        <v>383.26463999999999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1582.31</v>
      </c>
      <c r="CZ55">
        <f>AF55</f>
        <v>1582.31</v>
      </c>
      <c r="DA55">
        <f>AJ55</f>
        <v>1</v>
      </c>
      <c r="DB55">
        <f t="shared" si="1"/>
        <v>524.05499999999995</v>
      </c>
      <c r="DC55">
        <f t="shared" si="2"/>
        <v>383.26740000000001</v>
      </c>
      <c r="DD55" t="s">
        <v>3</v>
      </c>
      <c r="DE55" t="s">
        <v>3</v>
      </c>
      <c r="DF55">
        <f t="shared" si="3"/>
        <v>0</v>
      </c>
      <c r="DG55">
        <f t="shared" si="7"/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663</v>
      </c>
      <c r="DM55">
        <v>6</v>
      </c>
      <c r="DN55" t="s">
        <v>635</v>
      </c>
      <c r="DO55">
        <v>1</v>
      </c>
    </row>
    <row r="56" spans="1:119" x14ac:dyDescent="0.2">
      <c r="A56">
        <f>ROW(Source!A40)</f>
        <v>40</v>
      </c>
      <c r="B56">
        <v>91157964</v>
      </c>
      <c r="C56">
        <v>91161909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654</v>
      </c>
      <c r="J56" t="s">
        <v>655</v>
      </c>
      <c r="K56" t="s">
        <v>656</v>
      </c>
      <c r="L56">
        <v>1368</v>
      </c>
      <c r="N56">
        <v>1011</v>
      </c>
      <c r="O56" t="s">
        <v>641</v>
      </c>
      <c r="P56" t="s">
        <v>641</v>
      </c>
      <c r="Q56">
        <v>1</v>
      </c>
      <c r="W56">
        <v>0</v>
      </c>
      <c r="X56">
        <v>831026566</v>
      </c>
      <c r="Y56">
        <f t="shared" si="0"/>
        <v>0.33119999999999999</v>
      </c>
      <c r="AA56">
        <v>0</v>
      </c>
      <c r="AB56">
        <v>14.35</v>
      </c>
      <c r="AC56">
        <v>0</v>
      </c>
      <c r="AD56">
        <v>0</v>
      </c>
      <c r="AE56">
        <v>0</v>
      </c>
      <c r="AF56">
        <v>14.35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91161918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3.444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4.7527200000000001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14.35</v>
      </c>
      <c r="CZ56">
        <f>AF56</f>
        <v>14.35</v>
      </c>
      <c r="DA56">
        <f>AJ56</f>
        <v>1</v>
      </c>
      <c r="DB56">
        <f t="shared" si="1"/>
        <v>4.7472000000000003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 t="shared" si="7"/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91157964</v>
      </c>
      <c r="C57">
        <v>91161909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657</v>
      </c>
      <c r="J57" t="s">
        <v>658</v>
      </c>
      <c r="K57" t="s">
        <v>659</v>
      </c>
      <c r="L57">
        <v>1368</v>
      </c>
      <c r="N57">
        <v>1011</v>
      </c>
      <c r="O57" t="s">
        <v>641</v>
      </c>
      <c r="P57" t="s">
        <v>641</v>
      </c>
      <c r="Q57">
        <v>1</v>
      </c>
      <c r="W57">
        <v>0</v>
      </c>
      <c r="X57">
        <v>-203367391</v>
      </c>
      <c r="Y57">
        <f t="shared" si="0"/>
        <v>0.33119999999999999</v>
      </c>
      <c r="AA57">
        <v>0</v>
      </c>
      <c r="AB57">
        <v>636.78</v>
      </c>
      <c r="AC57">
        <v>861.47</v>
      </c>
      <c r="AD57">
        <v>0</v>
      </c>
      <c r="AE57">
        <v>0</v>
      </c>
      <c r="AF57">
        <v>636.78</v>
      </c>
      <c r="AG57">
        <v>861.47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91161919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152.8272</v>
      </c>
      <c r="BL57">
        <v>206.75280000000001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210.90153599999999</v>
      </c>
      <c r="BS57">
        <v>285.31886400000002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636.78</v>
      </c>
      <c r="CZ57">
        <f>AF57</f>
        <v>636.78</v>
      </c>
      <c r="DA57">
        <f>AJ57</f>
        <v>1</v>
      </c>
      <c r="DB57">
        <f t="shared" si="1"/>
        <v>210.90539999999999</v>
      </c>
      <c r="DC57">
        <f t="shared" si="2"/>
        <v>285.315</v>
      </c>
      <c r="DD57" t="s">
        <v>3</v>
      </c>
      <c r="DE57" t="s">
        <v>3</v>
      </c>
      <c r="DF57">
        <f t="shared" si="3"/>
        <v>0</v>
      </c>
      <c r="DG57">
        <f t="shared" si="7"/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1</v>
      </c>
      <c r="DL57" t="s">
        <v>642</v>
      </c>
      <c r="DM57">
        <v>4</v>
      </c>
      <c r="DN57" t="s">
        <v>635</v>
      </c>
      <c r="DO57">
        <v>1</v>
      </c>
    </row>
    <row r="58" spans="1:119" x14ac:dyDescent="0.2">
      <c r="A58">
        <f>ROW(Source!A41)</f>
        <v>41</v>
      </c>
      <c r="B58">
        <v>91157899</v>
      </c>
      <c r="C58">
        <v>91161909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652</v>
      </c>
      <c r="J58" t="s">
        <v>3</v>
      </c>
      <c r="K58" t="s">
        <v>653</v>
      </c>
      <c r="L58">
        <v>1191</v>
      </c>
      <c r="N58">
        <v>1013</v>
      </c>
      <c r="O58" t="s">
        <v>635</v>
      </c>
      <c r="P58" t="s">
        <v>635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732.89</v>
      </c>
      <c r="AE58">
        <v>0</v>
      </c>
      <c r="AF58">
        <v>0</v>
      </c>
      <c r="AG58">
        <v>0</v>
      </c>
      <c r="AH58">
        <v>732.89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91161915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322.47160000000002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445.010808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732.89</v>
      </c>
      <c r="CZ58">
        <f>AH58</f>
        <v>732.89</v>
      </c>
      <c r="DA58">
        <f>AL58</f>
        <v>1</v>
      </c>
      <c r="DB58">
        <f t="shared" si="1"/>
        <v>445.0086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 t="shared" si="7"/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91157899</v>
      </c>
      <c r="C59">
        <v>91161909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636</v>
      </c>
      <c r="J59" t="s">
        <v>3</v>
      </c>
      <c r="K59" t="s">
        <v>637</v>
      </c>
      <c r="L59">
        <v>1191</v>
      </c>
      <c r="N59">
        <v>1013</v>
      </c>
      <c r="O59" t="s">
        <v>635</v>
      </c>
      <c r="P59" t="s">
        <v>635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91161916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 t="shared" si="7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91157899</v>
      </c>
      <c r="C60">
        <v>91161909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660</v>
      </c>
      <c r="J60" t="s">
        <v>661</v>
      </c>
      <c r="K60" t="s">
        <v>662</v>
      </c>
      <c r="L60">
        <v>1368</v>
      </c>
      <c r="N60">
        <v>1011</v>
      </c>
      <c r="O60" t="s">
        <v>641</v>
      </c>
      <c r="P60" t="s">
        <v>641</v>
      </c>
      <c r="Q60">
        <v>1</v>
      </c>
      <c r="W60">
        <v>0</v>
      </c>
      <c r="X60">
        <v>-1068589559</v>
      </c>
      <c r="Y60">
        <f t="shared" si="0"/>
        <v>0.33119999999999999</v>
      </c>
      <c r="AA60">
        <v>0</v>
      </c>
      <c r="AB60">
        <v>1582.31</v>
      </c>
      <c r="AC60">
        <v>1157.2</v>
      </c>
      <c r="AD60">
        <v>0</v>
      </c>
      <c r="AE60">
        <v>0</v>
      </c>
      <c r="AF60">
        <v>1582.31</v>
      </c>
      <c r="AG60">
        <v>1157.2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91161917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379.75439999999998</v>
      </c>
      <c r="BL60">
        <v>277.72800000000001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524.06107199999997</v>
      </c>
      <c r="BS60">
        <v>383.26463999999999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1582.31</v>
      </c>
      <c r="CZ60">
        <f>AF60</f>
        <v>1582.31</v>
      </c>
      <c r="DA60">
        <f>AJ60</f>
        <v>1</v>
      </c>
      <c r="DB60">
        <f t="shared" si="1"/>
        <v>524.05499999999995</v>
      </c>
      <c r="DC60">
        <f t="shared" si="2"/>
        <v>383.26740000000001</v>
      </c>
      <c r="DD60" t="s">
        <v>3</v>
      </c>
      <c r="DE60" t="s">
        <v>3</v>
      </c>
      <c r="DF60">
        <f t="shared" si="3"/>
        <v>0</v>
      </c>
      <c r="DG60">
        <f t="shared" si="7"/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663</v>
      </c>
      <c r="DM60">
        <v>6</v>
      </c>
      <c r="DN60" t="s">
        <v>635</v>
      </c>
      <c r="DO60">
        <v>1</v>
      </c>
    </row>
    <row r="61" spans="1:119" x14ac:dyDescent="0.2">
      <c r="A61">
        <f>ROW(Source!A41)</f>
        <v>41</v>
      </c>
      <c r="B61">
        <v>91157899</v>
      </c>
      <c r="C61">
        <v>91161909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654</v>
      </c>
      <c r="J61" t="s">
        <v>655</v>
      </c>
      <c r="K61" t="s">
        <v>656</v>
      </c>
      <c r="L61">
        <v>1368</v>
      </c>
      <c r="N61">
        <v>1011</v>
      </c>
      <c r="O61" t="s">
        <v>641</v>
      </c>
      <c r="P61" t="s">
        <v>641</v>
      </c>
      <c r="Q61">
        <v>1</v>
      </c>
      <c r="W61">
        <v>0</v>
      </c>
      <c r="X61">
        <v>831026566</v>
      </c>
      <c r="Y61">
        <f t="shared" si="0"/>
        <v>0.33119999999999999</v>
      </c>
      <c r="AA61">
        <v>0</v>
      </c>
      <c r="AB61">
        <v>14.35</v>
      </c>
      <c r="AC61">
        <v>0</v>
      </c>
      <c r="AD61">
        <v>0</v>
      </c>
      <c r="AE61">
        <v>0</v>
      </c>
      <c r="AF61">
        <v>14.35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91161918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3.444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4.7527200000000001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14.35</v>
      </c>
      <c r="CZ61">
        <f>AF61</f>
        <v>14.35</v>
      </c>
      <c r="DA61">
        <f>AJ61</f>
        <v>1</v>
      </c>
      <c r="DB61">
        <f t="shared" si="1"/>
        <v>4.7472000000000003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 t="shared" si="7"/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91157899</v>
      </c>
      <c r="C62">
        <v>91161909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657</v>
      </c>
      <c r="J62" t="s">
        <v>658</v>
      </c>
      <c r="K62" t="s">
        <v>659</v>
      </c>
      <c r="L62">
        <v>1368</v>
      </c>
      <c r="N62">
        <v>1011</v>
      </c>
      <c r="O62" t="s">
        <v>641</v>
      </c>
      <c r="P62" t="s">
        <v>641</v>
      </c>
      <c r="Q62">
        <v>1</v>
      </c>
      <c r="W62">
        <v>0</v>
      </c>
      <c r="X62">
        <v>-203367391</v>
      </c>
      <c r="Y62">
        <f t="shared" si="0"/>
        <v>0.33119999999999999</v>
      </c>
      <c r="AA62">
        <v>0</v>
      </c>
      <c r="AB62">
        <v>636.78</v>
      </c>
      <c r="AC62">
        <v>861.47</v>
      </c>
      <c r="AD62">
        <v>0</v>
      </c>
      <c r="AE62">
        <v>0</v>
      </c>
      <c r="AF62">
        <v>636.78</v>
      </c>
      <c r="AG62">
        <v>861.47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91161919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152.8272</v>
      </c>
      <c r="BL62">
        <v>206.75280000000001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210.90153599999999</v>
      </c>
      <c r="BS62">
        <v>285.31886400000002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636.78</v>
      </c>
      <c r="CZ62">
        <f>AF62</f>
        <v>636.78</v>
      </c>
      <c r="DA62">
        <f>AJ62</f>
        <v>1</v>
      </c>
      <c r="DB62">
        <f t="shared" si="1"/>
        <v>210.90539999999999</v>
      </c>
      <c r="DC62">
        <f t="shared" si="2"/>
        <v>285.315</v>
      </c>
      <c r="DD62" t="s">
        <v>3</v>
      </c>
      <c r="DE62" t="s">
        <v>3</v>
      </c>
      <c r="DF62">
        <f t="shared" si="3"/>
        <v>0</v>
      </c>
      <c r="DG62">
        <f t="shared" si="7"/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1</v>
      </c>
      <c r="DL62" t="s">
        <v>642</v>
      </c>
      <c r="DM62">
        <v>4</v>
      </c>
      <c r="DN62" t="s">
        <v>635</v>
      </c>
      <c r="DO62">
        <v>1</v>
      </c>
    </row>
    <row r="63" spans="1:119" x14ac:dyDescent="0.2">
      <c r="A63">
        <f>ROW(Source!A42)</f>
        <v>42</v>
      </c>
      <c r="B63">
        <v>91157964</v>
      </c>
      <c r="C63">
        <v>91161920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652</v>
      </c>
      <c r="J63" t="s">
        <v>3</v>
      </c>
      <c r="K63" t="s">
        <v>653</v>
      </c>
      <c r="L63">
        <v>1191</v>
      </c>
      <c r="N63">
        <v>1013</v>
      </c>
      <c r="O63" t="s">
        <v>635</v>
      </c>
      <c r="P63" t="s">
        <v>635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732.89</v>
      </c>
      <c r="AE63">
        <v>0</v>
      </c>
      <c r="AF63">
        <v>0</v>
      </c>
      <c r="AG63">
        <v>0</v>
      </c>
      <c r="AH63">
        <v>732.89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91161925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183.2225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252.84705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732.89</v>
      </c>
      <c r="CZ63">
        <f>AH63</f>
        <v>732.89</v>
      </c>
      <c r="DA63">
        <f>AL63</f>
        <v>1</v>
      </c>
      <c r="DB63">
        <f t="shared" si="1"/>
        <v>252.84360000000001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 t="shared" si="7"/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91157964</v>
      </c>
      <c r="C64">
        <v>91161920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636</v>
      </c>
      <c r="J64" t="s">
        <v>3</v>
      </c>
      <c r="K64" t="s">
        <v>637</v>
      </c>
      <c r="L64">
        <v>1191</v>
      </c>
      <c r="N64">
        <v>1013</v>
      </c>
      <c r="O64" t="s">
        <v>635</v>
      </c>
      <c r="P64" t="s">
        <v>635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91161926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 t="shared" si="7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91157964</v>
      </c>
      <c r="C65">
        <v>91161920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654</v>
      </c>
      <c r="J65" t="s">
        <v>655</v>
      </c>
      <c r="K65" t="s">
        <v>656</v>
      </c>
      <c r="L65">
        <v>1368</v>
      </c>
      <c r="N65">
        <v>1011</v>
      </c>
      <c r="O65" t="s">
        <v>641</v>
      </c>
      <c r="P65" t="s">
        <v>641</v>
      </c>
      <c r="Q65">
        <v>1</v>
      </c>
      <c r="W65">
        <v>0</v>
      </c>
      <c r="X65">
        <v>831026566</v>
      </c>
      <c r="Y65">
        <f t="shared" ref="Y65:Y78" si="8">(AT65*ROUND((1.2*1.15),7))</f>
        <v>0.19320000000000001</v>
      </c>
      <c r="AA65">
        <v>0</v>
      </c>
      <c r="AB65">
        <v>14.35</v>
      </c>
      <c r="AC65">
        <v>0</v>
      </c>
      <c r="AD65">
        <v>0</v>
      </c>
      <c r="AE65">
        <v>0</v>
      </c>
      <c r="AF65">
        <v>14.35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91161927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2.0089999999999999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2.7724199999999999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14.35</v>
      </c>
      <c r="CZ65">
        <f>AF65</f>
        <v>14.35</v>
      </c>
      <c r="DA65">
        <f>AJ65</f>
        <v>1</v>
      </c>
      <c r="DB65">
        <f t="shared" ref="DB65:DB78" si="9">ROUND((ROUND(AT65*CZ65,2)*ROUND((1.2*1.15),7)),6)</f>
        <v>2.7738</v>
      </c>
      <c r="DC65">
        <f t="shared" ref="DC65:DC78" si="10">ROUND((ROUND(AT65*AG65,2)*ROUND((1.2*1.15),7)),6)</f>
        <v>0</v>
      </c>
      <c r="DD65" t="s">
        <v>3</v>
      </c>
      <c r="DE65" t="s">
        <v>3</v>
      </c>
      <c r="DF65">
        <f t="shared" ref="DF65:DF83" si="11">ROUND(ROUND(AE65,2)*CX65,2)</f>
        <v>0</v>
      </c>
      <c r="DG65">
        <f t="shared" si="7"/>
        <v>0</v>
      </c>
      <c r="DH65">
        <f t="shared" ref="DH65:DH128" si="12">ROUND(ROUND(AG65,2)*CX65,2)</f>
        <v>0</v>
      </c>
      <c r="DI65">
        <f t="shared" ref="DI65:DI128" si="13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91157964</v>
      </c>
      <c r="C66">
        <v>91161920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657</v>
      </c>
      <c r="J66" t="s">
        <v>658</v>
      </c>
      <c r="K66" t="s">
        <v>659</v>
      </c>
      <c r="L66">
        <v>1368</v>
      </c>
      <c r="N66">
        <v>1011</v>
      </c>
      <c r="O66" t="s">
        <v>641</v>
      </c>
      <c r="P66" t="s">
        <v>641</v>
      </c>
      <c r="Q66">
        <v>1</v>
      </c>
      <c r="W66">
        <v>0</v>
      </c>
      <c r="X66">
        <v>-203367391</v>
      </c>
      <c r="Y66">
        <f t="shared" si="8"/>
        <v>0.19320000000000001</v>
      </c>
      <c r="AA66">
        <v>0</v>
      </c>
      <c r="AB66">
        <v>636.78</v>
      </c>
      <c r="AC66">
        <v>861.47</v>
      </c>
      <c r="AD66">
        <v>0</v>
      </c>
      <c r="AE66">
        <v>0</v>
      </c>
      <c r="AF66">
        <v>636.78</v>
      </c>
      <c r="AG66">
        <v>861.47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91161928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89.149199999999993</v>
      </c>
      <c r="BL66">
        <v>120.6058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123.025896</v>
      </c>
      <c r="BS66">
        <v>166.436004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636.78</v>
      </c>
      <c r="CZ66">
        <f>AF66</f>
        <v>636.78</v>
      </c>
      <c r="DA66">
        <f>AJ66</f>
        <v>1</v>
      </c>
      <c r="DB66">
        <f t="shared" si="9"/>
        <v>123.027</v>
      </c>
      <c r="DC66">
        <f t="shared" si="10"/>
        <v>166.4418</v>
      </c>
      <c r="DD66" t="s">
        <v>3</v>
      </c>
      <c r="DE66" t="s">
        <v>3</v>
      </c>
      <c r="DF66">
        <f t="shared" si="11"/>
        <v>0</v>
      </c>
      <c r="DG66">
        <f t="shared" si="7"/>
        <v>0</v>
      </c>
      <c r="DH66">
        <f t="shared" si="12"/>
        <v>0</v>
      </c>
      <c r="DI66">
        <f t="shared" si="13"/>
        <v>0</v>
      </c>
      <c r="DJ66">
        <f>DG66+DH66</f>
        <v>0</v>
      </c>
      <c r="DK66">
        <v>1</v>
      </c>
      <c r="DL66" t="s">
        <v>642</v>
      </c>
      <c r="DM66">
        <v>4</v>
      </c>
      <c r="DN66" t="s">
        <v>635</v>
      </c>
      <c r="DO66">
        <v>1</v>
      </c>
    </row>
    <row r="67" spans="1:119" x14ac:dyDescent="0.2">
      <c r="A67">
        <f>ROW(Source!A43)</f>
        <v>43</v>
      </c>
      <c r="B67">
        <v>91157899</v>
      </c>
      <c r="C67">
        <v>91161920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652</v>
      </c>
      <c r="J67" t="s">
        <v>3</v>
      </c>
      <c r="K67" t="s">
        <v>653</v>
      </c>
      <c r="L67">
        <v>1191</v>
      </c>
      <c r="N67">
        <v>1013</v>
      </c>
      <c r="O67" t="s">
        <v>635</v>
      </c>
      <c r="P67" t="s">
        <v>635</v>
      </c>
      <c r="Q67">
        <v>1</v>
      </c>
      <c r="W67">
        <v>0</v>
      </c>
      <c r="X67">
        <v>-1991603921</v>
      </c>
      <c r="Y67">
        <f t="shared" si="8"/>
        <v>0.34499999999999997</v>
      </c>
      <c r="AA67">
        <v>0</v>
      </c>
      <c r="AB67">
        <v>0</v>
      </c>
      <c r="AC67">
        <v>0</v>
      </c>
      <c r="AD67">
        <v>732.89</v>
      </c>
      <c r="AE67">
        <v>0</v>
      </c>
      <c r="AF67">
        <v>0</v>
      </c>
      <c r="AG67">
        <v>0</v>
      </c>
      <c r="AH67">
        <v>732.89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91161925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183.2225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252.84705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732.89</v>
      </c>
      <c r="CZ67">
        <f>AH67</f>
        <v>732.89</v>
      </c>
      <c r="DA67">
        <f>AL67</f>
        <v>1</v>
      </c>
      <c r="DB67">
        <f t="shared" si="9"/>
        <v>252.84360000000001</v>
      </c>
      <c r="DC67">
        <f t="shared" si="10"/>
        <v>0</v>
      </c>
      <c r="DD67" t="s">
        <v>3</v>
      </c>
      <c r="DE67" t="s">
        <v>3</v>
      </c>
      <c r="DF67">
        <f t="shared" si="11"/>
        <v>0</v>
      </c>
      <c r="DG67">
        <f t="shared" si="7"/>
        <v>0</v>
      </c>
      <c r="DH67">
        <f t="shared" si="12"/>
        <v>0</v>
      </c>
      <c r="DI67">
        <f t="shared" si="13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91157899</v>
      </c>
      <c r="C68">
        <v>91161920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636</v>
      </c>
      <c r="J68" t="s">
        <v>3</v>
      </c>
      <c r="K68" t="s">
        <v>637</v>
      </c>
      <c r="L68">
        <v>1191</v>
      </c>
      <c r="N68">
        <v>1013</v>
      </c>
      <c r="O68" t="s">
        <v>635</v>
      </c>
      <c r="P68" t="s">
        <v>635</v>
      </c>
      <c r="Q68">
        <v>1</v>
      </c>
      <c r="W68">
        <v>0</v>
      </c>
      <c r="X68">
        <v>-1417349443</v>
      </c>
      <c r="Y68">
        <f t="shared" si="8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91161926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9"/>
        <v>0</v>
      </c>
      <c r="DC68">
        <f t="shared" si="10"/>
        <v>0</v>
      </c>
      <c r="DD68" t="s">
        <v>3</v>
      </c>
      <c r="DE68" t="s">
        <v>3</v>
      </c>
      <c r="DF68">
        <f t="shared" si="11"/>
        <v>0</v>
      </c>
      <c r="DG68">
        <f t="shared" si="7"/>
        <v>0</v>
      </c>
      <c r="DH68">
        <f t="shared" si="12"/>
        <v>0</v>
      </c>
      <c r="DI68">
        <f t="shared" si="1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91157899</v>
      </c>
      <c r="C69">
        <v>91161920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654</v>
      </c>
      <c r="J69" t="s">
        <v>655</v>
      </c>
      <c r="K69" t="s">
        <v>656</v>
      </c>
      <c r="L69">
        <v>1368</v>
      </c>
      <c r="N69">
        <v>1011</v>
      </c>
      <c r="O69" t="s">
        <v>641</v>
      </c>
      <c r="P69" t="s">
        <v>641</v>
      </c>
      <c r="Q69">
        <v>1</v>
      </c>
      <c r="W69">
        <v>0</v>
      </c>
      <c r="X69">
        <v>831026566</v>
      </c>
      <c r="Y69">
        <f t="shared" si="8"/>
        <v>0.19320000000000001</v>
      </c>
      <c r="AA69">
        <v>0</v>
      </c>
      <c r="AB69">
        <v>14.35</v>
      </c>
      <c r="AC69">
        <v>0</v>
      </c>
      <c r="AD69">
        <v>0</v>
      </c>
      <c r="AE69">
        <v>0</v>
      </c>
      <c r="AF69">
        <v>14.35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91161927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2.0089999999999999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2.7724199999999999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14.35</v>
      </c>
      <c r="CZ69">
        <f>AF69</f>
        <v>14.35</v>
      </c>
      <c r="DA69">
        <f>AJ69</f>
        <v>1</v>
      </c>
      <c r="DB69">
        <f t="shared" si="9"/>
        <v>2.7738</v>
      </c>
      <c r="DC69">
        <f t="shared" si="10"/>
        <v>0</v>
      </c>
      <c r="DD69" t="s">
        <v>3</v>
      </c>
      <c r="DE69" t="s">
        <v>3</v>
      </c>
      <c r="DF69">
        <f t="shared" si="11"/>
        <v>0</v>
      </c>
      <c r="DG69">
        <f t="shared" si="7"/>
        <v>0</v>
      </c>
      <c r="DH69">
        <f t="shared" si="12"/>
        <v>0</v>
      </c>
      <c r="DI69">
        <f t="shared" si="13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91157899</v>
      </c>
      <c r="C70">
        <v>91161920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657</v>
      </c>
      <c r="J70" t="s">
        <v>658</v>
      </c>
      <c r="K70" t="s">
        <v>659</v>
      </c>
      <c r="L70">
        <v>1368</v>
      </c>
      <c r="N70">
        <v>1011</v>
      </c>
      <c r="O70" t="s">
        <v>641</v>
      </c>
      <c r="P70" t="s">
        <v>641</v>
      </c>
      <c r="Q70">
        <v>1</v>
      </c>
      <c r="W70">
        <v>0</v>
      </c>
      <c r="X70">
        <v>-203367391</v>
      </c>
      <c r="Y70">
        <f t="shared" si="8"/>
        <v>0.19320000000000001</v>
      </c>
      <c r="AA70">
        <v>0</v>
      </c>
      <c r="AB70">
        <v>636.78</v>
      </c>
      <c r="AC70">
        <v>861.47</v>
      </c>
      <c r="AD70">
        <v>0</v>
      </c>
      <c r="AE70">
        <v>0</v>
      </c>
      <c r="AF70">
        <v>636.78</v>
      </c>
      <c r="AG70">
        <v>861.47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91161928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89.149199999999993</v>
      </c>
      <c r="BL70">
        <v>120.6058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123.025896</v>
      </c>
      <c r="BS70">
        <v>166.436004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636.78</v>
      </c>
      <c r="CZ70">
        <f>AF70</f>
        <v>636.78</v>
      </c>
      <c r="DA70">
        <f>AJ70</f>
        <v>1</v>
      </c>
      <c r="DB70">
        <f t="shared" si="9"/>
        <v>123.027</v>
      </c>
      <c r="DC70">
        <f t="shared" si="10"/>
        <v>166.4418</v>
      </c>
      <c r="DD70" t="s">
        <v>3</v>
      </c>
      <c r="DE70" t="s">
        <v>3</v>
      </c>
      <c r="DF70">
        <f t="shared" si="11"/>
        <v>0</v>
      </c>
      <c r="DG70">
        <f t="shared" si="7"/>
        <v>0</v>
      </c>
      <c r="DH70">
        <f t="shared" si="12"/>
        <v>0</v>
      </c>
      <c r="DI70">
        <f t="shared" si="13"/>
        <v>0</v>
      </c>
      <c r="DJ70">
        <f>DG70+DH70</f>
        <v>0</v>
      </c>
      <c r="DK70">
        <v>1</v>
      </c>
      <c r="DL70" t="s">
        <v>642</v>
      </c>
      <c r="DM70">
        <v>4</v>
      </c>
      <c r="DN70" t="s">
        <v>635</v>
      </c>
      <c r="DO70">
        <v>1</v>
      </c>
    </row>
    <row r="71" spans="1:119" x14ac:dyDescent="0.2">
      <c r="A71">
        <f>ROW(Source!A44)</f>
        <v>44</v>
      </c>
      <c r="B71">
        <v>91157964</v>
      </c>
      <c r="C71">
        <v>91161929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652</v>
      </c>
      <c r="J71" t="s">
        <v>3</v>
      </c>
      <c r="K71" t="s">
        <v>653</v>
      </c>
      <c r="L71">
        <v>1191</v>
      </c>
      <c r="N71">
        <v>1013</v>
      </c>
      <c r="O71" t="s">
        <v>635</v>
      </c>
      <c r="P71" t="s">
        <v>635</v>
      </c>
      <c r="Q71">
        <v>1</v>
      </c>
      <c r="W71">
        <v>0</v>
      </c>
      <c r="X71">
        <v>-1991603921</v>
      </c>
      <c r="Y71">
        <f t="shared" si="8"/>
        <v>0.41399999999999998</v>
      </c>
      <c r="AA71">
        <v>0</v>
      </c>
      <c r="AB71">
        <v>0</v>
      </c>
      <c r="AC71">
        <v>0</v>
      </c>
      <c r="AD71">
        <v>732.89</v>
      </c>
      <c r="AE71">
        <v>0</v>
      </c>
      <c r="AF71">
        <v>0</v>
      </c>
      <c r="AG71">
        <v>0</v>
      </c>
      <c r="AH71">
        <v>732.89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91161934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219.86699999999999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303.41645999999997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732.89</v>
      </c>
      <c r="CZ71">
        <f>AH71</f>
        <v>732.89</v>
      </c>
      <c r="DA71">
        <f>AL71</f>
        <v>1</v>
      </c>
      <c r="DB71">
        <f t="shared" si="9"/>
        <v>303.42059999999998</v>
      </c>
      <c r="DC71">
        <f t="shared" si="10"/>
        <v>0</v>
      </c>
      <c r="DD71" t="s">
        <v>3</v>
      </c>
      <c r="DE71" t="s">
        <v>3</v>
      </c>
      <c r="DF71">
        <f t="shared" si="11"/>
        <v>0</v>
      </c>
      <c r="DG71">
        <f t="shared" si="7"/>
        <v>0</v>
      </c>
      <c r="DH71">
        <f t="shared" si="12"/>
        <v>0</v>
      </c>
      <c r="DI71">
        <f t="shared" si="13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91157964</v>
      </c>
      <c r="C72">
        <v>91161929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636</v>
      </c>
      <c r="J72" t="s">
        <v>3</v>
      </c>
      <c r="K72" t="s">
        <v>637</v>
      </c>
      <c r="L72">
        <v>1191</v>
      </c>
      <c r="N72">
        <v>1013</v>
      </c>
      <c r="O72" t="s">
        <v>635</v>
      </c>
      <c r="P72" t="s">
        <v>635</v>
      </c>
      <c r="Q72">
        <v>1</v>
      </c>
      <c r="W72">
        <v>0</v>
      </c>
      <c r="X72">
        <v>-1417349443</v>
      </c>
      <c r="Y72">
        <f t="shared" si="8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91161935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9"/>
        <v>0</v>
      </c>
      <c r="DC72">
        <f t="shared" si="10"/>
        <v>0</v>
      </c>
      <c r="DD72" t="s">
        <v>3</v>
      </c>
      <c r="DE72" t="s">
        <v>3</v>
      </c>
      <c r="DF72">
        <f t="shared" si="11"/>
        <v>0</v>
      </c>
      <c r="DG72">
        <f t="shared" si="7"/>
        <v>0</v>
      </c>
      <c r="DH72">
        <f t="shared" si="12"/>
        <v>0</v>
      </c>
      <c r="DI72">
        <f t="shared" si="1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91157964</v>
      </c>
      <c r="C73">
        <v>91161929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654</v>
      </c>
      <c r="J73" t="s">
        <v>655</v>
      </c>
      <c r="K73" t="s">
        <v>656</v>
      </c>
      <c r="L73">
        <v>1368</v>
      </c>
      <c r="N73">
        <v>1011</v>
      </c>
      <c r="O73" t="s">
        <v>641</v>
      </c>
      <c r="P73" t="s">
        <v>641</v>
      </c>
      <c r="Q73">
        <v>1</v>
      </c>
      <c r="W73">
        <v>0</v>
      </c>
      <c r="X73">
        <v>831026566</v>
      </c>
      <c r="Y73">
        <f t="shared" si="8"/>
        <v>0.2208</v>
      </c>
      <c r="AA73">
        <v>0</v>
      </c>
      <c r="AB73">
        <v>14.35</v>
      </c>
      <c r="AC73">
        <v>0</v>
      </c>
      <c r="AD73">
        <v>0</v>
      </c>
      <c r="AE73">
        <v>0</v>
      </c>
      <c r="AF73">
        <v>14.35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91161936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2.2959999999999998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3.1684800000000002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14.35</v>
      </c>
      <c r="CZ73">
        <f>AF73</f>
        <v>14.35</v>
      </c>
      <c r="DA73">
        <f>AJ73</f>
        <v>1</v>
      </c>
      <c r="DB73">
        <f t="shared" si="9"/>
        <v>3.1739999999999999</v>
      </c>
      <c r="DC73">
        <f t="shared" si="10"/>
        <v>0</v>
      </c>
      <c r="DD73" t="s">
        <v>3</v>
      </c>
      <c r="DE73" t="s">
        <v>3</v>
      </c>
      <c r="DF73">
        <f t="shared" si="11"/>
        <v>0</v>
      </c>
      <c r="DG73">
        <f t="shared" si="7"/>
        <v>0</v>
      </c>
      <c r="DH73">
        <f t="shared" si="12"/>
        <v>0</v>
      </c>
      <c r="DI73">
        <f t="shared" si="1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91157964</v>
      </c>
      <c r="C74">
        <v>91161929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657</v>
      </c>
      <c r="J74" t="s">
        <v>658</v>
      </c>
      <c r="K74" t="s">
        <v>659</v>
      </c>
      <c r="L74">
        <v>1368</v>
      </c>
      <c r="N74">
        <v>1011</v>
      </c>
      <c r="O74" t="s">
        <v>641</v>
      </c>
      <c r="P74" t="s">
        <v>641</v>
      </c>
      <c r="Q74">
        <v>1</v>
      </c>
      <c r="W74">
        <v>0</v>
      </c>
      <c r="X74">
        <v>-203367391</v>
      </c>
      <c r="Y74">
        <f t="shared" si="8"/>
        <v>0.2208</v>
      </c>
      <c r="AA74">
        <v>0</v>
      </c>
      <c r="AB74">
        <v>636.78</v>
      </c>
      <c r="AC74">
        <v>861.47</v>
      </c>
      <c r="AD74">
        <v>0</v>
      </c>
      <c r="AE74">
        <v>0</v>
      </c>
      <c r="AF74">
        <v>636.78</v>
      </c>
      <c r="AG74">
        <v>861.47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91161937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101.8848</v>
      </c>
      <c r="BL74">
        <v>137.83519999999999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140.601024</v>
      </c>
      <c r="BS74">
        <v>190.21257600000001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636.78</v>
      </c>
      <c r="CZ74">
        <f>AF74</f>
        <v>636.78</v>
      </c>
      <c r="DA74">
        <f>AJ74</f>
        <v>1</v>
      </c>
      <c r="DB74">
        <f t="shared" si="9"/>
        <v>140.59440000000001</v>
      </c>
      <c r="DC74">
        <f t="shared" si="10"/>
        <v>190.2192</v>
      </c>
      <c r="DD74" t="s">
        <v>3</v>
      </c>
      <c r="DE74" t="s">
        <v>3</v>
      </c>
      <c r="DF74">
        <f t="shared" si="11"/>
        <v>0</v>
      </c>
      <c r="DG74">
        <f t="shared" si="7"/>
        <v>0</v>
      </c>
      <c r="DH74">
        <f t="shared" si="12"/>
        <v>0</v>
      </c>
      <c r="DI74">
        <f t="shared" si="13"/>
        <v>0</v>
      </c>
      <c r="DJ74">
        <f>DG74+DH74</f>
        <v>0</v>
      </c>
      <c r="DK74">
        <v>1</v>
      </c>
      <c r="DL74" t="s">
        <v>642</v>
      </c>
      <c r="DM74">
        <v>4</v>
      </c>
      <c r="DN74" t="s">
        <v>635</v>
      </c>
      <c r="DO74">
        <v>1</v>
      </c>
    </row>
    <row r="75" spans="1:119" x14ac:dyDescent="0.2">
      <c r="A75">
        <f>ROW(Source!A45)</f>
        <v>45</v>
      </c>
      <c r="B75">
        <v>91157899</v>
      </c>
      <c r="C75">
        <v>91161929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652</v>
      </c>
      <c r="J75" t="s">
        <v>3</v>
      </c>
      <c r="K75" t="s">
        <v>653</v>
      </c>
      <c r="L75">
        <v>1191</v>
      </c>
      <c r="N75">
        <v>1013</v>
      </c>
      <c r="O75" t="s">
        <v>635</v>
      </c>
      <c r="P75" t="s">
        <v>635</v>
      </c>
      <c r="Q75">
        <v>1</v>
      </c>
      <c r="W75">
        <v>0</v>
      </c>
      <c r="X75">
        <v>-1991603921</v>
      </c>
      <c r="Y75">
        <f t="shared" si="8"/>
        <v>0.41399999999999998</v>
      </c>
      <c r="AA75">
        <v>0</v>
      </c>
      <c r="AB75">
        <v>0</v>
      </c>
      <c r="AC75">
        <v>0</v>
      </c>
      <c r="AD75">
        <v>732.89</v>
      </c>
      <c r="AE75">
        <v>0</v>
      </c>
      <c r="AF75">
        <v>0</v>
      </c>
      <c r="AG75">
        <v>0</v>
      </c>
      <c r="AH75">
        <v>732.89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91161934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219.86699999999999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303.41645999999997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732.89</v>
      </c>
      <c r="CZ75">
        <f>AH75</f>
        <v>732.89</v>
      </c>
      <c r="DA75">
        <f>AL75</f>
        <v>1</v>
      </c>
      <c r="DB75">
        <f t="shared" si="9"/>
        <v>303.42059999999998</v>
      </c>
      <c r="DC75">
        <f t="shared" si="10"/>
        <v>0</v>
      </c>
      <c r="DD75" t="s">
        <v>3</v>
      </c>
      <c r="DE75" t="s">
        <v>3</v>
      </c>
      <c r="DF75">
        <f t="shared" si="11"/>
        <v>0</v>
      </c>
      <c r="DG75">
        <f t="shared" si="7"/>
        <v>0</v>
      </c>
      <c r="DH75">
        <f t="shared" si="12"/>
        <v>0</v>
      </c>
      <c r="DI75">
        <f t="shared" si="13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91157899</v>
      </c>
      <c r="C76">
        <v>91161929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636</v>
      </c>
      <c r="J76" t="s">
        <v>3</v>
      </c>
      <c r="K76" t="s">
        <v>637</v>
      </c>
      <c r="L76">
        <v>1191</v>
      </c>
      <c r="N76">
        <v>1013</v>
      </c>
      <c r="O76" t="s">
        <v>635</v>
      </c>
      <c r="P76" t="s">
        <v>635</v>
      </c>
      <c r="Q76">
        <v>1</v>
      </c>
      <c r="W76">
        <v>0</v>
      </c>
      <c r="X76">
        <v>-1417349443</v>
      </c>
      <c r="Y76">
        <f t="shared" si="8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91161935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9"/>
        <v>0</v>
      </c>
      <c r="DC76">
        <f t="shared" si="10"/>
        <v>0</v>
      </c>
      <c r="DD76" t="s">
        <v>3</v>
      </c>
      <c r="DE76" t="s">
        <v>3</v>
      </c>
      <c r="DF76">
        <f t="shared" si="11"/>
        <v>0</v>
      </c>
      <c r="DG76">
        <f t="shared" si="7"/>
        <v>0</v>
      </c>
      <c r="DH76">
        <f t="shared" si="12"/>
        <v>0</v>
      </c>
      <c r="DI76">
        <f t="shared" si="1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91157899</v>
      </c>
      <c r="C77">
        <v>91161929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654</v>
      </c>
      <c r="J77" t="s">
        <v>655</v>
      </c>
      <c r="K77" t="s">
        <v>656</v>
      </c>
      <c r="L77">
        <v>1368</v>
      </c>
      <c r="N77">
        <v>1011</v>
      </c>
      <c r="O77" t="s">
        <v>641</v>
      </c>
      <c r="P77" t="s">
        <v>641</v>
      </c>
      <c r="Q77">
        <v>1</v>
      </c>
      <c r="W77">
        <v>0</v>
      </c>
      <c r="X77">
        <v>831026566</v>
      </c>
      <c r="Y77">
        <f t="shared" si="8"/>
        <v>0.2208</v>
      </c>
      <c r="AA77">
        <v>0</v>
      </c>
      <c r="AB77">
        <v>14.35</v>
      </c>
      <c r="AC77">
        <v>0</v>
      </c>
      <c r="AD77">
        <v>0</v>
      </c>
      <c r="AE77">
        <v>0</v>
      </c>
      <c r="AF77">
        <v>14.35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91161936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2.2959999999999998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3.1684800000000002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14.35</v>
      </c>
      <c r="CZ77">
        <f>AF77</f>
        <v>14.35</v>
      </c>
      <c r="DA77">
        <f>AJ77</f>
        <v>1</v>
      </c>
      <c r="DB77">
        <f t="shared" si="9"/>
        <v>3.1739999999999999</v>
      </c>
      <c r="DC77">
        <f t="shared" si="10"/>
        <v>0</v>
      </c>
      <c r="DD77" t="s">
        <v>3</v>
      </c>
      <c r="DE77" t="s">
        <v>3</v>
      </c>
      <c r="DF77">
        <f t="shared" si="11"/>
        <v>0</v>
      </c>
      <c r="DG77">
        <f t="shared" si="7"/>
        <v>0</v>
      </c>
      <c r="DH77">
        <f t="shared" si="12"/>
        <v>0</v>
      </c>
      <c r="DI77">
        <f t="shared" si="13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91157899</v>
      </c>
      <c r="C78">
        <v>91161929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657</v>
      </c>
      <c r="J78" t="s">
        <v>658</v>
      </c>
      <c r="K78" t="s">
        <v>659</v>
      </c>
      <c r="L78">
        <v>1368</v>
      </c>
      <c r="N78">
        <v>1011</v>
      </c>
      <c r="O78" t="s">
        <v>641</v>
      </c>
      <c r="P78" t="s">
        <v>641</v>
      </c>
      <c r="Q78">
        <v>1</v>
      </c>
      <c r="W78">
        <v>0</v>
      </c>
      <c r="X78">
        <v>-203367391</v>
      </c>
      <c r="Y78">
        <f t="shared" si="8"/>
        <v>0.2208</v>
      </c>
      <c r="AA78">
        <v>0</v>
      </c>
      <c r="AB78">
        <v>636.78</v>
      </c>
      <c r="AC78">
        <v>861.47</v>
      </c>
      <c r="AD78">
        <v>0</v>
      </c>
      <c r="AE78">
        <v>0</v>
      </c>
      <c r="AF78">
        <v>636.78</v>
      </c>
      <c r="AG78">
        <v>861.47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91161937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101.8848</v>
      </c>
      <c r="BL78">
        <v>137.83519999999999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140.601024</v>
      </c>
      <c r="BS78">
        <v>190.21257600000001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636.78</v>
      </c>
      <c r="CZ78">
        <f>AF78</f>
        <v>636.78</v>
      </c>
      <c r="DA78">
        <f>AJ78</f>
        <v>1</v>
      </c>
      <c r="DB78">
        <f t="shared" si="9"/>
        <v>140.59440000000001</v>
      </c>
      <c r="DC78">
        <f t="shared" si="10"/>
        <v>190.2192</v>
      </c>
      <c r="DD78" t="s">
        <v>3</v>
      </c>
      <c r="DE78" t="s">
        <v>3</v>
      </c>
      <c r="DF78">
        <f t="shared" si="11"/>
        <v>0</v>
      </c>
      <c r="DG78">
        <f t="shared" si="7"/>
        <v>0</v>
      </c>
      <c r="DH78">
        <f t="shared" si="12"/>
        <v>0</v>
      </c>
      <c r="DI78">
        <f t="shared" si="13"/>
        <v>0</v>
      </c>
      <c r="DJ78">
        <f>DG78+DH78</f>
        <v>0</v>
      </c>
      <c r="DK78">
        <v>1</v>
      </c>
      <c r="DL78" t="s">
        <v>642</v>
      </c>
      <c r="DM78">
        <v>4</v>
      </c>
      <c r="DN78" t="s">
        <v>635</v>
      </c>
      <c r="DO78">
        <v>1</v>
      </c>
    </row>
    <row r="79" spans="1:119" x14ac:dyDescent="0.2">
      <c r="A79">
        <f>ROW(Source!A46)</f>
        <v>46</v>
      </c>
      <c r="B79">
        <v>91157964</v>
      </c>
      <c r="C79">
        <v>91161938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664</v>
      </c>
      <c r="J79" t="s">
        <v>3</v>
      </c>
      <c r="K79" t="s">
        <v>665</v>
      </c>
      <c r="L79">
        <v>1191</v>
      </c>
      <c r="N79">
        <v>1013</v>
      </c>
      <c r="O79" t="s">
        <v>635</v>
      </c>
      <c r="P79" t="s">
        <v>635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822.9</v>
      </c>
      <c r="AE79">
        <v>0</v>
      </c>
      <c r="AF79">
        <v>0</v>
      </c>
      <c r="AG79">
        <v>0</v>
      </c>
      <c r="AH79">
        <v>822.9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91161950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13248.69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12798.234539999999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822.9</v>
      </c>
      <c r="CZ79">
        <f>AH79</f>
        <v>822.9</v>
      </c>
      <c r="DA79">
        <f>AL79</f>
        <v>1</v>
      </c>
      <c r="DB79">
        <f>ROUND((ROUND(AT79*CZ79,2)*ROUND(((0.7*1.2)*1.15),7)),6)</f>
        <v>12798.234539999999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11"/>
        <v>0</v>
      </c>
      <c r="DG79">
        <f t="shared" si="7"/>
        <v>0</v>
      </c>
      <c r="DH79">
        <f t="shared" si="12"/>
        <v>0</v>
      </c>
      <c r="DI79">
        <f t="shared" si="13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91157964</v>
      </c>
      <c r="C80">
        <v>91161938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636</v>
      </c>
      <c r="J80" t="s">
        <v>3</v>
      </c>
      <c r="K80" t="s">
        <v>637</v>
      </c>
      <c r="L80">
        <v>1191</v>
      </c>
      <c r="N80">
        <v>1013</v>
      </c>
      <c r="O80" t="s">
        <v>635</v>
      </c>
      <c r="P80" t="s">
        <v>635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91161951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11"/>
        <v>0</v>
      </c>
      <c r="DG80">
        <f t="shared" si="7"/>
        <v>0</v>
      </c>
      <c r="DH80">
        <f t="shared" si="12"/>
        <v>0</v>
      </c>
      <c r="DI80">
        <f t="shared" si="1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91157964</v>
      </c>
      <c r="C81">
        <v>91161938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638</v>
      </c>
      <c r="J81" t="s">
        <v>639</v>
      </c>
      <c r="K81" t="s">
        <v>640</v>
      </c>
      <c r="L81">
        <v>1368</v>
      </c>
      <c r="N81">
        <v>1011</v>
      </c>
      <c r="O81" t="s">
        <v>641</v>
      </c>
      <c r="P81" t="s">
        <v>641</v>
      </c>
      <c r="Q81">
        <v>1</v>
      </c>
      <c r="W81">
        <v>0</v>
      </c>
      <c r="X81">
        <v>-327270445</v>
      </c>
      <c r="Y81">
        <f>(AT81*ROUND(((0.7*1.2)*1.15),7))</f>
        <v>1.13988</v>
      </c>
      <c r="AA81">
        <v>0</v>
      </c>
      <c r="AB81">
        <v>499.29</v>
      </c>
      <c r="AC81">
        <v>861.47</v>
      </c>
      <c r="AD81">
        <v>0</v>
      </c>
      <c r="AE81">
        <v>0</v>
      </c>
      <c r="AF81">
        <v>346.73</v>
      </c>
      <c r="AG81">
        <v>861.47</v>
      </c>
      <c r="AH81">
        <v>0</v>
      </c>
      <c r="AI81">
        <v>1</v>
      </c>
      <c r="AJ81">
        <v>1.44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91161952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1016.5346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981.97242359999996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499.29</v>
      </c>
      <c r="CZ81">
        <f>AF81</f>
        <v>346.73</v>
      </c>
      <c r="DA81">
        <f>AJ81</f>
        <v>1.44</v>
      </c>
      <c r="DB81">
        <f>ROUND((ROUND(AT81*CZ81,2)*ROUND(((0.7*1.2)*1.15),7)),6)</f>
        <v>395.22924</v>
      </c>
      <c r="DC81">
        <f>ROUND((ROUND(AT81*AG81,2)*ROUND(((0.7*1.2)*1.15),7)),6)</f>
        <v>981.96798000000001</v>
      </c>
      <c r="DD81" t="s">
        <v>3</v>
      </c>
      <c r="DE81" t="s">
        <v>3</v>
      </c>
      <c r="DF81">
        <f t="shared" si="11"/>
        <v>0</v>
      </c>
      <c r="DG81">
        <f>ROUND(ROUND(AF81*AJ81,2)*CX81,2)</f>
        <v>0</v>
      </c>
      <c r="DH81">
        <f t="shared" si="12"/>
        <v>0</v>
      </c>
      <c r="DI81">
        <f t="shared" si="13"/>
        <v>0</v>
      </c>
      <c r="DJ81">
        <f>DG81+DH81</f>
        <v>0</v>
      </c>
      <c r="DK81">
        <v>0</v>
      </c>
      <c r="DL81" t="s">
        <v>642</v>
      </c>
      <c r="DM81">
        <v>4</v>
      </c>
      <c r="DN81" t="s">
        <v>635</v>
      </c>
      <c r="DO81">
        <v>1</v>
      </c>
    </row>
    <row r="82" spans="1:119" x14ac:dyDescent="0.2">
      <c r="A82">
        <f>ROW(Source!A46)</f>
        <v>46</v>
      </c>
      <c r="B82">
        <v>91157964</v>
      </c>
      <c r="C82">
        <v>91161938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643</v>
      </c>
      <c r="J82" t="s">
        <v>644</v>
      </c>
      <c r="K82" t="s">
        <v>645</v>
      </c>
      <c r="L82">
        <v>1368</v>
      </c>
      <c r="N82">
        <v>1011</v>
      </c>
      <c r="O82" t="s">
        <v>641</v>
      </c>
      <c r="P82" t="s">
        <v>641</v>
      </c>
      <c r="Q82">
        <v>1</v>
      </c>
      <c r="W82">
        <v>0</v>
      </c>
      <c r="X82">
        <v>-312038840</v>
      </c>
      <c r="Y82">
        <f>(AT82*ROUND(((0.7*1.2)*1.15),7))</f>
        <v>0.85973999999999995</v>
      </c>
      <c r="AA82">
        <v>0</v>
      </c>
      <c r="AB82">
        <v>543.33000000000004</v>
      </c>
      <c r="AC82">
        <v>861.47</v>
      </c>
      <c r="AD82">
        <v>0</v>
      </c>
      <c r="AE82">
        <v>0</v>
      </c>
      <c r="AF82">
        <v>543.33000000000004</v>
      </c>
      <c r="AG82">
        <v>861.47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91161953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483.56369999999998</v>
      </c>
      <c r="BL82">
        <v>766.70830000000001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467.12253420000002</v>
      </c>
      <c r="BS82">
        <v>740.64021779999996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543.33000000000004</v>
      </c>
      <c r="CZ82">
        <f>AF82</f>
        <v>543.33000000000004</v>
      </c>
      <c r="DA82">
        <f>AJ82</f>
        <v>1</v>
      </c>
      <c r="DB82">
        <f>ROUND((ROUND(AT82*CZ82,2)*ROUND(((0.7*1.2)*1.15),7)),6)</f>
        <v>467.11896000000002</v>
      </c>
      <c r="DC82">
        <f>ROUND((ROUND(AT82*AG82,2)*ROUND(((0.7*1.2)*1.15),7)),6)</f>
        <v>740.64185999999995</v>
      </c>
      <c r="DD82" t="s">
        <v>3</v>
      </c>
      <c r="DE82" t="s">
        <v>3</v>
      </c>
      <c r="DF82">
        <f t="shared" si="11"/>
        <v>0</v>
      </c>
      <c r="DG82">
        <f t="shared" ref="DG82:DG91" si="14">ROUND(ROUND(AF82,2)*CX82,2)</f>
        <v>0</v>
      </c>
      <c r="DH82">
        <f t="shared" si="12"/>
        <v>0</v>
      </c>
      <c r="DI82">
        <f t="shared" si="13"/>
        <v>0</v>
      </c>
      <c r="DJ82">
        <f>DG82+DH82</f>
        <v>0</v>
      </c>
      <c r="DK82">
        <v>1</v>
      </c>
      <c r="DL82" t="s">
        <v>642</v>
      </c>
      <c r="DM82">
        <v>4</v>
      </c>
      <c r="DN82" t="s">
        <v>635</v>
      </c>
      <c r="DO82">
        <v>1</v>
      </c>
    </row>
    <row r="83" spans="1:119" x14ac:dyDescent="0.2">
      <c r="A83">
        <f>ROW(Source!A46)</f>
        <v>46</v>
      </c>
      <c r="B83">
        <v>91157964</v>
      </c>
      <c r="C83">
        <v>91161938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657</v>
      </c>
      <c r="J83" t="s">
        <v>658</v>
      </c>
      <c r="K83" t="s">
        <v>659</v>
      </c>
      <c r="L83">
        <v>1368</v>
      </c>
      <c r="N83">
        <v>1011</v>
      </c>
      <c r="O83" t="s">
        <v>641</v>
      </c>
      <c r="P83" t="s">
        <v>641</v>
      </c>
      <c r="Q83">
        <v>1</v>
      </c>
      <c r="W83">
        <v>0</v>
      </c>
      <c r="X83">
        <v>-203367391</v>
      </c>
      <c r="Y83">
        <f>(AT83*ROUND(((0.7*1.2)*1.15),7))</f>
        <v>2.2894199999999998</v>
      </c>
      <c r="AA83">
        <v>0</v>
      </c>
      <c r="AB83">
        <v>636.78</v>
      </c>
      <c r="AC83">
        <v>861.47</v>
      </c>
      <c r="AD83">
        <v>0</v>
      </c>
      <c r="AE83">
        <v>0</v>
      </c>
      <c r="AF83">
        <v>636.78</v>
      </c>
      <c r="AG83">
        <v>861.47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91161954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1509.1686</v>
      </c>
      <c r="BL83">
        <v>2041.6839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1457.8568676</v>
      </c>
      <c r="BS83">
        <v>1972.2666474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636.78</v>
      </c>
      <c r="CZ83">
        <f>AF83</f>
        <v>636.78</v>
      </c>
      <c r="DA83">
        <f>AJ83</f>
        <v>1</v>
      </c>
      <c r="DB83">
        <f>ROUND((ROUND(AT83*CZ83,2)*ROUND(((0.7*1.2)*1.15),7)),6)</f>
        <v>1457.8582200000001</v>
      </c>
      <c r="DC83">
        <f>ROUND((ROUND(AT83*AG83,2)*ROUND(((0.7*1.2)*1.15),7)),6)</f>
        <v>1972.26288</v>
      </c>
      <c r="DD83" t="s">
        <v>3</v>
      </c>
      <c r="DE83" t="s">
        <v>3</v>
      </c>
      <c r="DF83">
        <f t="shared" si="11"/>
        <v>0</v>
      </c>
      <c r="DG83">
        <f t="shared" si="14"/>
        <v>0</v>
      </c>
      <c r="DH83">
        <f t="shared" si="12"/>
        <v>0</v>
      </c>
      <c r="DI83">
        <f t="shared" si="13"/>
        <v>0</v>
      </c>
      <c r="DJ83">
        <f>DG83+DH83</f>
        <v>0</v>
      </c>
      <c r="DK83">
        <v>1</v>
      </c>
      <c r="DL83" t="s">
        <v>642</v>
      </c>
      <c r="DM83">
        <v>4</v>
      </c>
      <c r="DN83" t="s">
        <v>635</v>
      </c>
      <c r="DO83">
        <v>1</v>
      </c>
    </row>
    <row r="84" spans="1:119" x14ac:dyDescent="0.2">
      <c r="A84">
        <f>ROW(Source!A46)</f>
        <v>46</v>
      </c>
      <c r="B84">
        <v>91157964</v>
      </c>
      <c r="C84">
        <v>91161938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666</v>
      </c>
      <c r="J84" t="s">
        <v>667</v>
      </c>
      <c r="K84" t="s">
        <v>668</v>
      </c>
      <c r="L84">
        <v>1346</v>
      </c>
      <c r="N84">
        <v>1009</v>
      </c>
      <c r="O84" t="s">
        <v>462</v>
      </c>
      <c r="P84" t="s">
        <v>462</v>
      </c>
      <c r="Q84">
        <v>1</v>
      </c>
      <c r="W84">
        <v>0</v>
      </c>
      <c r="X84">
        <v>-621908742</v>
      </c>
      <c r="Y84">
        <f t="shared" ref="Y84:Y89" si="15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91161955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6">AA84</f>
        <v>205.15</v>
      </c>
      <c r="CZ84">
        <f t="shared" ref="CZ84:CZ89" si="17">AE84</f>
        <v>160.27000000000001</v>
      </c>
      <c r="DA84">
        <f t="shared" ref="DA84:DA89" si="18">AI84</f>
        <v>1.28</v>
      </c>
      <c r="DB84">
        <f t="shared" ref="DB84:DB89" si="19">ROUND((ROUND(AT84*CZ84,2)*ROUND(0,7)),6)</f>
        <v>0</v>
      </c>
      <c r="DC84">
        <f t="shared" ref="DC84:DC89" si="20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si="14"/>
        <v>0</v>
      </c>
      <c r="DH84">
        <f t="shared" si="12"/>
        <v>0</v>
      </c>
      <c r="DI84">
        <f t="shared" si="13"/>
        <v>0</v>
      </c>
      <c r="DJ84">
        <f t="shared" ref="DJ84:DJ89" si="21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91157964</v>
      </c>
      <c r="C85">
        <v>91161938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669</v>
      </c>
      <c r="J85" t="s">
        <v>670</v>
      </c>
      <c r="K85" t="s">
        <v>671</v>
      </c>
      <c r="L85">
        <v>1346</v>
      </c>
      <c r="N85">
        <v>1009</v>
      </c>
      <c r="O85" t="s">
        <v>462</v>
      </c>
      <c r="P85" t="s">
        <v>462</v>
      </c>
      <c r="Q85">
        <v>1</v>
      </c>
      <c r="W85">
        <v>0</v>
      </c>
      <c r="X85">
        <v>85871626</v>
      </c>
      <c r="Y85">
        <f t="shared" si="15"/>
        <v>0</v>
      </c>
      <c r="AA85">
        <v>294.83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1.59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91161956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6"/>
        <v>294.83</v>
      </c>
      <c r="CZ85">
        <f t="shared" si="17"/>
        <v>185.43</v>
      </c>
      <c r="DA85">
        <f t="shared" si="18"/>
        <v>1.59</v>
      </c>
      <c r="DB85">
        <f t="shared" si="19"/>
        <v>0</v>
      </c>
      <c r="DC85">
        <f t="shared" si="20"/>
        <v>0</v>
      </c>
      <c r="DD85" t="s">
        <v>3</v>
      </c>
      <c r="DE85" t="s">
        <v>3</v>
      </c>
      <c r="DF85">
        <f>ROUND(ROUND(AE85*AI85,2)*CX85,2)</f>
        <v>0</v>
      </c>
      <c r="DG85">
        <f t="shared" si="14"/>
        <v>0</v>
      </c>
      <c r="DH85">
        <f t="shared" si="12"/>
        <v>0</v>
      </c>
      <c r="DI85">
        <f t="shared" si="13"/>
        <v>0</v>
      </c>
      <c r="DJ85">
        <f t="shared" si="21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91157964</v>
      </c>
      <c r="C86">
        <v>91161938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672</v>
      </c>
      <c r="J86" t="s">
        <v>673</v>
      </c>
      <c r="K86" t="s">
        <v>674</v>
      </c>
      <c r="L86">
        <v>1346</v>
      </c>
      <c r="N86">
        <v>1009</v>
      </c>
      <c r="O86" t="s">
        <v>462</v>
      </c>
      <c r="P86" t="s">
        <v>462</v>
      </c>
      <c r="Q86">
        <v>1</v>
      </c>
      <c r="W86">
        <v>0</v>
      </c>
      <c r="X86">
        <v>651944166</v>
      </c>
      <c r="Y86">
        <f t="shared" si="15"/>
        <v>0</v>
      </c>
      <c r="AA86">
        <v>89.78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91161957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6"/>
        <v>89.78</v>
      </c>
      <c r="CZ86">
        <f t="shared" si="17"/>
        <v>56.11</v>
      </c>
      <c r="DA86">
        <f t="shared" si="18"/>
        <v>1.6</v>
      </c>
      <c r="DB86">
        <f t="shared" si="19"/>
        <v>0</v>
      </c>
      <c r="DC86">
        <f t="shared" si="20"/>
        <v>0</v>
      </c>
      <c r="DD86" t="s">
        <v>3</v>
      </c>
      <c r="DE86" t="s">
        <v>3</v>
      </c>
      <c r="DF86">
        <f>ROUND(ROUND(AE86*AI86,2)*CX86,2)</f>
        <v>0</v>
      </c>
      <c r="DG86">
        <f t="shared" si="14"/>
        <v>0</v>
      </c>
      <c r="DH86">
        <f t="shared" si="12"/>
        <v>0</v>
      </c>
      <c r="DI86">
        <f t="shared" si="13"/>
        <v>0</v>
      </c>
      <c r="DJ86">
        <f t="shared" si="21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91157964</v>
      </c>
      <c r="C87">
        <v>91161938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675</v>
      </c>
      <c r="J87" t="s">
        <v>676</v>
      </c>
      <c r="K87" t="s">
        <v>677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-84654367</v>
      </c>
      <c r="Y87">
        <f t="shared" si="15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91161958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6"/>
        <v>706540.3</v>
      </c>
      <c r="CZ87">
        <f t="shared" si="17"/>
        <v>625256.9</v>
      </c>
      <c r="DA87">
        <f t="shared" si="18"/>
        <v>1.1299999999999999</v>
      </c>
      <c r="DB87">
        <f t="shared" si="19"/>
        <v>0</v>
      </c>
      <c r="DC87">
        <f t="shared" si="20"/>
        <v>0</v>
      </c>
      <c r="DD87" t="s">
        <v>3</v>
      </c>
      <c r="DE87" t="s">
        <v>3</v>
      </c>
      <c r="DF87">
        <f>ROUND(ROUND(AE87*AI87,2)*CX87,2)</f>
        <v>0</v>
      </c>
      <c r="DG87">
        <f t="shared" si="14"/>
        <v>0</v>
      </c>
      <c r="DH87">
        <f t="shared" si="12"/>
        <v>0</v>
      </c>
      <c r="DI87">
        <f t="shared" si="13"/>
        <v>0</v>
      </c>
      <c r="DJ87">
        <f t="shared" si="21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91157964</v>
      </c>
      <c r="C88">
        <v>91161938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678</v>
      </c>
      <c r="J88" t="s">
        <v>679</v>
      </c>
      <c r="K88" t="s">
        <v>680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2072824241</v>
      </c>
      <c r="Y88">
        <f t="shared" si="15"/>
        <v>0</v>
      </c>
      <c r="AA88">
        <v>820.29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91161959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6"/>
        <v>820.29</v>
      </c>
      <c r="CZ88">
        <f t="shared" si="17"/>
        <v>635.88</v>
      </c>
      <c r="DA88">
        <f t="shared" si="18"/>
        <v>1.29</v>
      </c>
      <c r="DB88">
        <f t="shared" si="19"/>
        <v>0</v>
      </c>
      <c r="DC88">
        <f t="shared" si="20"/>
        <v>0</v>
      </c>
      <c r="DD88" t="s">
        <v>3</v>
      </c>
      <c r="DE88" t="s">
        <v>3</v>
      </c>
      <c r="DF88">
        <f>ROUND(ROUND(AE88*AI88,2)*CX88,2)</f>
        <v>0</v>
      </c>
      <c r="DG88">
        <f t="shared" si="14"/>
        <v>0</v>
      </c>
      <c r="DH88">
        <f t="shared" si="12"/>
        <v>0</v>
      </c>
      <c r="DI88">
        <f t="shared" si="13"/>
        <v>0</v>
      </c>
      <c r="DJ88">
        <f t="shared" si="21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91157964</v>
      </c>
      <c r="C89">
        <v>91161938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5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91161960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6"/>
        <v>0</v>
      </c>
      <c r="CZ89">
        <f t="shared" si="17"/>
        <v>0</v>
      </c>
      <c r="DA89">
        <f t="shared" si="18"/>
        <v>1</v>
      </c>
      <c r="DB89">
        <f t="shared" si="19"/>
        <v>0</v>
      </c>
      <c r="DC89">
        <f t="shared" si="20"/>
        <v>0</v>
      </c>
      <c r="DD89" t="s">
        <v>3</v>
      </c>
      <c r="DE89" t="s">
        <v>3</v>
      </c>
      <c r="DF89">
        <f t="shared" ref="DF89:DF94" si="22">ROUND(ROUND(AE89,2)*CX89,2)</f>
        <v>0</v>
      </c>
      <c r="DG89">
        <f t="shared" si="14"/>
        <v>0</v>
      </c>
      <c r="DH89">
        <f t="shared" si="12"/>
        <v>0</v>
      </c>
      <c r="DI89">
        <f t="shared" si="13"/>
        <v>0</v>
      </c>
      <c r="DJ89">
        <f t="shared" si="21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91157899</v>
      </c>
      <c r="C90">
        <v>91161938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664</v>
      </c>
      <c r="J90" t="s">
        <v>3</v>
      </c>
      <c r="K90" t="s">
        <v>665</v>
      </c>
      <c r="L90">
        <v>1191</v>
      </c>
      <c r="N90">
        <v>1013</v>
      </c>
      <c r="O90" t="s">
        <v>635</v>
      </c>
      <c r="P90" t="s">
        <v>635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822.9</v>
      </c>
      <c r="AE90">
        <v>0</v>
      </c>
      <c r="AF90">
        <v>0</v>
      </c>
      <c r="AG90">
        <v>0</v>
      </c>
      <c r="AH90">
        <v>822.9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91161950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13248.69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12798.234539999999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822.9</v>
      </c>
      <c r="CZ90">
        <f>AH90</f>
        <v>822.9</v>
      </c>
      <c r="DA90">
        <f>AL90</f>
        <v>1</v>
      </c>
      <c r="DB90">
        <f>ROUND((ROUND(AT90*CZ90,2)*ROUND(((0.7*1.2)*1.15),7)),6)</f>
        <v>12798.234539999999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2"/>
        <v>0</v>
      </c>
      <c r="DG90">
        <f t="shared" si="14"/>
        <v>0</v>
      </c>
      <c r="DH90">
        <f t="shared" si="12"/>
        <v>0</v>
      </c>
      <c r="DI90">
        <f t="shared" si="13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91157899</v>
      </c>
      <c r="C91">
        <v>91161938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636</v>
      </c>
      <c r="J91" t="s">
        <v>3</v>
      </c>
      <c r="K91" t="s">
        <v>637</v>
      </c>
      <c r="L91">
        <v>1191</v>
      </c>
      <c r="N91">
        <v>1013</v>
      </c>
      <c r="O91" t="s">
        <v>635</v>
      </c>
      <c r="P91" t="s">
        <v>635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91161951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2"/>
        <v>0</v>
      </c>
      <c r="DG91">
        <f t="shared" si="14"/>
        <v>0</v>
      </c>
      <c r="DH91">
        <f t="shared" si="12"/>
        <v>0</v>
      </c>
      <c r="DI91">
        <f t="shared" si="1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91157899</v>
      </c>
      <c r="C92">
        <v>91161938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638</v>
      </c>
      <c r="J92" t="s">
        <v>639</v>
      </c>
      <c r="K92" t="s">
        <v>640</v>
      </c>
      <c r="L92">
        <v>1368</v>
      </c>
      <c r="N92">
        <v>1011</v>
      </c>
      <c r="O92" t="s">
        <v>641</v>
      </c>
      <c r="P92" t="s">
        <v>641</v>
      </c>
      <c r="Q92">
        <v>1</v>
      </c>
      <c r="W92">
        <v>0</v>
      </c>
      <c r="X92">
        <v>-327270445</v>
      </c>
      <c r="Y92">
        <f>(AT92*ROUND(((0.7*1.2)*1.15),7))</f>
        <v>1.13988</v>
      </c>
      <c r="AA92">
        <v>0</v>
      </c>
      <c r="AB92">
        <v>499.29</v>
      </c>
      <c r="AC92">
        <v>861.47</v>
      </c>
      <c r="AD92">
        <v>0</v>
      </c>
      <c r="AE92">
        <v>0</v>
      </c>
      <c r="AF92">
        <v>346.73</v>
      </c>
      <c r="AG92">
        <v>861.47</v>
      </c>
      <c r="AH92">
        <v>0</v>
      </c>
      <c r="AI92">
        <v>1</v>
      </c>
      <c r="AJ92">
        <v>1.44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91161952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1016.5346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981.97242359999996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499.29</v>
      </c>
      <c r="CZ92">
        <f>AF92</f>
        <v>346.73</v>
      </c>
      <c r="DA92">
        <f>AJ92</f>
        <v>1.44</v>
      </c>
      <c r="DB92">
        <f>ROUND((ROUND(AT92*CZ92,2)*ROUND(((0.7*1.2)*1.15),7)),6)</f>
        <v>395.22924</v>
      </c>
      <c r="DC92">
        <f>ROUND((ROUND(AT92*AG92,2)*ROUND(((0.7*1.2)*1.15),7)),6)</f>
        <v>981.96798000000001</v>
      </c>
      <c r="DD92" t="s">
        <v>3</v>
      </c>
      <c r="DE92" t="s">
        <v>3</v>
      </c>
      <c r="DF92">
        <f t="shared" si="22"/>
        <v>0</v>
      </c>
      <c r="DG92">
        <f>ROUND(ROUND(AF92*AJ92,2)*CX92,2)</f>
        <v>0</v>
      </c>
      <c r="DH92">
        <f t="shared" si="12"/>
        <v>0</v>
      </c>
      <c r="DI92">
        <f t="shared" si="13"/>
        <v>0</v>
      </c>
      <c r="DJ92">
        <f>DG92+DH92</f>
        <v>0</v>
      </c>
      <c r="DK92">
        <v>0</v>
      </c>
      <c r="DL92" t="s">
        <v>642</v>
      </c>
      <c r="DM92">
        <v>4</v>
      </c>
      <c r="DN92" t="s">
        <v>635</v>
      </c>
      <c r="DO92">
        <v>1</v>
      </c>
    </row>
    <row r="93" spans="1:119" x14ac:dyDescent="0.2">
      <c r="A93">
        <f>ROW(Source!A47)</f>
        <v>47</v>
      </c>
      <c r="B93">
        <v>91157899</v>
      </c>
      <c r="C93">
        <v>91161938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643</v>
      </c>
      <c r="J93" t="s">
        <v>644</v>
      </c>
      <c r="K93" t="s">
        <v>645</v>
      </c>
      <c r="L93">
        <v>1368</v>
      </c>
      <c r="N93">
        <v>1011</v>
      </c>
      <c r="O93" t="s">
        <v>641</v>
      </c>
      <c r="P93" t="s">
        <v>641</v>
      </c>
      <c r="Q93">
        <v>1</v>
      </c>
      <c r="W93">
        <v>0</v>
      </c>
      <c r="X93">
        <v>-312038840</v>
      </c>
      <c r="Y93">
        <f>(AT93*ROUND(((0.7*1.2)*1.15),7))</f>
        <v>0.85973999999999995</v>
      </c>
      <c r="AA93">
        <v>0</v>
      </c>
      <c r="AB93">
        <v>543.33000000000004</v>
      </c>
      <c r="AC93">
        <v>861.47</v>
      </c>
      <c r="AD93">
        <v>0</v>
      </c>
      <c r="AE93">
        <v>0</v>
      </c>
      <c r="AF93">
        <v>543.33000000000004</v>
      </c>
      <c r="AG93">
        <v>861.47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91161953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483.56369999999998</v>
      </c>
      <c r="BL93">
        <v>766.70830000000001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467.12253420000002</v>
      </c>
      <c r="BS93">
        <v>740.64021779999996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543.33000000000004</v>
      </c>
      <c r="CZ93">
        <f>AF93</f>
        <v>543.33000000000004</v>
      </c>
      <c r="DA93">
        <f>AJ93</f>
        <v>1</v>
      </c>
      <c r="DB93">
        <f>ROUND((ROUND(AT93*CZ93,2)*ROUND(((0.7*1.2)*1.15),7)),6)</f>
        <v>467.11896000000002</v>
      </c>
      <c r="DC93">
        <f>ROUND((ROUND(AT93*AG93,2)*ROUND(((0.7*1.2)*1.15),7)),6)</f>
        <v>740.64185999999995</v>
      </c>
      <c r="DD93" t="s">
        <v>3</v>
      </c>
      <c r="DE93" t="s">
        <v>3</v>
      </c>
      <c r="DF93">
        <f t="shared" si="22"/>
        <v>0</v>
      </c>
      <c r="DG93">
        <f t="shared" ref="DG93:DG138" si="23">ROUND(ROUND(AF93,2)*CX93,2)</f>
        <v>0</v>
      </c>
      <c r="DH93">
        <f t="shared" si="12"/>
        <v>0</v>
      </c>
      <c r="DI93">
        <f t="shared" si="13"/>
        <v>0</v>
      </c>
      <c r="DJ93">
        <f>DG93+DH93</f>
        <v>0</v>
      </c>
      <c r="DK93">
        <v>1</v>
      </c>
      <c r="DL93" t="s">
        <v>642</v>
      </c>
      <c r="DM93">
        <v>4</v>
      </c>
      <c r="DN93" t="s">
        <v>635</v>
      </c>
      <c r="DO93">
        <v>1</v>
      </c>
    </row>
    <row r="94" spans="1:119" x14ac:dyDescent="0.2">
      <c r="A94">
        <f>ROW(Source!A47)</f>
        <v>47</v>
      </c>
      <c r="B94">
        <v>91157899</v>
      </c>
      <c r="C94">
        <v>91161938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657</v>
      </c>
      <c r="J94" t="s">
        <v>658</v>
      </c>
      <c r="K94" t="s">
        <v>659</v>
      </c>
      <c r="L94">
        <v>1368</v>
      </c>
      <c r="N94">
        <v>1011</v>
      </c>
      <c r="O94" t="s">
        <v>641</v>
      </c>
      <c r="P94" t="s">
        <v>641</v>
      </c>
      <c r="Q94">
        <v>1</v>
      </c>
      <c r="W94">
        <v>0</v>
      </c>
      <c r="X94">
        <v>-203367391</v>
      </c>
      <c r="Y94">
        <f>(AT94*ROUND(((0.7*1.2)*1.15),7))</f>
        <v>2.2894199999999998</v>
      </c>
      <c r="AA94">
        <v>0</v>
      </c>
      <c r="AB94">
        <v>636.78</v>
      </c>
      <c r="AC94">
        <v>861.47</v>
      </c>
      <c r="AD94">
        <v>0</v>
      </c>
      <c r="AE94">
        <v>0</v>
      </c>
      <c r="AF94">
        <v>636.78</v>
      </c>
      <c r="AG94">
        <v>861.47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91161954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1509.1686</v>
      </c>
      <c r="BL94">
        <v>2041.6839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1457.8568676</v>
      </c>
      <c r="BS94">
        <v>1972.2666474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636.78</v>
      </c>
      <c r="CZ94">
        <f>AF94</f>
        <v>636.78</v>
      </c>
      <c r="DA94">
        <f>AJ94</f>
        <v>1</v>
      </c>
      <c r="DB94">
        <f>ROUND((ROUND(AT94*CZ94,2)*ROUND(((0.7*1.2)*1.15),7)),6)</f>
        <v>1457.8582200000001</v>
      </c>
      <c r="DC94">
        <f>ROUND((ROUND(AT94*AG94,2)*ROUND(((0.7*1.2)*1.15),7)),6)</f>
        <v>1972.26288</v>
      </c>
      <c r="DD94" t="s">
        <v>3</v>
      </c>
      <c r="DE94" t="s">
        <v>3</v>
      </c>
      <c r="DF94">
        <f t="shared" si="22"/>
        <v>0</v>
      </c>
      <c r="DG94">
        <f t="shared" si="23"/>
        <v>0</v>
      </c>
      <c r="DH94">
        <f t="shared" si="12"/>
        <v>0</v>
      </c>
      <c r="DI94">
        <f t="shared" si="13"/>
        <v>0</v>
      </c>
      <c r="DJ94">
        <f>DG94+DH94</f>
        <v>0</v>
      </c>
      <c r="DK94">
        <v>1</v>
      </c>
      <c r="DL94" t="s">
        <v>642</v>
      </c>
      <c r="DM94">
        <v>4</v>
      </c>
      <c r="DN94" t="s">
        <v>635</v>
      </c>
      <c r="DO94">
        <v>1</v>
      </c>
    </row>
    <row r="95" spans="1:119" x14ac:dyDescent="0.2">
      <c r="A95">
        <f>ROW(Source!A47)</f>
        <v>47</v>
      </c>
      <c r="B95">
        <v>91157899</v>
      </c>
      <c r="C95">
        <v>91161938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666</v>
      </c>
      <c r="J95" t="s">
        <v>667</v>
      </c>
      <c r="K95" t="s">
        <v>668</v>
      </c>
      <c r="L95">
        <v>1346</v>
      </c>
      <c r="N95">
        <v>1009</v>
      </c>
      <c r="O95" t="s">
        <v>462</v>
      </c>
      <c r="P95" t="s">
        <v>462</v>
      </c>
      <c r="Q95">
        <v>1</v>
      </c>
      <c r="W95">
        <v>0</v>
      </c>
      <c r="X95">
        <v>-621908742</v>
      </c>
      <c r="Y95">
        <f t="shared" ref="Y95:Y100" si="24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91161955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5">AA95</f>
        <v>205.15</v>
      </c>
      <c r="CZ95">
        <f t="shared" ref="CZ95:CZ100" si="26">AE95</f>
        <v>160.27000000000001</v>
      </c>
      <c r="DA95">
        <f t="shared" ref="DA95:DA100" si="27">AI95</f>
        <v>1.28</v>
      </c>
      <c r="DB95">
        <f t="shared" ref="DB95:DB100" si="28">ROUND((ROUND(AT95*CZ95,2)*ROUND(0,7)),6)</f>
        <v>0</v>
      </c>
      <c r="DC95">
        <f t="shared" ref="DC95:DC100" si="29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23"/>
        <v>0</v>
      </c>
      <c r="DH95">
        <f t="shared" si="12"/>
        <v>0</v>
      </c>
      <c r="DI95">
        <f t="shared" si="13"/>
        <v>0</v>
      </c>
      <c r="DJ95">
        <f t="shared" ref="DJ95:DJ100" si="30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91157899</v>
      </c>
      <c r="C96">
        <v>91161938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669</v>
      </c>
      <c r="J96" t="s">
        <v>670</v>
      </c>
      <c r="K96" t="s">
        <v>671</v>
      </c>
      <c r="L96">
        <v>1346</v>
      </c>
      <c r="N96">
        <v>1009</v>
      </c>
      <c r="O96" t="s">
        <v>462</v>
      </c>
      <c r="P96" t="s">
        <v>462</v>
      </c>
      <c r="Q96">
        <v>1</v>
      </c>
      <c r="W96">
        <v>0</v>
      </c>
      <c r="X96">
        <v>85871626</v>
      </c>
      <c r="Y96">
        <f t="shared" si="24"/>
        <v>0</v>
      </c>
      <c r="AA96">
        <v>294.83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1.59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91161956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5"/>
        <v>294.83</v>
      </c>
      <c r="CZ96">
        <f t="shared" si="26"/>
        <v>185.43</v>
      </c>
      <c r="DA96">
        <f t="shared" si="27"/>
        <v>1.59</v>
      </c>
      <c r="DB96">
        <f t="shared" si="28"/>
        <v>0</v>
      </c>
      <c r="DC96">
        <f t="shared" si="29"/>
        <v>0</v>
      </c>
      <c r="DD96" t="s">
        <v>3</v>
      </c>
      <c r="DE96" t="s">
        <v>3</v>
      </c>
      <c r="DF96">
        <f>ROUND(ROUND(AE96*AI96,2)*CX96,2)</f>
        <v>0</v>
      </c>
      <c r="DG96">
        <f t="shared" si="23"/>
        <v>0</v>
      </c>
      <c r="DH96">
        <f t="shared" si="12"/>
        <v>0</v>
      </c>
      <c r="DI96">
        <f t="shared" si="13"/>
        <v>0</v>
      </c>
      <c r="DJ96">
        <f t="shared" si="30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91157899</v>
      </c>
      <c r="C97">
        <v>91161938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672</v>
      </c>
      <c r="J97" t="s">
        <v>673</v>
      </c>
      <c r="K97" t="s">
        <v>674</v>
      </c>
      <c r="L97">
        <v>1346</v>
      </c>
      <c r="N97">
        <v>1009</v>
      </c>
      <c r="O97" t="s">
        <v>462</v>
      </c>
      <c r="P97" t="s">
        <v>462</v>
      </c>
      <c r="Q97">
        <v>1</v>
      </c>
      <c r="W97">
        <v>0</v>
      </c>
      <c r="X97">
        <v>651944166</v>
      </c>
      <c r="Y97">
        <f t="shared" si="24"/>
        <v>0</v>
      </c>
      <c r="AA97">
        <v>89.78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91161957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5"/>
        <v>89.78</v>
      </c>
      <c r="CZ97">
        <f t="shared" si="26"/>
        <v>56.11</v>
      </c>
      <c r="DA97">
        <f t="shared" si="27"/>
        <v>1.6</v>
      </c>
      <c r="DB97">
        <f t="shared" si="28"/>
        <v>0</v>
      </c>
      <c r="DC97">
        <f t="shared" si="29"/>
        <v>0</v>
      </c>
      <c r="DD97" t="s">
        <v>3</v>
      </c>
      <c r="DE97" t="s">
        <v>3</v>
      </c>
      <c r="DF97">
        <f>ROUND(ROUND(AE97*AI97,2)*CX97,2)</f>
        <v>0</v>
      </c>
      <c r="DG97">
        <f t="shared" si="23"/>
        <v>0</v>
      </c>
      <c r="DH97">
        <f t="shared" si="12"/>
        <v>0</v>
      </c>
      <c r="DI97">
        <f t="shared" si="13"/>
        <v>0</v>
      </c>
      <c r="DJ97">
        <f t="shared" si="30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91157899</v>
      </c>
      <c r="C98">
        <v>91161938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675</v>
      </c>
      <c r="J98" t="s">
        <v>676</v>
      </c>
      <c r="K98" t="s">
        <v>677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-84654367</v>
      </c>
      <c r="Y98">
        <f t="shared" si="24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91161958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5"/>
        <v>706540.3</v>
      </c>
      <c r="CZ98">
        <f t="shared" si="26"/>
        <v>625256.9</v>
      </c>
      <c r="DA98">
        <f t="shared" si="27"/>
        <v>1.1299999999999999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>ROUND(ROUND(AE98*AI98,2)*CX98,2)</f>
        <v>0</v>
      </c>
      <c r="DG98">
        <f t="shared" si="23"/>
        <v>0</v>
      </c>
      <c r="DH98">
        <f t="shared" si="12"/>
        <v>0</v>
      </c>
      <c r="DI98">
        <f t="shared" si="13"/>
        <v>0</v>
      </c>
      <c r="DJ98">
        <f t="shared" si="30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91157899</v>
      </c>
      <c r="C99">
        <v>91161938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678</v>
      </c>
      <c r="J99" t="s">
        <v>679</v>
      </c>
      <c r="K99" t="s">
        <v>680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2072824241</v>
      </c>
      <c r="Y99">
        <f t="shared" si="24"/>
        <v>0</v>
      </c>
      <c r="AA99">
        <v>820.29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91161959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5"/>
        <v>820.29</v>
      </c>
      <c r="CZ99">
        <f t="shared" si="26"/>
        <v>635.88</v>
      </c>
      <c r="DA99">
        <f t="shared" si="27"/>
        <v>1.29</v>
      </c>
      <c r="DB99">
        <f t="shared" si="28"/>
        <v>0</v>
      </c>
      <c r="DC99">
        <f t="shared" si="29"/>
        <v>0</v>
      </c>
      <c r="DD99" t="s">
        <v>3</v>
      </c>
      <c r="DE99" t="s">
        <v>3</v>
      </c>
      <c r="DF99">
        <f>ROUND(ROUND(AE99*AI99,2)*CX99,2)</f>
        <v>0</v>
      </c>
      <c r="DG99">
        <f t="shared" si="23"/>
        <v>0</v>
      </c>
      <c r="DH99">
        <f t="shared" si="12"/>
        <v>0</v>
      </c>
      <c r="DI99">
        <f t="shared" si="13"/>
        <v>0</v>
      </c>
      <c r="DJ99">
        <f t="shared" si="30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91157899</v>
      </c>
      <c r="C100">
        <v>91161938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4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91161960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5"/>
        <v>0</v>
      </c>
      <c r="CZ100">
        <f t="shared" si="26"/>
        <v>0</v>
      </c>
      <c r="DA100">
        <f t="shared" si="27"/>
        <v>1</v>
      </c>
      <c r="DB100">
        <f t="shared" si="28"/>
        <v>0</v>
      </c>
      <c r="DC100">
        <f t="shared" si="29"/>
        <v>0</v>
      </c>
      <c r="DD100" t="s">
        <v>3</v>
      </c>
      <c r="DE100" t="s">
        <v>3</v>
      </c>
      <c r="DF100">
        <f t="shared" ref="DF100:DF105" si="31">ROUND(ROUND(AE100,2)*CX100,2)</f>
        <v>0</v>
      </c>
      <c r="DG100">
        <f t="shared" si="23"/>
        <v>0</v>
      </c>
      <c r="DH100">
        <f t="shared" si="12"/>
        <v>0</v>
      </c>
      <c r="DI100">
        <f t="shared" si="13"/>
        <v>0</v>
      </c>
      <c r="DJ100">
        <f t="shared" si="30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91157964</v>
      </c>
      <c r="C101">
        <v>91161962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664</v>
      </c>
      <c r="J101" t="s">
        <v>3</v>
      </c>
      <c r="K101" t="s">
        <v>665</v>
      </c>
      <c r="L101">
        <v>1191</v>
      </c>
      <c r="N101">
        <v>1013</v>
      </c>
      <c r="O101" t="s">
        <v>635</v>
      </c>
      <c r="P101" t="s">
        <v>635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822.9</v>
      </c>
      <c r="AE101">
        <v>0</v>
      </c>
      <c r="AF101">
        <v>0</v>
      </c>
      <c r="AG101">
        <v>0</v>
      </c>
      <c r="AH101">
        <v>822.9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91161971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69691.400999999998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48783.9807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822.9</v>
      </c>
      <c r="CZ101">
        <f>AH101</f>
        <v>822.9</v>
      </c>
      <c r="DA101">
        <f>AL101</f>
        <v>1</v>
      </c>
      <c r="DB101">
        <f>ROUND((ROUND(AT101*CZ101,2)*ROUND(0.7,7)),6)</f>
        <v>48783.98</v>
      </c>
      <c r="DC101">
        <f>ROUND((ROUND(AT101*AG101,2)*ROUND(0.7,7)),6)</f>
        <v>0</v>
      </c>
      <c r="DD101" t="s">
        <v>3</v>
      </c>
      <c r="DE101" t="s">
        <v>3</v>
      </c>
      <c r="DF101">
        <f t="shared" si="31"/>
        <v>0</v>
      </c>
      <c r="DG101">
        <f t="shared" si="23"/>
        <v>0</v>
      </c>
      <c r="DH101">
        <f t="shared" si="12"/>
        <v>0</v>
      </c>
      <c r="DI101">
        <f t="shared" si="13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91157964</v>
      </c>
      <c r="C102">
        <v>91161962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636</v>
      </c>
      <c r="J102" t="s">
        <v>3</v>
      </c>
      <c r="K102" t="s">
        <v>637</v>
      </c>
      <c r="L102">
        <v>1191</v>
      </c>
      <c r="N102">
        <v>1013</v>
      </c>
      <c r="O102" t="s">
        <v>635</v>
      </c>
      <c r="P102" t="s">
        <v>635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91161972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31"/>
        <v>0</v>
      </c>
      <c r="DG102">
        <f t="shared" si="23"/>
        <v>0</v>
      </c>
      <c r="DH102">
        <f t="shared" si="12"/>
        <v>0</v>
      </c>
      <c r="DI102">
        <f t="shared" si="13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91157964</v>
      </c>
      <c r="C103">
        <v>91161962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643</v>
      </c>
      <c r="J103" t="s">
        <v>644</v>
      </c>
      <c r="K103" t="s">
        <v>645</v>
      </c>
      <c r="L103">
        <v>1368</v>
      </c>
      <c r="N103">
        <v>1011</v>
      </c>
      <c r="O103" t="s">
        <v>641</v>
      </c>
      <c r="P103" t="s">
        <v>641</v>
      </c>
      <c r="Q103">
        <v>1</v>
      </c>
      <c r="W103">
        <v>0</v>
      </c>
      <c r="X103">
        <v>-312038840</v>
      </c>
      <c r="Y103">
        <f>(AT103*ROUND(0.7,7))</f>
        <v>0.45500000000000002</v>
      </c>
      <c r="AA103">
        <v>0</v>
      </c>
      <c r="AB103">
        <v>543.33000000000004</v>
      </c>
      <c r="AC103">
        <v>861.47</v>
      </c>
      <c r="AD103">
        <v>0</v>
      </c>
      <c r="AE103">
        <v>0</v>
      </c>
      <c r="AF103">
        <v>543.33000000000004</v>
      </c>
      <c r="AG103">
        <v>861.47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91161973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353.16449999999998</v>
      </c>
      <c r="BL103">
        <v>559.95550000000003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247.21514999999999</v>
      </c>
      <c r="BS103">
        <v>391.96884999999997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543.33000000000004</v>
      </c>
      <c r="CZ103">
        <f>AF103</f>
        <v>543.33000000000004</v>
      </c>
      <c r="DA103">
        <f>AJ103</f>
        <v>1</v>
      </c>
      <c r="DB103">
        <f>ROUND((ROUND(AT103*CZ103,2)*ROUND(0.7,7)),6)</f>
        <v>247.21199999999999</v>
      </c>
      <c r="DC103">
        <f>ROUND((ROUND(AT103*AG103,2)*ROUND(0.7,7)),6)</f>
        <v>391.97199999999998</v>
      </c>
      <c r="DD103" t="s">
        <v>3</v>
      </c>
      <c r="DE103" t="s">
        <v>3</v>
      </c>
      <c r="DF103">
        <f t="shared" si="31"/>
        <v>0</v>
      </c>
      <c r="DG103">
        <f t="shared" si="23"/>
        <v>0</v>
      </c>
      <c r="DH103">
        <f t="shared" si="12"/>
        <v>0</v>
      </c>
      <c r="DI103">
        <f t="shared" si="13"/>
        <v>0</v>
      </c>
      <c r="DJ103">
        <f>DG103+DH103</f>
        <v>0</v>
      </c>
      <c r="DK103">
        <v>1</v>
      </c>
      <c r="DL103" t="s">
        <v>642</v>
      </c>
      <c r="DM103">
        <v>4</v>
      </c>
      <c r="DN103" t="s">
        <v>635</v>
      </c>
      <c r="DO103">
        <v>1</v>
      </c>
    </row>
    <row r="104" spans="1:119" x14ac:dyDescent="0.2">
      <c r="A104">
        <f>ROW(Source!A50)</f>
        <v>50</v>
      </c>
      <c r="B104">
        <v>91157964</v>
      </c>
      <c r="C104">
        <v>91161962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681</v>
      </c>
      <c r="J104" t="s">
        <v>682</v>
      </c>
      <c r="K104" t="s">
        <v>683</v>
      </c>
      <c r="L104">
        <v>1368</v>
      </c>
      <c r="N104">
        <v>1011</v>
      </c>
      <c r="O104" t="s">
        <v>641</v>
      </c>
      <c r="P104" t="s">
        <v>641</v>
      </c>
      <c r="Q104">
        <v>1</v>
      </c>
      <c r="W104">
        <v>0</v>
      </c>
      <c r="X104">
        <v>462025989</v>
      </c>
      <c r="Y104">
        <f>(AT104*ROUND(0.7,7))</f>
        <v>6.657</v>
      </c>
      <c r="AA104">
        <v>0</v>
      </c>
      <c r="AB104">
        <v>34.6</v>
      </c>
      <c r="AC104">
        <v>0</v>
      </c>
      <c r="AD104">
        <v>0</v>
      </c>
      <c r="AE104">
        <v>0</v>
      </c>
      <c r="AF104">
        <v>34.6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91161974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329.04599999999999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230.3322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</v>
      </c>
      <c r="CZ104">
        <f>AF104</f>
        <v>34.6</v>
      </c>
      <c r="DA104">
        <f>AJ104</f>
        <v>1</v>
      </c>
      <c r="DB104">
        <f>ROUND((ROUND(AT104*CZ104,2)*ROUND(0.7,7)),6)</f>
        <v>230.33500000000001</v>
      </c>
      <c r="DC104">
        <f>ROUND((ROUND(AT104*AG104,2)*ROUND(0.7,7)),6)</f>
        <v>0</v>
      </c>
      <c r="DD104" t="s">
        <v>3</v>
      </c>
      <c r="DE104" t="s">
        <v>3</v>
      </c>
      <c r="DF104">
        <f t="shared" si="31"/>
        <v>0</v>
      </c>
      <c r="DG104">
        <f t="shared" si="23"/>
        <v>0</v>
      </c>
      <c r="DH104">
        <f t="shared" si="12"/>
        <v>0</v>
      </c>
      <c r="DI104">
        <f t="shared" si="13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91157964</v>
      </c>
      <c r="C105">
        <v>91161962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684</v>
      </c>
      <c r="J105" t="s">
        <v>685</v>
      </c>
      <c r="K105" t="s">
        <v>686</v>
      </c>
      <c r="L105">
        <v>1383</v>
      </c>
      <c r="N105">
        <v>1013</v>
      </c>
      <c r="O105" t="s">
        <v>687</v>
      </c>
      <c r="P105" t="s">
        <v>687</v>
      </c>
      <c r="Q105">
        <v>1</v>
      </c>
      <c r="W105">
        <v>0</v>
      </c>
      <c r="X105">
        <v>-182421198</v>
      </c>
      <c r="Y105">
        <f>(AT105*ROUND(0,7))</f>
        <v>0</v>
      </c>
      <c r="AA105">
        <v>7.46</v>
      </c>
      <c r="AB105">
        <v>0</v>
      </c>
      <c r="AC105">
        <v>0</v>
      </c>
      <c r="AD105">
        <v>0</v>
      </c>
      <c r="AE105">
        <v>7.46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91161975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160.46459999999999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7.46</v>
      </c>
      <c r="CZ105">
        <f>AE105</f>
        <v>7.46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31"/>
        <v>0</v>
      </c>
      <c r="DG105">
        <f t="shared" si="23"/>
        <v>0</v>
      </c>
      <c r="DH105">
        <f t="shared" si="12"/>
        <v>0</v>
      </c>
      <c r="DI105">
        <f t="shared" si="13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91157964</v>
      </c>
      <c r="C106">
        <v>91161962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688</v>
      </c>
      <c r="J106" t="s">
        <v>689</v>
      </c>
      <c r="K106" t="s">
        <v>690</v>
      </c>
      <c r="L106">
        <v>1346</v>
      </c>
      <c r="N106">
        <v>1009</v>
      </c>
      <c r="O106" t="s">
        <v>462</v>
      </c>
      <c r="P106" t="s">
        <v>462</v>
      </c>
      <c r="Q106">
        <v>1</v>
      </c>
      <c r="W106">
        <v>0</v>
      </c>
      <c r="X106">
        <v>-1476217930</v>
      </c>
      <c r="Y106">
        <f>(AT106*ROUND(0,7))</f>
        <v>0</v>
      </c>
      <c r="AA106">
        <v>119.84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91161976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119.84</v>
      </c>
      <c r="CZ106">
        <f>AE106</f>
        <v>155.63</v>
      </c>
      <c r="DA106">
        <f>AI106</f>
        <v>0.77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3"/>
        <v>0</v>
      </c>
      <c r="DH106">
        <f t="shared" si="12"/>
        <v>0</v>
      </c>
      <c r="DI106">
        <f t="shared" si="13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91157964</v>
      </c>
      <c r="C107">
        <v>91161962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91161977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3"/>
        <v>0</v>
      </c>
      <c r="DH107">
        <f t="shared" si="12"/>
        <v>0</v>
      </c>
      <c r="DI107">
        <f t="shared" si="1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91157964</v>
      </c>
      <c r="C108">
        <v>91161962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691</v>
      </c>
      <c r="J108" t="s">
        <v>692</v>
      </c>
      <c r="K108" t="s">
        <v>693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1897739153</v>
      </c>
      <c r="Y108">
        <f>(AT108*ROUND(0,7))</f>
        <v>0</v>
      </c>
      <c r="AA108">
        <v>50616.89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0.84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91161978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50616.89</v>
      </c>
      <c r="CZ108">
        <f>AE108</f>
        <v>60258.2</v>
      </c>
      <c r="DA108">
        <f>AI108</f>
        <v>0.84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3"/>
        <v>0</v>
      </c>
      <c r="DH108">
        <f t="shared" si="12"/>
        <v>0</v>
      </c>
      <c r="DI108">
        <f t="shared" si="13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91157899</v>
      </c>
      <c r="C109">
        <v>91161962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664</v>
      </c>
      <c r="J109" t="s">
        <v>3</v>
      </c>
      <c r="K109" t="s">
        <v>665</v>
      </c>
      <c r="L109">
        <v>1191</v>
      </c>
      <c r="N109">
        <v>1013</v>
      </c>
      <c r="O109" t="s">
        <v>635</v>
      </c>
      <c r="P109" t="s">
        <v>635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822.9</v>
      </c>
      <c r="AE109">
        <v>0</v>
      </c>
      <c r="AF109">
        <v>0</v>
      </c>
      <c r="AG109">
        <v>0</v>
      </c>
      <c r="AH109">
        <v>822.9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91161971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69691.400999999998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48783.9807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822.9</v>
      </c>
      <c r="CZ109">
        <f>AH109</f>
        <v>822.9</v>
      </c>
      <c r="DA109">
        <f>AL109</f>
        <v>1</v>
      </c>
      <c r="DB109">
        <f>ROUND((ROUND(AT109*CZ109,2)*ROUND(0.7,7)),6)</f>
        <v>48783.98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3"/>
        <v>0</v>
      </c>
      <c r="DH109">
        <f t="shared" si="12"/>
        <v>0</v>
      </c>
      <c r="DI109">
        <f t="shared" si="13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91157899</v>
      </c>
      <c r="C110">
        <v>91161962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636</v>
      </c>
      <c r="J110" t="s">
        <v>3</v>
      </c>
      <c r="K110" t="s">
        <v>637</v>
      </c>
      <c r="L110">
        <v>1191</v>
      </c>
      <c r="N110">
        <v>1013</v>
      </c>
      <c r="O110" t="s">
        <v>635</v>
      </c>
      <c r="P110" t="s">
        <v>635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91161972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3"/>
        <v>0</v>
      </c>
      <c r="DH110">
        <f t="shared" si="12"/>
        <v>0</v>
      </c>
      <c r="DI110">
        <f t="shared" si="1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91157899</v>
      </c>
      <c r="C111">
        <v>91161962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643</v>
      </c>
      <c r="J111" t="s">
        <v>644</v>
      </c>
      <c r="K111" t="s">
        <v>645</v>
      </c>
      <c r="L111">
        <v>1368</v>
      </c>
      <c r="N111">
        <v>1011</v>
      </c>
      <c r="O111" t="s">
        <v>641</v>
      </c>
      <c r="P111" t="s">
        <v>641</v>
      </c>
      <c r="Q111">
        <v>1</v>
      </c>
      <c r="W111">
        <v>0</v>
      </c>
      <c r="X111">
        <v>-312038840</v>
      </c>
      <c r="Y111">
        <f>(AT111*ROUND(0.7,7))</f>
        <v>0.45500000000000002</v>
      </c>
      <c r="AA111">
        <v>0</v>
      </c>
      <c r="AB111">
        <v>543.33000000000004</v>
      </c>
      <c r="AC111">
        <v>861.47</v>
      </c>
      <c r="AD111">
        <v>0</v>
      </c>
      <c r="AE111">
        <v>0</v>
      </c>
      <c r="AF111">
        <v>543.33000000000004</v>
      </c>
      <c r="AG111">
        <v>861.47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91161973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353.16449999999998</v>
      </c>
      <c r="BL111">
        <v>559.95550000000003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247.21514999999999</v>
      </c>
      <c r="BS111">
        <v>391.96884999999997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543.33000000000004</v>
      </c>
      <c r="CZ111">
        <f>AF111</f>
        <v>543.33000000000004</v>
      </c>
      <c r="DA111">
        <f>AJ111</f>
        <v>1</v>
      </c>
      <c r="DB111">
        <f>ROUND((ROUND(AT111*CZ111,2)*ROUND(0.7,7)),6)</f>
        <v>247.21199999999999</v>
      </c>
      <c r="DC111">
        <f>ROUND((ROUND(AT111*AG111,2)*ROUND(0.7,7)),6)</f>
        <v>391.97199999999998</v>
      </c>
      <c r="DD111" t="s">
        <v>3</v>
      </c>
      <c r="DE111" t="s">
        <v>3</v>
      </c>
      <c r="DF111">
        <f>ROUND(ROUND(AE111,2)*CX111,2)</f>
        <v>0</v>
      </c>
      <c r="DG111">
        <f t="shared" si="23"/>
        <v>0</v>
      </c>
      <c r="DH111">
        <f t="shared" si="12"/>
        <v>0</v>
      </c>
      <c r="DI111">
        <f t="shared" si="13"/>
        <v>0</v>
      </c>
      <c r="DJ111">
        <f>DG111+DH111</f>
        <v>0</v>
      </c>
      <c r="DK111">
        <v>1</v>
      </c>
      <c r="DL111" t="s">
        <v>642</v>
      </c>
      <c r="DM111">
        <v>4</v>
      </c>
      <c r="DN111" t="s">
        <v>635</v>
      </c>
      <c r="DO111">
        <v>1</v>
      </c>
    </row>
    <row r="112" spans="1:119" x14ac:dyDescent="0.2">
      <c r="A112">
        <f>ROW(Source!A51)</f>
        <v>51</v>
      </c>
      <c r="B112">
        <v>91157899</v>
      </c>
      <c r="C112">
        <v>91161962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681</v>
      </c>
      <c r="J112" t="s">
        <v>682</v>
      </c>
      <c r="K112" t="s">
        <v>683</v>
      </c>
      <c r="L112">
        <v>1368</v>
      </c>
      <c r="N112">
        <v>1011</v>
      </c>
      <c r="O112" t="s">
        <v>641</v>
      </c>
      <c r="P112" t="s">
        <v>641</v>
      </c>
      <c r="Q112">
        <v>1</v>
      </c>
      <c r="W112">
        <v>0</v>
      </c>
      <c r="X112">
        <v>462025989</v>
      </c>
      <c r="Y112">
        <f>(AT112*ROUND(0.7,7))</f>
        <v>6.657</v>
      </c>
      <c r="AA112">
        <v>0</v>
      </c>
      <c r="AB112">
        <v>34.6</v>
      </c>
      <c r="AC112">
        <v>0</v>
      </c>
      <c r="AD112">
        <v>0</v>
      </c>
      <c r="AE112">
        <v>0</v>
      </c>
      <c r="AF112">
        <v>34.6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91161974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329.04599999999999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230.3322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</v>
      </c>
      <c r="CZ112">
        <f>AF112</f>
        <v>34.6</v>
      </c>
      <c r="DA112">
        <f>AJ112</f>
        <v>1</v>
      </c>
      <c r="DB112">
        <f>ROUND((ROUND(AT112*CZ112,2)*ROUND(0.7,7)),6)</f>
        <v>230.33500000000001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3"/>
        <v>0</v>
      </c>
      <c r="DH112">
        <f t="shared" si="12"/>
        <v>0</v>
      </c>
      <c r="DI112">
        <f t="shared" si="13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91157899</v>
      </c>
      <c r="C113">
        <v>91161962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684</v>
      </c>
      <c r="J113" t="s">
        <v>685</v>
      </c>
      <c r="K113" t="s">
        <v>686</v>
      </c>
      <c r="L113">
        <v>1383</v>
      </c>
      <c r="N113">
        <v>1013</v>
      </c>
      <c r="O113" t="s">
        <v>687</v>
      </c>
      <c r="P113" t="s">
        <v>687</v>
      </c>
      <c r="Q113">
        <v>1</v>
      </c>
      <c r="W113">
        <v>0</v>
      </c>
      <c r="X113">
        <v>-182421198</v>
      </c>
      <c r="Y113">
        <f>(AT113*ROUND(0,7))</f>
        <v>0</v>
      </c>
      <c r="AA113">
        <v>7.46</v>
      </c>
      <c r="AB113">
        <v>0</v>
      </c>
      <c r="AC113">
        <v>0</v>
      </c>
      <c r="AD113">
        <v>0</v>
      </c>
      <c r="AE113">
        <v>7.46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91161975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160.46459999999999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7.46</v>
      </c>
      <c r="CZ113">
        <f>AE113</f>
        <v>7.46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3"/>
        <v>0</v>
      </c>
      <c r="DH113">
        <f t="shared" si="12"/>
        <v>0</v>
      </c>
      <c r="DI113">
        <f t="shared" si="13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91157899</v>
      </c>
      <c r="C114">
        <v>91161962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688</v>
      </c>
      <c r="J114" t="s">
        <v>689</v>
      </c>
      <c r="K114" t="s">
        <v>690</v>
      </c>
      <c r="L114">
        <v>1346</v>
      </c>
      <c r="N114">
        <v>1009</v>
      </c>
      <c r="O114" t="s">
        <v>462</v>
      </c>
      <c r="P114" t="s">
        <v>462</v>
      </c>
      <c r="Q114">
        <v>1</v>
      </c>
      <c r="W114">
        <v>0</v>
      </c>
      <c r="X114">
        <v>-1476217930</v>
      </c>
      <c r="Y114">
        <f>(AT114*ROUND(0,7))</f>
        <v>0</v>
      </c>
      <c r="AA114">
        <v>119.84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91161976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119.84</v>
      </c>
      <c r="CZ114">
        <f>AE114</f>
        <v>155.63</v>
      </c>
      <c r="DA114">
        <f>AI114</f>
        <v>0.77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3"/>
        <v>0</v>
      </c>
      <c r="DH114">
        <f t="shared" si="12"/>
        <v>0</v>
      </c>
      <c r="DI114">
        <f t="shared" si="1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91157899</v>
      </c>
      <c r="C115">
        <v>91161962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91161977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3"/>
        <v>0</v>
      </c>
      <c r="DH115">
        <f t="shared" si="12"/>
        <v>0</v>
      </c>
      <c r="DI115">
        <f t="shared" si="13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91157899</v>
      </c>
      <c r="C116">
        <v>91161962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691</v>
      </c>
      <c r="J116" t="s">
        <v>692</v>
      </c>
      <c r="K116" t="s">
        <v>693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1897739153</v>
      </c>
      <c r="Y116">
        <f>(AT116*ROUND(0,7))</f>
        <v>0</v>
      </c>
      <c r="AA116">
        <v>50616.89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0.84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91161978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50616.89</v>
      </c>
      <c r="CZ116">
        <f>AE116</f>
        <v>60258.2</v>
      </c>
      <c r="DA116">
        <f>AI116</f>
        <v>0.84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3"/>
        <v>0</v>
      </c>
      <c r="DH116">
        <f t="shared" si="12"/>
        <v>0</v>
      </c>
      <c r="DI116">
        <f t="shared" si="13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91157964</v>
      </c>
      <c r="C117">
        <v>91161980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664</v>
      </c>
      <c r="J117" t="s">
        <v>3</v>
      </c>
      <c r="K117" t="s">
        <v>665</v>
      </c>
      <c r="L117">
        <v>1191</v>
      </c>
      <c r="N117">
        <v>1013</v>
      </c>
      <c r="O117" t="s">
        <v>635</v>
      </c>
      <c r="P117" t="s">
        <v>635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822.9</v>
      </c>
      <c r="AE117">
        <v>0</v>
      </c>
      <c r="AF117">
        <v>0</v>
      </c>
      <c r="AG117">
        <v>0</v>
      </c>
      <c r="AH117">
        <v>822.9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91161985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288.01499999999999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278.22248999999999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822.9</v>
      </c>
      <c r="CZ117">
        <f>AH117</f>
        <v>822.9</v>
      </c>
      <c r="DA117">
        <f>AL117</f>
        <v>1</v>
      </c>
      <c r="DB117">
        <f>ROUND((ROUND(AT117*CZ117,2)*ROUND(((0.7*1.2)*1.15),7)),6)</f>
        <v>278.22732000000002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2">ROUND(ROUND(AE117,2)*CX117,2)</f>
        <v>0</v>
      </c>
      <c r="DG117">
        <f t="shared" si="23"/>
        <v>0</v>
      </c>
      <c r="DH117">
        <f t="shared" si="12"/>
        <v>0</v>
      </c>
      <c r="DI117">
        <f t="shared" si="13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91157964</v>
      </c>
      <c r="C118">
        <v>91161980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636</v>
      </c>
      <c r="J118" t="s">
        <v>3</v>
      </c>
      <c r="K118" t="s">
        <v>637</v>
      </c>
      <c r="L118">
        <v>1191</v>
      </c>
      <c r="N118">
        <v>1013</v>
      </c>
      <c r="O118" t="s">
        <v>635</v>
      </c>
      <c r="P118" t="s">
        <v>635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91161986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2"/>
        <v>0</v>
      </c>
      <c r="DG118">
        <f t="shared" si="23"/>
        <v>0</v>
      </c>
      <c r="DH118">
        <f t="shared" si="12"/>
        <v>0</v>
      </c>
      <c r="DI118">
        <f t="shared" si="1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91157964</v>
      </c>
      <c r="C119">
        <v>91161980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660</v>
      </c>
      <c r="J119" t="s">
        <v>661</v>
      </c>
      <c r="K119" t="s">
        <v>662</v>
      </c>
      <c r="L119">
        <v>1368</v>
      </c>
      <c r="N119">
        <v>1011</v>
      </c>
      <c r="O119" t="s">
        <v>641</v>
      </c>
      <c r="P119" t="s">
        <v>641</v>
      </c>
      <c r="Q119">
        <v>1</v>
      </c>
      <c r="W119">
        <v>0</v>
      </c>
      <c r="X119">
        <v>-1068589559</v>
      </c>
      <c r="Y119">
        <f>(AT119*ROUND(((0.7*1.2)*1.15),7))</f>
        <v>0.1449</v>
      </c>
      <c r="AA119">
        <v>0</v>
      </c>
      <c r="AB119">
        <v>1582.31</v>
      </c>
      <c r="AC119">
        <v>1157.2</v>
      </c>
      <c r="AD119">
        <v>0</v>
      </c>
      <c r="AE119">
        <v>0</v>
      </c>
      <c r="AF119">
        <v>1582.31</v>
      </c>
      <c r="AG119">
        <v>1157.2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91161987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237.34649999999999</v>
      </c>
      <c r="BL119">
        <v>173.58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229.27671900000001</v>
      </c>
      <c r="BS119">
        <v>167.67828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1582.31</v>
      </c>
      <c r="CZ119">
        <f>AF119</f>
        <v>1582.31</v>
      </c>
      <c r="DA119">
        <f>AJ119</f>
        <v>1</v>
      </c>
      <c r="DB119">
        <f>ROUND((ROUND(AT119*CZ119,2)*ROUND(((0.7*1.2)*1.15),7)),6)</f>
        <v>229.2801</v>
      </c>
      <c r="DC119">
        <f>ROUND((ROUND(AT119*AG119,2)*ROUND(((0.7*1.2)*1.15),7)),6)</f>
        <v>167.67828</v>
      </c>
      <c r="DD119" t="s">
        <v>3</v>
      </c>
      <c r="DE119" t="s">
        <v>3</v>
      </c>
      <c r="DF119">
        <f t="shared" si="32"/>
        <v>0</v>
      </c>
      <c r="DG119">
        <f t="shared" si="23"/>
        <v>0</v>
      </c>
      <c r="DH119">
        <f t="shared" si="12"/>
        <v>0</v>
      </c>
      <c r="DI119">
        <f t="shared" si="13"/>
        <v>0</v>
      </c>
      <c r="DJ119">
        <f>DG119+DH119</f>
        <v>0</v>
      </c>
      <c r="DK119">
        <v>1</v>
      </c>
      <c r="DL119" t="s">
        <v>663</v>
      </c>
      <c r="DM119">
        <v>6</v>
      </c>
      <c r="DN119" t="s">
        <v>635</v>
      </c>
      <c r="DO119">
        <v>1</v>
      </c>
    </row>
    <row r="120" spans="1:119" x14ac:dyDescent="0.2">
      <c r="A120">
        <f>ROW(Source!A54)</f>
        <v>54</v>
      </c>
      <c r="B120">
        <v>91157964</v>
      </c>
      <c r="C120">
        <v>91161980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91161988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2"/>
        <v>0</v>
      </c>
      <c r="DG120">
        <f t="shared" si="23"/>
        <v>0</v>
      </c>
      <c r="DH120">
        <f t="shared" si="12"/>
        <v>0</v>
      </c>
      <c r="DI120">
        <f t="shared" si="1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91157899</v>
      </c>
      <c r="C121">
        <v>91161980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664</v>
      </c>
      <c r="J121" t="s">
        <v>3</v>
      </c>
      <c r="K121" t="s">
        <v>665</v>
      </c>
      <c r="L121">
        <v>1191</v>
      </c>
      <c r="N121">
        <v>1013</v>
      </c>
      <c r="O121" t="s">
        <v>635</v>
      </c>
      <c r="P121" t="s">
        <v>635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822.9</v>
      </c>
      <c r="AE121">
        <v>0</v>
      </c>
      <c r="AF121">
        <v>0</v>
      </c>
      <c r="AG121">
        <v>0</v>
      </c>
      <c r="AH121">
        <v>822.9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91161985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288.01499999999999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278.22248999999999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822.9</v>
      </c>
      <c r="CZ121">
        <f>AH121</f>
        <v>822.9</v>
      </c>
      <c r="DA121">
        <f>AL121</f>
        <v>1</v>
      </c>
      <c r="DB121">
        <f>ROUND((ROUND(AT121*CZ121,2)*ROUND(((0.7*1.2)*1.15),7)),6)</f>
        <v>278.22732000000002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2"/>
        <v>0</v>
      </c>
      <c r="DG121">
        <f t="shared" si="23"/>
        <v>0</v>
      </c>
      <c r="DH121">
        <f t="shared" si="12"/>
        <v>0</v>
      </c>
      <c r="DI121">
        <f t="shared" si="13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91157899</v>
      </c>
      <c r="C122">
        <v>91161980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636</v>
      </c>
      <c r="J122" t="s">
        <v>3</v>
      </c>
      <c r="K122" t="s">
        <v>637</v>
      </c>
      <c r="L122">
        <v>1191</v>
      </c>
      <c r="N122">
        <v>1013</v>
      </c>
      <c r="O122" t="s">
        <v>635</v>
      </c>
      <c r="P122" t="s">
        <v>635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91161986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2"/>
        <v>0</v>
      </c>
      <c r="DG122">
        <f t="shared" si="23"/>
        <v>0</v>
      </c>
      <c r="DH122">
        <f t="shared" si="12"/>
        <v>0</v>
      </c>
      <c r="DI122">
        <f t="shared" si="13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91157899</v>
      </c>
      <c r="C123">
        <v>91161980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660</v>
      </c>
      <c r="J123" t="s">
        <v>661</v>
      </c>
      <c r="K123" t="s">
        <v>662</v>
      </c>
      <c r="L123">
        <v>1368</v>
      </c>
      <c r="N123">
        <v>1011</v>
      </c>
      <c r="O123" t="s">
        <v>641</v>
      </c>
      <c r="P123" t="s">
        <v>641</v>
      </c>
      <c r="Q123">
        <v>1</v>
      </c>
      <c r="W123">
        <v>0</v>
      </c>
      <c r="X123">
        <v>-1068589559</v>
      </c>
      <c r="Y123">
        <f>(AT123*ROUND(((0.7*1.2)*1.15),7))</f>
        <v>0.1449</v>
      </c>
      <c r="AA123">
        <v>0</v>
      </c>
      <c r="AB123">
        <v>1582.31</v>
      </c>
      <c r="AC123">
        <v>1157.2</v>
      </c>
      <c r="AD123">
        <v>0</v>
      </c>
      <c r="AE123">
        <v>0</v>
      </c>
      <c r="AF123">
        <v>1582.31</v>
      </c>
      <c r="AG123">
        <v>1157.2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91161987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237.34649999999999</v>
      </c>
      <c r="BL123">
        <v>173.58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229.27671900000001</v>
      </c>
      <c r="BS123">
        <v>167.67828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1582.31</v>
      </c>
      <c r="CZ123">
        <f>AF123</f>
        <v>1582.31</v>
      </c>
      <c r="DA123">
        <f>AJ123</f>
        <v>1</v>
      </c>
      <c r="DB123">
        <f>ROUND((ROUND(AT123*CZ123,2)*ROUND(((0.7*1.2)*1.15),7)),6)</f>
        <v>229.2801</v>
      </c>
      <c r="DC123">
        <f>ROUND((ROUND(AT123*AG123,2)*ROUND(((0.7*1.2)*1.15),7)),6)</f>
        <v>167.67828</v>
      </c>
      <c r="DD123" t="s">
        <v>3</v>
      </c>
      <c r="DE123" t="s">
        <v>3</v>
      </c>
      <c r="DF123">
        <f t="shared" si="32"/>
        <v>0</v>
      </c>
      <c r="DG123">
        <f t="shared" si="23"/>
        <v>0</v>
      </c>
      <c r="DH123">
        <f t="shared" si="12"/>
        <v>0</v>
      </c>
      <c r="DI123">
        <f t="shared" si="13"/>
        <v>0</v>
      </c>
      <c r="DJ123">
        <f>DG123+DH123</f>
        <v>0</v>
      </c>
      <c r="DK123">
        <v>1</v>
      </c>
      <c r="DL123" t="s">
        <v>663</v>
      </c>
      <c r="DM123">
        <v>6</v>
      </c>
      <c r="DN123" t="s">
        <v>635</v>
      </c>
      <c r="DO123">
        <v>1</v>
      </c>
    </row>
    <row r="124" spans="1:119" x14ac:dyDescent="0.2">
      <c r="A124">
        <f>ROW(Source!A55)</f>
        <v>55</v>
      </c>
      <c r="B124">
        <v>91157899</v>
      </c>
      <c r="C124">
        <v>91161980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91161988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2"/>
        <v>0</v>
      </c>
      <c r="DG124">
        <f t="shared" si="23"/>
        <v>0</v>
      </c>
      <c r="DH124">
        <f t="shared" si="12"/>
        <v>0</v>
      </c>
      <c r="DI124">
        <f t="shared" si="13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91157964</v>
      </c>
      <c r="C125">
        <v>91161990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694</v>
      </c>
      <c r="J125" t="s">
        <v>3</v>
      </c>
      <c r="K125" t="s">
        <v>695</v>
      </c>
      <c r="L125">
        <v>1191</v>
      </c>
      <c r="N125">
        <v>1013</v>
      </c>
      <c r="O125" t="s">
        <v>635</v>
      </c>
      <c r="P125" t="s">
        <v>635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861.47</v>
      </c>
      <c r="AE125">
        <v>0</v>
      </c>
      <c r="AF125">
        <v>0</v>
      </c>
      <c r="AG125">
        <v>0</v>
      </c>
      <c r="AH125">
        <v>861.47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91161997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344.58800000000002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332.87200799999999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861.47</v>
      </c>
      <c r="CZ125">
        <f>AH125</f>
        <v>861.47</v>
      </c>
      <c r="DA125">
        <f>AL125</f>
        <v>1</v>
      </c>
      <c r="DB125">
        <f>ROUND((ROUND(AT125*CZ125,2)*ROUND(((0.7*1.2)*1.15),7)),6)</f>
        <v>332.87394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2"/>
        <v>0</v>
      </c>
      <c r="DG125">
        <f t="shared" si="23"/>
        <v>0</v>
      </c>
      <c r="DH125">
        <f t="shared" si="12"/>
        <v>0</v>
      </c>
      <c r="DI125">
        <f t="shared" si="13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91157964</v>
      </c>
      <c r="C126">
        <v>91161990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636</v>
      </c>
      <c r="J126" t="s">
        <v>3</v>
      </c>
      <c r="K126" t="s">
        <v>637</v>
      </c>
      <c r="L126">
        <v>1191</v>
      </c>
      <c r="N126">
        <v>1013</v>
      </c>
      <c r="O126" t="s">
        <v>635</v>
      </c>
      <c r="P126" t="s">
        <v>635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91161998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2"/>
        <v>0</v>
      </c>
      <c r="DG126">
        <f t="shared" si="23"/>
        <v>0</v>
      </c>
      <c r="DH126">
        <f t="shared" si="12"/>
        <v>0</v>
      </c>
      <c r="DI126">
        <f t="shared" si="13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91157964</v>
      </c>
      <c r="C127">
        <v>91161990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660</v>
      </c>
      <c r="J127" t="s">
        <v>661</v>
      </c>
      <c r="K127" t="s">
        <v>662</v>
      </c>
      <c r="L127">
        <v>1368</v>
      </c>
      <c r="N127">
        <v>1011</v>
      </c>
      <c r="O127" t="s">
        <v>641</v>
      </c>
      <c r="P127" t="s">
        <v>641</v>
      </c>
      <c r="Q127">
        <v>1</v>
      </c>
      <c r="W127">
        <v>0</v>
      </c>
      <c r="X127">
        <v>-1068589559</v>
      </c>
      <c r="Y127">
        <f>(AT127*ROUND(((0.7*1.2)*1.15),7))</f>
        <v>3.8639999999999998E-3</v>
      </c>
      <c r="AA127">
        <v>0</v>
      </c>
      <c r="AB127">
        <v>1582.31</v>
      </c>
      <c r="AC127">
        <v>1157.2</v>
      </c>
      <c r="AD127">
        <v>0</v>
      </c>
      <c r="AE127">
        <v>0</v>
      </c>
      <c r="AF127">
        <v>1582.31</v>
      </c>
      <c r="AG127">
        <v>1157.2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91161999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6.3292400000000004</v>
      </c>
      <c r="BL127">
        <v>4.6288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6.1140458400000002</v>
      </c>
      <c r="BS127">
        <v>4.4714207999999998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1582.31</v>
      </c>
      <c r="CZ127">
        <f>AF127</f>
        <v>1582.31</v>
      </c>
      <c r="DA127">
        <f>AJ127</f>
        <v>1</v>
      </c>
      <c r="DB127">
        <f>ROUND((ROUND(AT127*CZ127,2)*ROUND(((0.7*1.2)*1.15),7)),6)</f>
        <v>6.1147799999999997</v>
      </c>
      <c r="DC127">
        <f>ROUND((ROUND(AT127*AG127,2)*ROUND(((0.7*1.2)*1.15),7)),6)</f>
        <v>4.4725799999999998</v>
      </c>
      <c r="DD127" t="s">
        <v>3</v>
      </c>
      <c r="DE127" t="s">
        <v>3</v>
      </c>
      <c r="DF127">
        <f t="shared" si="32"/>
        <v>0</v>
      </c>
      <c r="DG127">
        <f t="shared" si="23"/>
        <v>0</v>
      </c>
      <c r="DH127">
        <f t="shared" si="12"/>
        <v>0</v>
      </c>
      <c r="DI127">
        <f t="shared" si="13"/>
        <v>0</v>
      </c>
      <c r="DJ127">
        <f>DG127+DH127</f>
        <v>0</v>
      </c>
      <c r="DK127">
        <v>1</v>
      </c>
      <c r="DL127" t="s">
        <v>663</v>
      </c>
      <c r="DM127">
        <v>6</v>
      </c>
      <c r="DN127" t="s">
        <v>635</v>
      </c>
      <c r="DO127">
        <v>1</v>
      </c>
    </row>
    <row r="128" spans="1:119" x14ac:dyDescent="0.2">
      <c r="A128">
        <f>ROW(Source!A58)</f>
        <v>58</v>
      </c>
      <c r="B128">
        <v>91157964</v>
      </c>
      <c r="C128">
        <v>91161990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643</v>
      </c>
      <c r="J128" t="s">
        <v>644</v>
      </c>
      <c r="K128" t="s">
        <v>645</v>
      </c>
      <c r="L128">
        <v>1368</v>
      </c>
      <c r="N128">
        <v>1011</v>
      </c>
      <c r="O128" t="s">
        <v>641</v>
      </c>
      <c r="P128" t="s">
        <v>641</v>
      </c>
      <c r="Q128">
        <v>1</v>
      </c>
      <c r="W128">
        <v>0</v>
      </c>
      <c r="X128">
        <v>-312038840</v>
      </c>
      <c r="Y128">
        <f>(AT128*ROUND(((0.7*1.2)*1.15),7))</f>
        <v>3.8639999999999998E-3</v>
      </c>
      <c r="AA128">
        <v>0</v>
      </c>
      <c r="AB128">
        <v>543.33000000000004</v>
      </c>
      <c r="AC128">
        <v>861.47</v>
      </c>
      <c r="AD128">
        <v>0</v>
      </c>
      <c r="AE128">
        <v>0</v>
      </c>
      <c r="AF128">
        <v>543.33000000000004</v>
      </c>
      <c r="AG128">
        <v>861.47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91162000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2.1733199999999999</v>
      </c>
      <c r="BL128">
        <v>3.4458799999999998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2.0994271200000001</v>
      </c>
      <c r="BS128">
        <v>3.3287200800000001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543.33000000000004</v>
      </c>
      <c r="CZ128">
        <f>AF128</f>
        <v>543.33000000000004</v>
      </c>
      <c r="DA128">
        <f>AJ128</f>
        <v>1</v>
      </c>
      <c r="DB128">
        <f>ROUND((ROUND(AT128*CZ128,2)*ROUND(((0.7*1.2)*1.15),7)),6)</f>
        <v>2.0962200000000002</v>
      </c>
      <c r="DC128">
        <f>ROUND((ROUND(AT128*AG128,2)*ROUND(((0.7*1.2)*1.15),7)),6)</f>
        <v>3.3327</v>
      </c>
      <c r="DD128" t="s">
        <v>3</v>
      </c>
      <c r="DE128" t="s">
        <v>3</v>
      </c>
      <c r="DF128">
        <f t="shared" si="32"/>
        <v>0</v>
      </c>
      <c r="DG128">
        <f t="shared" si="23"/>
        <v>0</v>
      </c>
      <c r="DH128">
        <f t="shared" si="12"/>
        <v>0</v>
      </c>
      <c r="DI128">
        <f t="shared" si="13"/>
        <v>0</v>
      </c>
      <c r="DJ128">
        <f>DG128+DH128</f>
        <v>0</v>
      </c>
      <c r="DK128">
        <v>1</v>
      </c>
      <c r="DL128" t="s">
        <v>642</v>
      </c>
      <c r="DM128">
        <v>4</v>
      </c>
      <c r="DN128" t="s">
        <v>635</v>
      </c>
      <c r="DO128">
        <v>1</v>
      </c>
    </row>
    <row r="129" spans="1:119" x14ac:dyDescent="0.2">
      <c r="A129">
        <f>ROW(Source!A58)</f>
        <v>58</v>
      </c>
      <c r="B129">
        <v>91157964</v>
      </c>
      <c r="C129">
        <v>91161990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696</v>
      </c>
      <c r="J129" t="s">
        <v>697</v>
      </c>
      <c r="K129" t="s">
        <v>698</v>
      </c>
      <c r="L129">
        <v>1346</v>
      </c>
      <c r="N129">
        <v>1009</v>
      </c>
      <c r="O129" t="s">
        <v>462</v>
      </c>
      <c r="P129" t="s">
        <v>462</v>
      </c>
      <c r="Q129">
        <v>1</v>
      </c>
      <c r="W129">
        <v>0</v>
      </c>
      <c r="X129">
        <v>-489290570</v>
      </c>
      <c r="Y129">
        <f>(AT129*ROUND(0,7))</f>
        <v>0</v>
      </c>
      <c r="AA129">
        <v>187.18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91162001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187.18</v>
      </c>
      <c r="CZ129">
        <f>AE129</f>
        <v>174.93</v>
      </c>
      <c r="DA129">
        <f>AI129</f>
        <v>1.07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3"/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91157964</v>
      </c>
      <c r="C130">
        <v>91161990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91162002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3"/>
        <v>0</v>
      </c>
      <c r="DH130">
        <f t="shared" si="33"/>
        <v>0</v>
      </c>
      <c r="DI130">
        <f t="shared" si="34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91157899</v>
      </c>
      <c r="C131">
        <v>91161990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694</v>
      </c>
      <c r="J131" t="s">
        <v>3</v>
      </c>
      <c r="K131" t="s">
        <v>695</v>
      </c>
      <c r="L131">
        <v>1191</v>
      </c>
      <c r="N131">
        <v>1013</v>
      </c>
      <c r="O131" t="s">
        <v>635</v>
      </c>
      <c r="P131" t="s">
        <v>635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861.47</v>
      </c>
      <c r="AE131">
        <v>0</v>
      </c>
      <c r="AF131">
        <v>0</v>
      </c>
      <c r="AG131">
        <v>0</v>
      </c>
      <c r="AH131">
        <v>861.47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91161997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344.58800000000002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332.87200799999999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861.47</v>
      </c>
      <c r="CZ131">
        <f>AH131</f>
        <v>861.47</v>
      </c>
      <c r="DA131">
        <f>AL131</f>
        <v>1</v>
      </c>
      <c r="DB131">
        <f>ROUND((ROUND(AT131*CZ131,2)*ROUND(((0.7*1.2)*1.15),7)),6)</f>
        <v>332.87394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3"/>
        <v>0</v>
      </c>
      <c r="DH131">
        <f t="shared" si="33"/>
        <v>0</v>
      </c>
      <c r="DI131">
        <f t="shared" si="34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91157899</v>
      </c>
      <c r="C132">
        <v>91161990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636</v>
      </c>
      <c r="J132" t="s">
        <v>3</v>
      </c>
      <c r="K132" t="s">
        <v>637</v>
      </c>
      <c r="L132">
        <v>1191</v>
      </c>
      <c r="N132">
        <v>1013</v>
      </c>
      <c r="O132" t="s">
        <v>635</v>
      </c>
      <c r="P132" t="s">
        <v>635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91161998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3"/>
        <v>0</v>
      </c>
      <c r="DH132">
        <f t="shared" si="33"/>
        <v>0</v>
      </c>
      <c r="DI132">
        <f t="shared" si="34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91157899</v>
      </c>
      <c r="C133">
        <v>91161990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660</v>
      </c>
      <c r="J133" t="s">
        <v>661</v>
      </c>
      <c r="K133" t="s">
        <v>662</v>
      </c>
      <c r="L133">
        <v>1368</v>
      </c>
      <c r="N133">
        <v>1011</v>
      </c>
      <c r="O133" t="s">
        <v>641</v>
      </c>
      <c r="P133" t="s">
        <v>641</v>
      </c>
      <c r="Q133">
        <v>1</v>
      </c>
      <c r="W133">
        <v>0</v>
      </c>
      <c r="X133">
        <v>-1068589559</v>
      </c>
      <c r="Y133">
        <f>(AT133*ROUND(((0.7*1.2)*1.15),7))</f>
        <v>3.8639999999999998E-3</v>
      </c>
      <c r="AA133">
        <v>0</v>
      </c>
      <c r="AB133">
        <v>1582.31</v>
      </c>
      <c r="AC133">
        <v>1157.2</v>
      </c>
      <c r="AD133">
        <v>0</v>
      </c>
      <c r="AE133">
        <v>0</v>
      </c>
      <c r="AF133">
        <v>1582.31</v>
      </c>
      <c r="AG133">
        <v>1157.2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91161999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6.3292400000000004</v>
      </c>
      <c r="BL133">
        <v>4.6288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6.1140458400000002</v>
      </c>
      <c r="BS133">
        <v>4.4714207999999998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1582.31</v>
      </c>
      <c r="CZ133">
        <f>AF133</f>
        <v>1582.31</v>
      </c>
      <c r="DA133">
        <f>AJ133</f>
        <v>1</v>
      </c>
      <c r="DB133">
        <f>ROUND((ROUND(AT133*CZ133,2)*ROUND(((0.7*1.2)*1.15),7)),6)</f>
        <v>6.1147799999999997</v>
      </c>
      <c r="DC133">
        <f>ROUND((ROUND(AT133*AG133,2)*ROUND(((0.7*1.2)*1.15),7)),6)</f>
        <v>4.4725799999999998</v>
      </c>
      <c r="DD133" t="s">
        <v>3</v>
      </c>
      <c r="DE133" t="s">
        <v>3</v>
      </c>
      <c r="DF133">
        <f>ROUND(ROUND(AE133,2)*CX133,2)</f>
        <v>0</v>
      </c>
      <c r="DG133">
        <f t="shared" si="23"/>
        <v>0</v>
      </c>
      <c r="DH133">
        <f t="shared" si="33"/>
        <v>0</v>
      </c>
      <c r="DI133">
        <f t="shared" si="34"/>
        <v>0</v>
      </c>
      <c r="DJ133">
        <f>DG133+DH133</f>
        <v>0</v>
      </c>
      <c r="DK133">
        <v>1</v>
      </c>
      <c r="DL133" t="s">
        <v>663</v>
      </c>
      <c r="DM133">
        <v>6</v>
      </c>
      <c r="DN133" t="s">
        <v>635</v>
      </c>
      <c r="DO133">
        <v>1</v>
      </c>
    </row>
    <row r="134" spans="1:119" x14ac:dyDescent="0.2">
      <c r="A134">
        <f>ROW(Source!A59)</f>
        <v>59</v>
      </c>
      <c r="B134">
        <v>91157899</v>
      </c>
      <c r="C134">
        <v>91161990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643</v>
      </c>
      <c r="J134" t="s">
        <v>644</v>
      </c>
      <c r="K134" t="s">
        <v>645</v>
      </c>
      <c r="L134">
        <v>1368</v>
      </c>
      <c r="N134">
        <v>1011</v>
      </c>
      <c r="O134" t="s">
        <v>641</v>
      </c>
      <c r="P134" t="s">
        <v>641</v>
      </c>
      <c r="Q134">
        <v>1</v>
      </c>
      <c r="W134">
        <v>0</v>
      </c>
      <c r="X134">
        <v>-312038840</v>
      </c>
      <c r="Y134">
        <f>(AT134*ROUND(((0.7*1.2)*1.15),7))</f>
        <v>3.8639999999999998E-3</v>
      </c>
      <c r="AA134">
        <v>0</v>
      </c>
      <c r="AB134">
        <v>543.33000000000004</v>
      </c>
      <c r="AC134">
        <v>861.47</v>
      </c>
      <c r="AD134">
        <v>0</v>
      </c>
      <c r="AE134">
        <v>0</v>
      </c>
      <c r="AF134">
        <v>543.33000000000004</v>
      </c>
      <c r="AG134">
        <v>861.47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91162000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2.1733199999999999</v>
      </c>
      <c r="BL134">
        <v>3.4458799999999998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2.0994271200000001</v>
      </c>
      <c r="BS134">
        <v>3.3287200800000001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543.33000000000004</v>
      </c>
      <c r="CZ134">
        <f>AF134</f>
        <v>543.33000000000004</v>
      </c>
      <c r="DA134">
        <f>AJ134</f>
        <v>1</v>
      </c>
      <c r="DB134">
        <f>ROUND((ROUND(AT134*CZ134,2)*ROUND(((0.7*1.2)*1.15),7)),6)</f>
        <v>2.0962200000000002</v>
      </c>
      <c r="DC134">
        <f>ROUND((ROUND(AT134*AG134,2)*ROUND(((0.7*1.2)*1.15),7)),6)</f>
        <v>3.3327</v>
      </c>
      <c r="DD134" t="s">
        <v>3</v>
      </c>
      <c r="DE134" t="s">
        <v>3</v>
      </c>
      <c r="DF134">
        <f>ROUND(ROUND(AE134,2)*CX134,2)</f>
        <v>0</v>
      </c>
      <c r="DG134">
        <f t="shared" si="23"/>
        <v>0</v>
      </c>
      <c r="DH134">
        <f t="shared" si="33"/>
        <v>0</v>
      </c>
      <c r="DI134">
        <f t="shared" si="34"/>
        <v>0</v>
      </c>
      <c r="DJ134">
        <f>DG134+DH134</f>
        <v>0</v>
      </c>
      <c r="DK134">
        <v>1</v>
      </c>
      <c r="DL134" t="s">
        <v>642</v>
      </c>
      <c r="DM134">
        <v>4</v>
      </c>
      <c r="DN134" t="s">
        <v>635</v>
      </c>
      <c r="DO134">
        <v>1</v>
      </c>
    </row>
    <row r="135" spans="1:119" x14ac:dyDescent="0.2">
      <c r="A135">
        <f>ROW(Source!A59)</f>
        <v>59</v>
      </c>
      <c r="B135">
        <v>91157899</v>
      </c>
      <c r="C135">
        <v>91161990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696</v>
      </c>
      <c r="J135" t="s">
        <v>697</v>
      </c>
      <c r="K135" t="s">
        <v>698</v>
      </c>
      <c r="L135">
        <v>1346</v>
      </c>
      <c r="N135">
        <v>1009</v>
      </c>
      <c r="O135" t="s">
        <v>462</v>
      </c>
      <c r="P135" t="s">
        <v>462</v>
      </c>
      <c r="Q135">
        <v>1</v>
      </c>
      <c r="W135">
        <v>0</v>
      </c>
      <c r="X135">
        <v>-489290570</v>
      </c>
      <c r="Y135">
        <f>(AT135*ROUND(0,7))</f>
        <v>0</v>
      </c>
      <c r="AA135">
        <v>187.18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1.07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91162001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187.18</v>
      </c>
      <c r="CZ135">
        <f>AE135</f>
        <v>174.93</v>
      </c>
      <c r="DA135">
        <f>AI135</f>
        <v>1.07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3"/>
        <v>0</v>
      </c>
      <c r="DH135">
        <f t="shared" si="33"/>
        <v>0</v>
      </c>
      <c r="DI135">
        <f t="shared" si="34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91157899</v>
      </c>
      <c r="C136">
        <v>91161990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91162002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5">ROUND(ROUND(AE136,2)*CX136,2)</f>
        <v>0</v>
      </c>
      <c r="DG136">
        <f t="shared" si="23"/>
        <v>0</v>
      </c>
      <c r="DH136">
        <f t="shared" si="33"/>
        <v>0</v>
      </c>
      <c r="DI136">
        <f t="shared" si="3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91157964</v>
      </c>
      <c r="C137">
        <v>91162004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699</v>
      </c>
      <c r="J137" t="s">
        <v>3</v>
      </c>
      <c r="K137" t="s">
        <v>700</v>
      </c>
      <c r="L137">
        <v>1191</v>
      </c>
      <c r="N137">
        <v>1013</v>
      </c>
      <c r="O137" t="s">
        <v>635</v>
      </c>
      <c r="P137" t="s">
        <v>635</v>
      </c>
      <c r="Q137">
        <v>1</v>
      </c>
      <c r="W137">
        <v>0</v>
      </c>
      <c r="X137">
        <v>-907905829</v>
      </c>
      <c r="Y137">
        <f t="shared" ref="Y137:Y152" si="36">(AT137*ROUND((1.2*1.15),7))</f>
        <v>1.7525999999999999</v>
      </c>
      <c r="AA137">
        <v>0</v>
      </c>
      <c r="AB137">
        <v>0</v>
      </c>
      <c r="AC137">
        <v>0</v>
      </c>
      <c r="AD137">
        <v>752.18</v>
      </c>
      <c r="AE137">
        <v>0</v>
      </c>
      <c r="AF137">
        <v>0</v>
      </c>
      <c r="AG137">
        <v>0</v>
      </c>
      <c r="AH137">
        <v>752.18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91162009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955.26859999999999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1318.2706679999999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752.18</v>
      </c>
      <c r="CZ137">
        <f>AH137</f>
        <v>752.18</v>
      </c>
      <c r="DA137">
        <f>AL137</f>
        <v>1</v>
      </c>
      <c r="DB137">
        <f t="shared" ref="DB137:DB152" si="37">ROUND((ROUND(AT137*CZ137,2)*ROUND((1.2*1.15),7)),6)</f>
        <v>1318.2726</v>
      </c>
      <c r="DC137">
        <f t="shared" ref="DC137:DC152" si="38">ROUND((ROUND(AT137*AG137,2)*ROUND((1.2*1.15),7)),6)</f>
        <v>0</v>
      </c>
      <c r="DD137" t="s">
        <v>3</v>
      </c>
      <c r="DE137" t="s">
        <v>3</v>
      </c>
      <c r="DF137">
        <f t="shared" si="35"/>
        <v>0</v>
      </c>
      <c r="DG137">
        <f t="shared" si="23"/>
        <v>0</v>
      </c>
      <c r="DH137">
        <f t="shared" si="33"/>
        <v>0</v>
      </c>
      <c r="DI137">
        <f t="shared" si="34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91157964</v>
      </c>
      <c r="C138">
        <v>91162004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636</v>
      </c>
      <c r="J138" t="s">
        <v>3</v>
      </c>
      <c r="K138" t="s">
        <v>637</v>
      </c>
      <c r="L138">
        <v>1191</v>
      </c>
      <c r="N138">
        <v>1013</v>
      </c>
      <c r="O138" t="s">
        <v>635</v>
      </c>
      <c r="P138" t="s">
        <v>635</v>
      </c>
      <c r="Q138">
        <v>1</v>
      </c>
      <c r="W138">
        <v>0</v>
      </c>
      <c r="X138">
        <v>-1417349443</v>
      </c>
      <c r="Y138">
        <f t="shared" si="36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91162010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7"/>
        <v>0</v>
      </c>
      <c r="DC138">
        <f t="shared" si="38"/>
        <v>0</v>
      </c>
      <c r="DD138" t="s">
        <v>3</v>
      </c>
      <c r="DE138" t="s">
        <v>3</v>
      </c>
      <c r="DF138">
        <f t="shared" si="35"/>
        <v>0</v>
      </c>
      <c r="DG138">
        <f t="shared" si="23"/>
        <v>0</v>
      </c>
      <c r="DH138">
        <f t="shared" si="33"/>
        <v>0</v>
      </c>
      <c r="DI138">
        <f t="shared" si="34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91157964</v>
      </c>
      <c r="C139">
        <v>91162004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638</v>
      </c>
      <c r="J139" t="s">
        <v>639</v>
      </c>
      <c r="K139" t="s">
        <v>640</v>
      </c>
      <c r="L139">
        <v>1368</v>
      </c>
      <c r="N139">
        <v>1011</v>
      </c>
      <c r="O139" t="s">
        <v>641</v>
      </c>
      <c r="P139" t="s">
        <v>641</v>
      </c>
      <c r="Q139">
        <v>1</v>
      </c>
      <c r="W139">
        <v>0</v>
      </c>
      <c r="X139">
        <v>-327270445</v>
      </c>
      <c r="Y139">
        <f t="shared" si="36"/>
        <v>0.48299999999999998</v>
      </c>
      <c r="AA139">
        <v>0</v>
      </c>
      <c r="AB139">
        <v>499.29</v>
      </c>
      <c r="AC139">
        <v>861.47</v>
      </c>
      <c r="AD139">
        <v>0</v>
      </c>
      <c r="AE139">
        <v>0</v>
      </c>
      <c r="AF139">
        <v>346.73</v>
      </c>
      <c r="AG139">
        <v>861.47</v>
      </c>
      <c r="AH139">
        <v>0</v>
      </c>
      <c r="AI139">
        <v>1</v>
      </c>
      <c r="AJ139">
        <v>1.44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91162011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301.5145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416.09001000000001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499.29</v>
      </c>
      <c r="CZ139">
        <f>AF139</f>
        <v>346.73</v>
      </c>
      <c r="DA139">
        <f>AJ139</f>
        <v>1.44</v>
      </c>
      <c r="DB139">
        <f t="shared" si="37"/>
        <v>167.4768</v>
      </c>
      <c r="DC139">
        <f t="shared" si="38"/>
        <v>416.0838</v>
      </c>
      <c r="DD139" t="s">
        <v>3</v>
      </c>
      <c r="DE139" t="s">
        <v>3</v>
      </c>
      <c r="DF139">
        <f t="shared" si="35"/>
        <v>0</v>
      </c>
      <c r="DG139">
        <f>ROUND(ROUND(AF139*AJ139,2)*CX139,2)</f>
        <v>0</v>
      </c>
      <c r="DH139">
        <f t="shared" si="33"/>
        <v>0</v>
      </c>
      <c r="DI139">
        <f t="shared" si="34"/>
        <v>0</v>
      </c>
      <c r="DJ139">
        <f>DG139+DH139</f>
        <v>0</v>
      </c>
      <c r="DK139">
        <v>0</v>
      </c>
      <c r="DL139" t="s">
        <v>642</v>
      </c>
      <c r="DM139">
        <v>4</v>
      </c>
      <c r="DN139" t="s">
        <v>635</v>
      </c>
      <c r="DO139">
        <v>1</v>
      </c>
    </row>
    <row r="140" spans="1:119" x14ac:dyDescent="0.2">
      <c r="A140">
        <f>ROW(Source!A62)</f>
        <v>62</v>
      </c>
      <c r="B140">
        <v>91157964</v>
      </c>
      <c r="C140">
        <v>91162004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643</v>
      </c>
      <c r="J140" t="s">
        <v>644</v>
      </c>
      <c r="K140" t="s">
        <v>645</v>
      </c>
      <c r="L140">
        <v>1368</v>
      </c>
      <c r="N140">
        <v>1011</v>
      </c>
      <c r="O140" t="s">
        <v>641</v>
      </c>
      <c r="P140" t="s">
        <v>641</v>
      </c>
      <c r="Q140">
        <v>1</v>
      </c>
      <c r="W140">
        <v>0</v>
      </c>
      <c r="X140">
        <v>-312038840</v>
      </c>
      <c r="Y140">
        <f t="shared" si="36"/>
        <v>8.2799999999999999E-2</v>
      </c>
      <c r="AA140">
        <v>0</v>
      </c>
      <c r="AB140">
        <v>543.33000000000004</v>
      </c>
      <c r="AC140">
        <v>861.47</v>
      </c>
      <c r="AD140">
        <v>0</v>
      </c>
      <c r="AE140">
        <v>0</v>
      </c>
      <c r="AF140">
        <v>543.33000000000004</v>
      </c>
      <c r="AG140">
        <v>861.47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91162012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32.599800000000002</v>
      </c>
      <c r="BL140">
        <v>51.688200000000002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44.987724</v>
      </c>
      <c r="BS140">
        <v>71.329716000000005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543.33000000000004</v>
      </c>
      <c r="CZ140">
        <f>AF140</f>
        <v>543.33000000000004</v>
      </c>
      <c r="DA140">
        <f>AJ140</f>
        <v>1</v>
      </c>
      <c r="DB140">
        <f t="shared" si="37"/>
        <v>44.988</v>
      </c>
      <c r="DC140">
        <f t="shared" si="38"/>
        <v>71.3322</v>
      </c>
      <c r="DD140" t="s">
        <v>3</v>
      </c>
      <c r="DE140" t="s">
        <v>3</v>
      </c>
      <c r="DF140">
        <f t="shared" si="35"/>
        <v>0</v>
      </c>
      <c r="DG140">
        <f>ROUND(ROUND(AF140,2)*CX140,2)</f>
        <v>0</v>
      </c>
      <c r="DH140">
        <f t="shared" si="33"/>
        <v>0</v>
      </c>
      <c r="DI140">
        <f t="shared" si="34"/>
        <v>0</v>
      </c>
      <c r="DJ140">
        <f>DG140+DH140</f>
        <v>0</v>
      </c>
      <c r="DK140">
        <v>1</v>
      </c>
      <c r="DL140" t="s">
        <v>642</v>
      </c>
      <c r="DM140">
        <v>4</v>
      </c>
      <c r="DN140" t="s">
        <v>635</v>
      </c>
      <c r="DO140">
        <v>1</v>
      </c>
    </row>
    <row r="141" spans="1:119" x14ac:dyDescent="0.2">
      <c r="A141">
        <f>ROW(Source!A63)</f>
        <v>63</v>
      </c>
      <c r="B141">
        <v>91157899</v>
      </c>
      <c r="C141">
        <v>91162004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699</v>
      </c>
      <c r="J141" t="s">
        <v>3</v>
      </c>
      <c r="K141" t="s">
        <v>700</v>
      </c>
      <c r="L141">
        <v>1191</v>
      </c>
      <c r="N141">
        <v>1013</v>
      </c>
      <c r="O141" t="s">
        <v>635</v>
      </c>
      <c r="P141" t="s">
        <v>635</v>
      </c>
      <c r="Q141">
        <v>1</v>
      </c>
      <c r="W141">
        <v>0</v>
      </c>
      <c r="X141">
        <v>-907905829</v>
      </c>
      <c r="Y141">
        <f t="shared" si="36"/>
        <v>1.7525999999999999</v>
      </c>
      <c r="AA141">
        <v>0</v>
      </c>
      <c r="AB141">
        <v>0</v>
      </c>
      <c r="AC141">
        <v>0</v>
      </c>
      <c r="AD141">
        <v>752.18</v>
      </c>
      <c r="AE141">
        <v>0</v>
      </c>
      <c r="AF141">
        <v>0</v>
      </c>
      <c r="AG141">
        <v>0</v>
      </c>
      <c r="AH141">
        <v>752.18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91162009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955.26859999999999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1318.2706679999999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752.18</v>
      </c>
      <c r="CZ141">
        <f>AH141</f>
        <v>752.18</v>
      </c>
      <c r="DA141">
        <f>AL141</f>
        <v>1</v>
      </c>
      <c r="DB141">
        <f t="shared" si="37"/>
        <v>1318.2726</v>
      </c>
      <c r="DC141">
        <f t="shared" si="38"/>
        <v>0</v>
      </c>
      <c r="DD141" t="s">
        <v>3</v>
      </c>
      <c r="DE141" t="s">
        <v>3</v>
      </c>
      <c r="DF141">
        <f t="shared" si="35"/>
        <v>0</v>
      </c>
      <c r="DG141">
        <f>ROUND(ROUND(AF141,2)*CX141,2)</f>
        <v>0</v>
      </c>
      <c r="DH141">
        <f t="shared" si="33"/>
        <v>0</v>
      </c>
      <c r="DI141">
        <f t="shared" si="34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91157899</v>
      </c>
      <c r="C142">
        <v>91162004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636</v>
      </c>
      <c r="J142" t="s">
        <v>3</v>
      </c>
      <c r="K142" t="s">
        <v>637</v>
      </c>
      <c r="L142">
        <v>1191</v>
      </c>
      <c r="N142">
        <v>1013</v>
      </c>
      <c r="O142" t="s">
        <v>635</v>
      </c>
      <c r="P142" t="s">
        <v>635</v>
      </c>
      <c r="Q142">
        <v>1</v>
      </c>
      <c r="W142">
        <v>0</v>
      </c>
      <c r="X142">
        <v>-1417349443</v>
      </c>
      <c r="Y142">
        <f t="shared" si="36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91162010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7"/>
        <v>0</v>
      </c>
      <c r="DC142">
        <f t="shared" si="38"/>
        <v>0</v>
      </c>
      <c r="DD142" t="s">
        <v>3</v>
      </c>
      <c r="DE142" t="s">
        <v>3</v>
      </c>
      <c r="DF142">
        <f t="shared" si="35"/>
        <v>0</v>
      </c>
      <c r="DG142">
        <f>ROUND(ROUND(AF142,2)*CX142,2)</f>
        <v>0</v>
      </c>
      <c r="DH142">
        <f t="shared" si="33"/>
        <v>0</v>
      </c>
      <c r="DI142">
        <f t="shared" si="34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91157899</v>
      </c>
      <c r="C143">
        <v>91162004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638</v>
      </c>
      <c r="J143" t="s">
        <v>639</v>
      </c>
      <c r="K143" t="s">
        <v>640</v>
      </c>
      <c r="L143">
        <v>1368</v>
      </c>
      <c r="N143">
        <v>1011</v>
      </c>
      <c r="O143" t="s">
        <v>641</v>
      </c>
      <c r="P143" t="s">
        <v>641</v>
      </c>
      <c r="Q143">
        <v>1</v>
      </c>
      <c r="W143">
        <v>0</v>
      </c>
      <c r="X143">
        <v>-327270445</v>
      </c>
      <c r="Y143">
        <f t="shared" si="36"/>
        <v>0.48299999999999998</v>
      </c>
      <c r="AA143">
        <v>0</v>
      </c>
      <c r="AB143">
        <v>499.29</v>
      </c>
      <c r="AC143">
        <v>861.47</v>
      </c>
      <c r="AD143">
        <v>0</v>
      </c>
      <c r="AE143">
        <v>0</v>
      </c>
      <c r="AF143">
        <v>346.73</v>
      </c>
      <c r="AG143">
        <v>861.47</v>
      </c>
      <c r="AH143">
        <v>0</v>
      </c>
      <c r="AI143">
        <v>1</v>
      </c>
      <c r="AJ143">
        <v>1.44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91162011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301.5145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416.09001000000001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499.29</v>
      </c>
      <c r="CZ143">
        <f>AF143</f>
        <v>346.73</v>
      </c>
      <c r="DA143">
        <f>AJ143</f>
        <v>1.44</v>
      </c>
      <c r="DB143">
        <f t="shared" si="37"/>
        <v>167.4768</v>
      </c>
      <c r="DC143">
        <f t="shared" si="38"/>
        <v>416.0838</v>
      </c>
      <c r="DD143" t="s">
        <v>3</v>
      </c>
      <c r="DE143" t="s">
        <v>3</v>
      </c>
      <c r="DF143">
        <f t="shared" si="35"/>
        <v>0</v>
      </c>
      <c r="DG143">
        <f>ROUND(ROUND(AF143*AJ143,2)*CX143,2)</f>
        <v>0</v>
      </c>
      <c r="DH143">
        <f t="shared" si="33"/>
        <v>0</v>
      </c>
      <c r="DI143">
        <f t="shared" si="34"/>
        <v>0</v>
      </c>
      <c r="DJ143">
        <f>DG143+DH143</f>
        <v>0</v>
      </c>
      <c r="DK143">
        <v>0</v>
      </c>
      <c r="DL143" t="s">
        <v>642</v>
      </c>
      <c r="DM143">
        <v>4</v>
      </c>
      <c r="DN143" t="s">
        <v>635</v>
      </c>
      <c r="DO143">
        <v>1</v>
      </c>
    </row>
    <row r="144" spans="1:119" x14ac:dyDescent="0.2">
      <c r="A144">
        <f>ROW(Source!A63)</f>
        <v>63</v>
      </c>
      <c r="B144">
        <v>91157899</v>
      </c>
      <c r="C144">
        <v>91162004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643</v>
      </c>
      <c r="J144" t="s">
        <v>644</v>
      </c>
      <c r="K144" t="s">
        <v>645</v>
      </c>
      <c r="L144">
        <v>1368</v>
      </c>
      <c r="N144">
        <v>1011</v>
      </c>
      <c r="O144" t="s">
        <v>641</v>
      </c>
      <c r="P144" t="s">
        <v>641</v>
      </c>
      <c r="Q144">
        <v>1</v>
      </c>
      <c r="W144">
        <v>0</v>
      </c>
      <c r="X144">
        <v>-312038840</v>
      </c>
      <c r="Y144">
        <f t="shared" si="36"/>
        <v>8.2799999999999999E-2</v>
      </c>
      <c r="AA144">
        <v>0</v>
      </c>
      <c r="AB144">
        <v>543.33000000000004</v>
      </c>
      <c r="AC144">
        <v>861.47</v>
      </c>
      <c r="AD144">
        <v>0</v>
      </c>
      <c r="AE144">
        <v>0</v>
      </c>
      <c r="AF144">
        <v>543.33000000000004</v>
      </c>
      <c r="AG144">
        <v>861.47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91162012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32.599800000000002</v>
      </c>
      <c r="BL144">
        <v>51.688200000000002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44.987724</v>
      </c>
      <c r="BS144">
        <v>71.329716000000005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543.33000000000004</v>
      </c>
      <c r="CZ144">
        <f>AF144</f>
        <v>543.33000000000004</v>
      </c>
      <c r="DA144">
        <f>AJ144</f>
        <v>1</v>
      </c>
      <c r="DB144">
        <f t="shared" si="37"/>
        <v>44.988</v>
      </c>
      <c r="DC144">
        <f t="shared" si="38"/>
        <v>71.3322</v>
      </c>
      <c r="DD144" t="s">
        <v>3</v>
      </c>
      <c r="DE144" t="s">
        <v>3</v>
      </c>
      <c r="DF144">
        <f t="shared" si="35"/>
        <v>0</v>
      </c>
      <c r="DG144">
        <f>ROUND(ROUND(AF144,2)*CX144,2)</f>
        <v>0</v>
      </c>
      <c r="DH144">
        <f t="shared" si="33"/>
        <v>0</v>
      </c>
      <c r="DI144">
        <f t="shared" si="34"/>
        <v>0</v>
      </c>
      <c r="DJ144">
        <f>DG144+DH144</f>
        <v>0</v>
      </c>
      <c r="DK144">
        <v>1</v>
      </c>
      <c r="DL144" t="s">
        <v>642</v>
      </c>
      <c r="DM144">
        <v>4</v>
      </c>
      <c r="DN144" t="s">
        <v>635</v>
      </c>
      <c r="DO144">
        <v>1</v>
      </c>
    </row>
    <row r="145" spans="1:119" x14ac:dyDescent="0.2">
      <c r="A145">
        <f>ROW(Source!A64)</f>
        <v>64</v>
      </c>
      <c r="B145">
        <v>91157964</v>
      </c>
      <c r="C145">
        <v>91162013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701</v>
      </c>
      <c r="J145" t="s">
        <v>3</v>
      </c>
      <c r="K145" t="s">
        <v>702</v>
      </c>
      <c r="L145">
        <v>1191</v>
      </c>
      <c r="N145">
        <v>1013</v>
      </c>
      <c r="O145" t="s">
        <v>635</v>
      </c>
      <c r="P145" t="s">
        <v>635</v>
      </c>
      <c r="Q145">
        <v>1</v>
      </c>
      <c r="W145">
        <v>0</v>
      </c>
      <c r="X145">
        <v>1647542322</v>
      </c>
      <c r="Y145">
        <f t="shared" si="36"/>
        <v>0.20699999999999999</v>
      </c>
      <c r="AA145">
        <v>0</v>
      </c>
      <c r="AB145">
        <v>0</v>
      </c>
      <c r="AC145">
        <v>0</v>
      </c>
      <c r="AD145">
        <v>739.32</v>
      </c>
      <c r="AE145">
        <v>0</v>
      </c>
      <c r="AF145">
        <v>0</v>
      </c>
      <c r="AG145">
        <v>0</v>
      </c>
      <c r="AH145">
        <v>739.32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91162018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110.898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153.03924000000001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739.32</v>
      </c>
      <c r="CZ145">
        <f>AH145</f>
        <v>739.32</v>
      </c>
      <c r="DA145">
        <f>AL145</f>
        <v>1</v>
      </c>
      <c r="DB145">
        <f t="shared" si="37"/>
        <v>153.042</v>
      </c>
      <c r="DC145">
        <f t="shared" si="38"/>
        <v>0</v>
      </c>
      <c r="DD145" t="s">
        <v>3</v>
      </c>
      <c r="DE145" t="s">
        <v>3</v>
      </c>
      <c r="DF145">
        <f t="shared" si="35"/>
        <v>0</v>
      </c>
      <c r="DG145">
        <f>ROUND(ROUND(AF145,2)*CX145,2)</f>
        <v>0</v>
      </c>
      <c r="DH145">
        <f t="shared" si="33"/>
        <v>0</v>
      </c>
      <c r="DI145">
        <f t="shared" si="34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91157964</v>
      </c>
      <c r="C146">
        <v>91162013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636</v>
      </c>
      <c r="J146" t="s">
        <v>3</v>
      </c>
      <c r="K146" t="s">
        <v>637</v>
      </c>
      <c r="L146">
        <v>1191</v>
      </c>
      <c r="N146">
        <v>1013</v>
      </c>
      <c r="O146" t="s">
        <v>635</v>
      </c>
      <c r="P146" t="s">
        <v>635</v>
      </c>
      <c r="Q146">
        <v>1</v>
      </c>
      <c r="W146">
        <v>0</v>
      </c>
      <c r="X146">
        <v>-1417349443</v>
      </c>
      <c r="Y146">
        <f t="shared" si="36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91162019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7"/>
        <v>0</v>
      </c>
      <c r="DC146">
        <f t="shared" si="38"/>
        <v>0</v>
      </c>
      <c r="DD146" t="s">
        <v>3</v>
      </c>
      <c r="DE146" t="s">
        <v>3</v>
      </c>
      <c r="DF146">
        <f t="shared" si="35"/>
        <v>0</v>
      </c>
      <c r="DG146">
        <f>ROUND(ROUND(AF146,2)*CX146,2)</f>
        <v>0</v>
      </c>
      <c r="DH146">
        <f t="shared" si="33"/>
        <v>0</v>
      </c>
      <c r="DI146">
        <f t="shared" si="34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91157964</v>
      </c>
      <c r="C147">
        <v>91162013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638</v>
      </c>
      <c r="J147" t="s">
        <v>639</v>
      </c>
      <c r="K147" t="s">
        <v>640</v>
      </c>
      <c r="L147">
        <v>1368</v>
      </c>
      <c r="N147">
        <v>1011</v>
      </c>
      <c r="O147" t="s">
        <v>641</v>
      </c>
      <c r="P147" t="s">
        <v>641</v>
      </c>
      <c r="Q147">
        <v>1</v>
      </c>
      <c r="W147">
        <v>0</v>
      </c>
      <c r="X147">
        <v>-327270445</v>
      </c>
      <c r="Y147">
        <f t="shared" si="36"/>
        <v>9.6600000000000005E-2</v>
      </c>
      <c r="AA147">
        <v>0</v>
      </c>
      <c r="AB147">
        <v>499.29</v>
      </c>
      <c r="AC147">
        <v>861.47</v>
      </c>
      <c r="AD147">
        <v>0</v>
      </c>
      <c r="AE147">
        <v>0</v>
      </c>
      <c r="AF147">
        <v>346.73</v>
      </c>
      <c r="AG147">
        <v>861.47</v>
      </c>
      <c r="AH147">
        <v>0</v>
      </c>
      <c r="AI147">
        <v>1</v>
      </c>
      <c r="AJ147">
        <v>1.44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91162020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60.302900000000001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83.218001999999998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499.29</v>
      </c>
      <c r="CZ147">
        <f>AF147</f>
        <v>346.73</v>
      </c>
      <c r="DA147">
        <f>AJ147</f>
        <v>1.44</v>
      </c>
      <c r="DB147">
        <f t="shared" si="37"/>
        <v>33.492600000000003</v>
      </c>
      <c r="DC147">
        <f t="shared" si="38"/>
        <v>83.213999999999999</v>
      </c>
      <c r="DD147" t="s">
        <v>3</v>
      </c>
      <c r="DE147" t="s">
        <v>3</v>
      </c>
      <c r="DF147">
        <f t="shared" si="35"/>
        <v>0</v>
      </c>
      <c r="DG147">
        <f>ROUND(ROUND(AF147*AJ147,2)*CX147,2)</f>
        <v>0</v>
      </c>
      <c r="DH147">
        <f t="shared" si="33"/>
        <v>0</v>
      </c>
      <c r="DI147">
        <f t="shared" si="34"/>
        <v>0</v>
      </c>
      <c r="DJ147">
        <f>DG147+DH147</f>
        <v>0</v>
      </c>
      <c r="DK147">
        <v>0</v>
      </c>
      <c r="DL147" t="s">
        <v>642</v>
      </c>
      <c r="DM147">
        <v>4</v>
      </c>
      <c r="DN147" t="s">
        <v>635</v>
      </c>
      <c r="DO147">
        <v>1</v>
      </c>
    </row>
    <row r="148" spans="1:119" x14ac:dyDescent="0.2">
      <c r="A148">
        <f>ROW(Source!A64)</f>
        <v>64</v>
      </c>
      <c r="B148">
        <v>91157964</v>
      </c>
      <c r="C148">
        <v>91162013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643</v>
      </c>
      <c r="J148" t="s">
        <v>644</v>
      </c>
      <c r="K148" t="s">
        <v>645</v>
      </c>
      <c r="L148">
        <v>1368</v>
      </c>
      <c r="N148">
        <v>1011</v>
      </c>
      <c r="O148" t="s">
        <v>641</v>
      </c>
      <c r="P148" t="s">
        <v>641</v>
      </c>
      <c r="Q148">
        <v>1</v>
      </c>
      <c r="W148">
        <v>0</v>
      </c>
      <c r="X148">
        <v>-312038840</v>
      </c>
      <c r="Y148">
        <f t="shared" si="36"/>
        <v>1.38E-2</v>
      </c>
      <c r="AA148">
        <v>0</v>
      </c>
      <c r="AB148">
        <v>543.33000000000004</v>
      </c>
      <c r="AC148">
        <v>861.47</v>
      </c>
      <c r="AD148">
        <v>0</v>
      </c>
      <c r="AE148">
        <v>0</v>
      </c>
      <c r="AF148">
        <v>543.33000000000004</v>
      </c>
      <c r="AG148">
        <v>861.47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91162021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5.4333</v>
      </c>
      <c r="BL148">
        <v>8.6146999999999991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7.497954</v>
      </c>
      <c r="BS148">
        <v>11.888286000000001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543.33000000000004</v>
      </c>
      <c r="CZ148">
        <f>AF148</f>
        <v>543.33000000000004</v>
      </c>
      <c r="DA148">
        <f>AJ148</f>
        <v>1</v>
      </c>
      <c r="DB148">
        <f t="shared" si="37"/>
        <v>7.4934000000000003</v>
      </c>
      <c r="DC148">
        <f t="shared" si="38"/>
        <v>11.8818</v>
      </c>
      <c r="DD148" t="s">
        <v>3</v>
      </c>
      <c r="DE148" t="s">
        <v>3</v>
      </c>
      <c r="DF148">
        <f t="shared" si="35"/>
        <v>0</v>
      </c>
      <c r="DG148">
        <f>ROUND(ROUND(AF148,2)*CX148,2)</f>
        <v>0</v>
      </c>
      <c r="DH148">
        <f t="shared" si="33"/>
        <v>0</v>
      </c>
      <c r="DI148">
        <f t="shared" si="34"/>
        <v>0</v>
      </c>
      <c r="DJ148">
        <f>DG148+DH148</f>
        <v>0</v>
      </c>
      <c r="DK148">
        <v>1</v>
      </c>
      <c r="DL148" t="s">
        <v>642</v>
      </c>
      <c r="DM148">
        <v>4</v>
      </c>
      <c r="DN148" t="s">
        <v>635</v>
      </c>
      <c r="DO148">
        <v>1</v>
      </c>
    </row>
    <row r="149" spans="1:119" x14ac:dyDescent="0.2">
      <c r="A149">
        <f>ROW(Source!A65)</f>
        <v>65</v>
      </c>
      <c r="B149">
        <v>91157899</v>
      </c>
      <c r="C149">
        <v>91162013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701</v>
      </c>
      <c r="J149" t="s">
        <v>3</v>
      </c>
      <c r="K149" t="s">
        <v>702</v>
      </c>
      <c r="L149">
        <v>1191</v>
      </c>
      <c r="N149">
        <v>1013</v>
      </c>
      <c r="O149" t="s">
        <v>635</v>
      </c>
      <c r="P149" t="s">
        <v>635</v>
      </c>
      <c r="Q149">
        <v>1</v>
      </c>
      <c r="W149">
        <v>0</v>
      </c>
      <c r="X149">
        <v>1647542322</v>
      </c>
      <c r="Y149">
        <f t="shared" si="36"/>
        <v>0.20699999999999999</v>
      </c>
      <c r="AA149">
        <v>0</v>
      </c>
      <c r="AB149">
        <v>0</v>
      </c>
      <c r="AC149">
        <v>0</v>
      </c>
      <c r="AD149">
        <v>739.32</v>
      </c>
      <c r="AE149">
        <v>0</v>
      </c>
      <c r="AF149">
        <v>0</v>
      </c>
      <c r="AG149">
        <v>0</v>
      </c>
      <c r="AH149">
        <v>739.32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91162018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110.898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153.03924000000001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739.32</v>
      </c>
      <c r="CZ149">
        <f>AH149</f>
        <v>739.32</v>
      </c>
      <c r="DA149">
        <f>AL149</f>
        <v>1</v>
      </c>
      <c r="DB149">
        <f t="shared" si="37"/>
        <v>153.042</v>
      </c>
      <c r="DC149">
        <f t="shared" si="38"/>
        <v>0</v>
      </c>
      <c r="DD149" t="s">
        <v>3</v>
      </c>
      <c r="DE149" t="s">
        <v>3</v>
      </c>
      <c r="DF149">
        <f t="shared" si="35"/>
        <v>0</v>
      </c>
      <c r="DG149">
        <f>ROUND(ROUND(AF149,2)*CX149,2)</f>
        <v>0</v>
      </c>
      <c r="DH149">
        <f t="shared" si="33"/>
        <v>0</v>
      </c>
      <c r="DI149">
        <f t="shared" si="34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91157899</v>
      </c>
      <c r="C150">
        <v>91162013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636</v>
      </c>
      <c r="J150" t="s">
        <v>3</v>
      </c>
      <c r="K150" t="s">
        <v>637</v>
      </c>
      <c r="L150">
        <v>1191</v>
      </c>
      <c r="N150">
        <v>1013</v>
      </c>
      <c r="O150" t="s">
        <v>635</v>
      </c>
      <c r="P150" t="s">
        <v>635</v>
      </c>
      <c r="Q150">
        <v>1</v>
      </c>
      <c r="W150">
        <v>0</v>
      </c>
      <c r="X150">
        <v>-1417349443</v>
      </c>
      <c r="Y150">
        <f t="shared" si="36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91162019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7"/>
        <v>0</v>
      </c>
      <c r="DC150">
        <f t="shared" si="38"/>
        <v>0</v>
      </c>
      <c r="DD150" t="s">
        <v>3</v>
      </c>
      <c r="DE150" t="s">
        <v>3</v>
      </c>
      <c r="DF150">
        <f t="shared" si="35"/>
        <v>0</v>
      </c>
      <c r="DG150">
        <f>ROUND(ROUND(AF150,2)*CX150,2)</f>
        <v>0</v>
      </c>
      <c r="DH150">
        <f t="shared" si="33"/>
        <v>0</v>
      </c>
      <c r="DI150">
        <f t="shared" si="34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91157899</v>
      </c>
      <c r="C151">
        <v>91162013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638</v>
      </c>
      <c r="J151" t="s">
        <v>639</v>
      </c>
      <c r="K151" t="s">
        <v>640</v>
      </c>
      <c r="L151">
        <v>1368</v>
      </c>
      <c r="N151">
        <v>1011</v>
      </c>
      <c r="O151" t="s">
        <v>641</v>
      </c>
      <c r="P151" t="s">
        <v>641</v>
      </c>
      <c r="Q151">
        <v>1</v>
      </c>
      <c r="W151">
        <v>0</v>
      </c>
      <c r="X151">
        <v>-327270445</v>
      </c>
      <c r="Y151">
        <f t="shared" si="36"/>
        <v>9.6600000000000005E-2</v>
      </c>
      <c r="AA151">
        <v>0</v>
      </c>
      <c r="AB151">
        <v>499.29</v>
      </c>
      <c r="AC151">
        <v>861.47</v>
      </c>
      <c r="AD151">
        <v>0</v>
      </c>
      <c r="AE151">
        <v>0</v>
      </c>
      <c r="AF151">
        <v>346.73</v>
      </c>
      <c r="AG151">
        <v>861.47</v>
      </c>
      <c r="AH151">
        <v>0</v>
      </c>
      <c r="AI151">
        <v>1</v>
      </c>
      <c r="AJ151">
        <v>1.44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91162020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60.302900000000001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83.218001999999998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499.29</v>
      </c>
      <c r="CZ151">
        <f>AF151</f>
        <v>346.73</v>
      </c>
      <c r="DA151">
        <f>AJ151</f>
        <v>1.44</v>
      </c>
      <c r="DB151">
        <f t="shared" si="37"/>
        <v>33.492600000000003</v>
      </c>
      <c r="DC151">
        <f t="shared" si="38"/>
        <v>83.213999999999999</v>
      </c>
      <c r="DD151" t="s">
        <v>3</v>
      </c>
      <c r="DE151" t="s">
        <v>3</v>
      </c>
      <c r="DF151">
        <f t="shared" si="35"/>
        <v>0</v>
      </c>
      <c r="DG151">
        <f>ROUND(ROUND(AF151*AJ151,2)*CX151,2)</f>
        <v>0</v>
      </c>
      <c r="DH151">
        <f t="shared" si="33"/>
        <v>0</v>
      </c>
      <c r="DI151">
        <f t="shared" si="34"/>
        <v>0</v>
      </c>
      <c r="DJ151">
        <f>DG151+DH151</f>
        <v>0</v>
      </c>
      <c r="DK151">
        <v>0</v>
      </c>
      <c r="DL151" t="s">
        <v>642</v>
      </c>
      <c r="DM151">
        <v>4</v>
      </c>
      <c r="DN151" t="s">
        <v>635</v>
      </c>
      <c r="DO151">
        <v>1</v>
      </c>
    </row>
    <row r="152" spans="1:119" x14ac:dyDescent="0.2">
      <c r="A152">
        <f>ROW(Source!A65)</f>
        <v>65</v>
      </c>
      <c r="B152">
        <v>91157899</v>
      </c>
      <c r="C152">
        <v>91162013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643</v>
      </c>
      <c r="J152" t="s">
        <v>644</v>
      </c>
      <c r="K152" t="s">
        <v>645</v>
      </c>
      <c r="L152">
        <v>1368</v>
      </c>
      <c r="N152">
        <v>1011</v>
      </c>
      <c r="O152" t="s">
        <v>641</v>
      </c>
      <c r="P152" t="s">
        <v>641</v>
      </c>
      <c r="Q152">
        <v>1</v>
      </c>
      <c r="W152">
        <v>0</v>
      </c>
      <c r="X152">
        <v>-312038840</v>
      </c>
      <c r="Y152">
        <f t="shared" si="36"/>
        <v>1.38E-2</v>
      </c>
      <c r="AA152">
        <v>0</v>
      </c>
      <c r="AB152">
        <v>543.33000000000004</v>
      </c>
      <c r="AC152">
        <v>861.47</v>
      </c>
      <c r="AD152">
        <v>0</v>
      </c>
      <c r="AE152">
        <v>0</v>
      </c>
      <c r="AF152">
        <v>543.33000000000004</v>
      </c>
      <c r="AG152">
        <v>861.47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91162021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5.4333</v>
      </c>
      <c r="BL152">
        <v>8.6146999999999991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7.497954</v>
      </c>
      <c r="BS152">
        <v>11.888286000000001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543.33000000000004</v>
      </c>
      <c r="CZ152">
        <f>AF152</f>
        <v>543.33000000000004</v>
      </c>
      <c r="DA152">
        <f>AJ152</f>
        <v>1</v>
      </c>
      <c r="DB152">
        <f t="shared" si="37"/>
        <v>7.4934000000000003</v>
      </c>
      <c r="DC152">
        <f t="shared" si="38"/>
        <v>11.8818</v>
      </c>
      <c r="DD152" t="s">
        <v>3</v>
      </c>
      <c r="DE152" t="s">
        <v>3</v>
      </c>
      <c r="DF152">
        <f t="shared" si="35"/>
        <v>0</v>
      </c>
      <c r="DG152">
        <f t="shared" ref="DG152:DG215" si="39">ROUND(ROUND(AF152,2)*CX152,2)</f>
        <v>0</v>
      </c>
      <c r="DH152">
        <f t="shared" si="33"/>
        <v>0</v>
      </c>
      <c r="DI152">
        <f t="shared" si="34"/>
        <v>0</v>
      </c>
      <c r="DJ152">
        <f>DG152+DH152</f>
        <v>0</v>
      </c>
      <c r="DK152">
        <v>1</v>
      </c>
      <c r="DL152" t="s">
        <v>642</v>
      </c>
      <c r="DM152">
        <v>4</v>
      </c>
      <c r="DN152" t="s">
        <v>635</v>
      </c>
      <c r="DO152">
        <v>1</v>
      </c>
    </row>
    <row r="153" spans="1:119" x14ac:dyDescent="0.2">
      <c r="A153">
        <f>ROW(Source!A66)</f>
        <v>66</v>
      </c>
      <c r="B153">
        <v>91157964</v>
      </c>
      <c r="C153">
        <v>91162022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652</v>
      </c>
      <c r="J153" t="s">
        <v>3</v>
      </c>
      <c r="K153" t="s">
        <v>653</v>
      </c>
      <c r="L153">
        <v>1191</v>
      </c>
      <c r="N153">
        <v>1013</v>
      </c>
      <c r="O153" t="s">
        <v>635</v>
      </c>
      <c r="P153" t="s">
        <v>635</v>
      </c>
      <c r="Q153">
        <v>1</v>
      </c>
      <c r="W153">
        <v>0</v>
      </c>
      <c r="X153">
        <v>-1991603921</v>
      </c>
      <c r="Y153">
        <f t="shared" ref="Y153:Y158" si="40">AT153</f>
        <v>0.66</v>
      </c>
      <c r="AA153">
        <v>0</v>
      </c>
      <c r="AB153">
        <v>0</v>
      </c>
      <c r="AC153">
        <v>0</v>
      </c>
      <c r="AD153">
        <v>732.89</v>
      </c>
      <c r="AE153">
        <v>0</v>
      </c>
      <c r="AF153">
        <v>0</v>
      </c>
      <c r="AG153">
        <v>0</v>
      </c>
      <c r="AH153">
        <v>732.89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91162027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483.70740000000001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483.70740000000001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732.89</v>
      </c>
      <c r="CZ153">
        <f>AH153</f>
        <v>732.89</v>
      </c>
      <c r="DA153">
        <f>AL153</f>
        <v>1</v>
      </c>
      <c r="DB153">
        <f t="shared" ref="DB153:DB158" si="41">ROUND(ROUND(AT153*CZ153,2),6)</f>
        <v>483.71</v>
      </c>
      <c r="DC153">
        <f t="shared" ref="DC153:DC158" si="42">ROUND(ROUND(AT153*AG153,2),6)</f>
        <v>0</v>
      </c>
      <c r="DD153" t="s">
        <v>3</v>
      </c>
      <c r="DE153" t="s">
        <v>3</v>
      </c>
      <c r="DF153">
        <f t="shared" si="35"/>
        <v>0</v>
      </c>
      <c r="DG153">
        <f t="shared" si="39"/>
        <v>0</v>
      </c>
      <c r="DH153">
        <f t="shared" si="33"/>
        <v>0</v>
      </c>
      <c r="DI153">
        <f t="shared" si="34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91157964</v>
      </c>
      <c r="C154">
        <v>91162022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636</v>
      </c>
      <c r="J154" t="s">
        <v>3</v>
      </c>
      <c r="K154" t="s">
        <v>637</v>
      </c>
      <c r="L154">
        <v>1191</v>
      </c>
      <c r="N154">
        <v>1013</v>
      </c>
      <c r="O154" t="s">
        <v>635</v>
      </c>
      <c r="P154" t="s">
        <v>635</v>
      </c>
      <c r="Q154">
        <v>1</v>
      </c>
      <c r="W154">
        <v>0</v>
      </c>
      <c r="X154">
        <v>-1417349443</v>
      </c>
      <c r="Y154">
        <f t="shared" si="40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91162028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41"/>
        <v>0</v>
      </c>
      <c r="DC154">
        <f t="shared" si="42"/>
        <v>0</v>
      </c>
      <c r="DD154" t="s">
        <v>3</v>
      </c>
      <c r="DE154" t="s">
        <v>3</v>
      </c>
      <c r="DF154">
        <f t="shared" si="35"/>
        <v>0</v>
      </c>
      <c r="DG154">
        <f t="shared" si="39"/>
        <v>0</v>
      </c>
      <c r="DH154">
        <f t="shared" si="33"/>
        <v>0</v>
      </c>
      <c r="DI154">
        <f t="shared" si="34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91157964</v>
      </c>
      <c r="C155">
        <v>91162022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643</v>
      </c>
      <c r="J155" t="s">
        <v>644</v>
      </c>
      <c r="K155" t="s">
        <v>645</v>
      </c>
      <c r="L155">
        <v>1368</v>
      </c>
      <c r="N155">
        <v>1011</v>
      </c>
      <c r="O155" t="s">
        <v>641</v>
      </c>
      <c r="P155" t="s">
        <v>641</v>
      </c>
      <c r="Q155">
        <v>1</v>
      </c>
      <c r="W155">
        <v>0</v>
      </c>
      <c r="X155">
        <v>-312038840</v>
      </c>
      <c r="Y155">
        <f t="shared" si="40"/>
        <v>0.03</v>
      </c>
      <c r="AA155">
        <v>0</v>
      </c>
      <c r="AB155">
        <v>543.33000000000004</v>
      </c>
      <c r="AC155">
        <v>861.47</v>
      </c>
      <c r="AD155">
        <v>0</v>
      </c>
      <c r="AE155">
        <v>0</v>
      </c>
      <c r="AF155">
        <v>543.33000000000004</v>
      </c>
      <c r="AG155">
        <v>861.47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91162026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16.299900000000001</v>
      </c>
      <c r="BL155">
        <v>25.844100000000001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16.299900000000001</v>
      </c>
      <c r="BS155">
        <v>25.844100000000001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543.33000000000004</v>
      </c>
      <c r="CZ155">
        <f>AF155</f>
        <v>543.33000000000004</v>
      </c>
      <c r="DA155">
        <f>AJ155</f>
        <v>1</v>
      </c>
      <c r="DB155">
        <f t="shared" si="41"/>
        <v>16.3</v>
      </c>
      <c r="DC155">
        <f t="shared" si="42"/>
        <v>25.84</v>
      </c>
      <c r="DD155" t="s">
        <v>3</v>
      </c>
      <c r="DE155" t="s">
        <v>3</v>
      </c>
      <c r="DF155">
        <f t="shared" si="35"/>
        <v>0</v>
      </c>
      <c r="DG155">
        <f t="shared" si="39"/>
        <v>0</v>
      </c>
      <c r="DH155">
        <f t="shared" si="33"/>
        <v>0</v>
      </c>
      <c r="DI155">
        <f t="shared" si="34"/>
        <v>0</v>
      </c>
      <c r="DJ155">
        <f>DG155+DH155</f>
        <v>0</v>
      </c>
      <c r="DK155">
        <v>1</v>
      </c>
      <c r="DL155" t="s">
        <v>642</v>
      </c>
      <c r="DM155">
        <v>4</v>
      </c>
      <c r="DN155" t="s">
        <v>635</v>
      </c>
      <c r="DO155">
        <v>1</v>
      </c>
    </row>
    <row r="156" spans="1:119" x14ac:dyDescent="0.2">
      <c r="A156">
        <f>ROW(Source!A67)</f>
        <v>67</v>
      </c>
      <c r="B156">
        <v>91157899</v>
      </c>
      <c r="C156">
        <v>91162022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652</v>
      </c>
      <c r="J156" t="s">
        <v>3</v>
      </c>
      <c r="K156" t="s">
        <v>653</v>
      </c>
      <c r="L156">
        <v>1191</v>
      </c>
      <c r="N156">
        <v>1013</v>
      </c>
      <c r="O156" t="s">
        <v>635</v>
      </c>
      <c r="P156" t="s">
        <v>635</v>
      </c>
      <c r="Q156">
        <v>1</v>
      </c>
      <c r="W156">
        <v>0</v>
      </c>
      <c r="X156">
        <v>-1991603921</v>
      </c>
      <c r="Y156">
        <f t="shared" si="40"/>
        <v>0.66</v>
      </c>
      <c r="AA156">
        <v>0</v>
      </c>
      <c r="AB156">
        <v>0</v>
      </c>
      <c r="AC156">
        <v>0</v>
      </c>
      <c r="AD156">
        <v>732.89</v>
      </c>
      <c r="AE156">
        <v>0</v>
      </c>
      <c r="AF156">
        <v>0</v>
      </c>
      <c r="AG156">
        <v>0</v>
      </c>
      <c r="AH156">
        <v>732.89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91162027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483.70740000000001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483.70740000000001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732.89</v>
      </c>
      <c r="CZ156">
        <f>AH156</f>
        <v>732.89</v>
      </c>
      <c r="DA156">
        <f>AL156</f>
        <v>1</v>
      </c>
      <c r="DB156">
        <f t="shared" si="41"/>
        <v>483.71</v>
      </c>
      <c r="DC156">
        <f t="shared" si="42"/>
        <v>0</v>
      </c>
      <c r="DD156" t="s">
        <v>3</v>
      </c>
      <c r="DE156" t="s">
        <v>3</v>
      </c>
      <c r="DF156">
        <f t="shared" si="35"/>
        <v>0</v>
      </c>
      <c r="DG156">
        <f t="shared" si="39"/>
        <v>0</v>
      </c>
      <c r="DH156">
        <f t="shared" si="33"/>
        <v>0</v>
      </c>
      <c r="DI156">
        <f t="shared" si="34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91157899</v>
      </c>
      <c r="C157">
        <v>91162022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636</v>
      </c>
      <c r="J157" t="s">
        <v>3</v>
      </c>
      <c r="K157" t="s">
        <v>637</v>
      </c>
      <c r="L157">
        <v>1191</v>
      </c>
      <c r="N157">
        <v>1013</v>
      </c>
      <c r="O157" t="s">
        <v>635</v>
      </c>
      <c r="P157" t="s">
        <v>635</v>
      </c>
      <c r="Q157">
        <v>1</v>
      </c>
      <c r="W157">
        <v>0</v>
      </c>
      <c r="X157">
        <v>-1417349443</v>
      </c>
      <c r="Y157">
        <f t="shared" si="40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91162028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41"/>
        <v>0</v>
      </c>
      <c r="DC157">
        <f t="shared" si="42"/>
        <v>0</v>
      </c>
      <c r="DD157" t="s">
        <v>3</v>
      </c>
      <c r="DE157" t="s">
        <v>3</v>
      </c>
      <c r="DF157">
        <f t="shared" si="35"/>
        <v>0</v>
      </c>
      <c r="DG157">
        <f t="shared" si="39"/>
        <v>0</v>
      </c>
      <c r="DH157">
        <f t="shared" si="33"/>
        <v>0</v>
      </c>
      <c r="DI157">
        <f t="shared" si="34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91157899</v>
      </c>
      <c r="C158">
        <v>91162022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643</v>
      </c>
      <c r="J158" t="s">
        <v>644</v>
      </c>
      <c r="K158" t="s">
        <v>645</v>
      </c>
      <c r="L158">
        <v>1368</v>
      </c>
      <c r="N158">
        <v>1011</v>
      </c>
      <c r="O158" t="s">
        <v>641</v>
      </c>
      <c r="P158" t="s">
        <v>641</v>
      </c>
      <c r="Q158">
        <v>1</v>
      </c>
      <c r="W158">
        <v>0</v>
      </c>
      <c r="X158">
        <v>-312038840</v>
      </c>
      <c r="Y158">
        <f t="shared" si="40"/>
        <v>0.03</v>
      </c>
      <c r="AA158">
        <v>0</v>
      </c>
      <c r="AB158">
        <v>543.33000000000004</v>
      </c>
      <c r="AC158">
        <v>861.47</v>
      </c>
      <c r="AD158">
        <v>0</v>
      </c>
      <c r="AE158">
        <v>0</v>
      </c>
      <c r="AF158">
        <v>543.33000000000004</v>
      </c>
      <c r="AG158">
        <v>861.47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91162026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16.299900000000001</v>
      </c>
      <c r="BL158">
        <v>25.844100000000001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16.299900000000001</v>
      </c>
      <c r="BS158">
        <v>25.844100000000001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543.33000000000004</v>
      </c>
      <c r="CZ158">
        <f>AF158</f>
        <v>543.33000000000004</v>
      </c>
      <c r="DA158">
        <f>AJ158</f>
        <v>1</v>
      </c>
      <c r="DB158">
        <f t="shared" si="41"/>
        <v>16.3</v>
      </c>
      <c r="DC158">
        <f t="shared" si="42"/>
        <v>25.84</v>
      </c>
      <c r="DD158" t="s">
        <v>3</v>
      </c>
      <c r="DE158" t="s">
        <v>3</v>
      </c>
      <c r="DF158">
        <f t="shared" si="35"/>
        <v>0</v>
      </c>
      <c r="DG158">
        <f t="shared" si="39"/>
        <v>0</v>
      </c>
      <c r="DH158">
        <f t="shared" si="33"/>
        <v>0</v>
      </c>
      <c r="DI158">
        <f t="shared" si="34"/>
        <v>0</v>
      </c>
      <c r="DJ158">
        <f>DG158+DH158</f>
        <v>0</v>
      </c>
      <c r="DK158">
        <v>1</v>
      </c>
      <c r="DL158" t="s">
        <v>642</v>
      </c>
      <c r="DM158">
        <v>4</v>
      </c>
      <c r="DN158" t="s">
        <v>635</v>
      </c>
      <c r="DO158">
        <v>1</v>
      </c>
    </row>
    <row r="159" spans="1:119" x14ac:dyDescent="0.2">
      <c r="A159">
        <f>ROW(Source!A68)</f>
        <v>68</v>
      </c>
      <c r="B159">
        <v>91157964</v>
      </c>
      <c r="C159">
        <v>91162029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652</v>
      </c>
      <c r="J159" t="s">
        <v>3</v>
      </c>
      <c r="K159" t="s">
        <v>653</v>
      </c>
      <c r="L159">
        <v>1191</v>
      </c>
      <c r="N159">
        <v>1013</v>
      </c>
      <c r="O159" t="s">
        <v>635</v>
      </c>
      <c r="P159" t="s">
        <v>635</v>
      </c>
      <c r="Q159">
        <v>1</v>
      </c>
      <c r="W159">
        <v>0</v>
      </c>
      <c r="X159">
        <v>-1991603921</v>
      </c>
      <c r="Y159">
        <f t="shared" ref="Y159:Y164" si="43">(AT159*ROUND((1.2*1.15),7))</f>
        <v>1.4214</v>
      </c>
      <c r="AA159">
        <v>0</v>
      </c>
      <c r="AB159">
        <v>0</v>
      </c>
      <c r="AC159">
        <v>0</v>
      </c>
      <c r="AD159">
        <v>732.89</v>
      </c>
      <c r="AE159">
        <v>0</v>
      </c>
      <c r="AF159">
        <v>0</v>
      </c>
      <c r="AG159">
        <v>0</v>
      </c>
      <c r="AH159">
        <v>732.89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91162033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754.87670000000003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1041.729846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732.89</v>
      </c>
      <c r="CZ159">
        <f>AH159</f>
        <v>732.89</v>
      </c>
      <c r="DA159">
        <f>AL159</f>
        <v>1</v>
      </c>
      <c r="DB159">
        <f t="shared" ref="DB159:DB164" si="44">ROUND((ROUND(AT159*CZ159,2)*ROUND((1.2*1.15),7)),6)</f>
        <v>1041.7344000000001</v>
      </c>
      <c r="DC159">
        <f t="shared" ref="DC159:DC164" si="45">ROUND((ROUND(AT159*AG159,2)*ROUND((1.2*1.15),7)),6)</f>
        <v>0</v>
      </c>
      <c r="DD159" t="s">
        <v>3</v>
      </c>
      <c r="DE159" t="s">
        <v>3</v>
      </c>
      <c r="DF159">
        <f t="shared" si="35"/>
        <v>0</v>
      </c>
      <c r="DG159">
        <f t="shared" si="39"/>
        <v>0</v>
      </c>
      <c r="DH159">
        <f t="shared" si="33"/>
        <v>0</v>
      </c>
      <c r="DI159">
        <f t="shared" si="34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91157964</v>
      </c>
      <c r="C160">
        <v>91162029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636</v>
      </c>
      <c r="J160" t="s">
        <v>3</v>
      </c>
      <c r="K160" t="s">
        <v>637</v>
      </c>
      <c r="L160">
        <v>1191</v>
      </c>
      <c r="N160">
        <v>1013</v>
      </c>
      <c r="O160" t="s">
        <v>635</v>
      </c>
      <c r="P160" t="s">
        <v>635</v>
      </c>
      <c r="Q160">
        <v>1</v>
      </c>
      <c r="W160">
        <v>0</v>
      </c>
      <c r="X160">
        <v>-1417349443</v>
      </c>
      <c r="Y160">
        <f t="shared" si="43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91162034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4"/>
        <v>0</v>
      </c>
      <c r="DC160">
        <f t="shared" si="45"/>
        <v>0</v>
      </c>
      <c r="DD160" t="s">
        <v>3</v>
      </c>
      <c r="DE160" t="s">
        <v>3</v>
      </c>
      <c r="DF160">
        <f t="shared" si="35"/>
        <v>0</v>
      </c>
      <c r="DG160">
        <f t="shared" si="39"/>
        <v>0</v>
      </c>
      <c r="DH160">
        <f t="shared" si="33"/>
        <v>0</v>
      </c>
      <c r="DI160">
        <f t="shared" si="34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91157964</v>
      </c>
      <c r="C161">
        <v>91162029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643</v>
      </c>
      <c r="J161" t="s">
        <v>644</v>
      </c>
      <c r="K161" t="s">
        <v>645</v>
      </c>
      <c r="L161">
        <v>1368</v>
      </c>
      <c r="N161">
        <v>1011</v>
      </c>
      <c r="O161" t="s">
        <v>641</v>
      </c>
      <c r="P161" t="s">
        <v>641</v>
      </c>
      <c r="Q161">
        <v>1</v>
      </c>
      <c r="W161">
        <v>0</v>
      </c>
      <c r="X161">
        <v>-312038840</v>
      </c>
      <c r="Y161">
        <f t="shared" si="43"/>
        <v>6.9000000000000006E-2</v>
      </c>
      <c r="AA161">
        <v>0</v>
      </c>
      <c r="AB161">
        <v>543.33000000000004</v>
      </c>
      <c r="AC161">
        <v>861.47</v>
      </c>
      <c r="AD161">
        <v>0</v>
      </c>
      <c r="AE161">
        <v>0</v>
      </c>
      <c r="AF161">
        <v>543.33000000000004</v>
      </c>
      <c r="AG161">
        <v>861.47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91162035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27.166499999999999</v>
      </c>
      <c r="BL161">
        <v>43.073500000000003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37.48977</v>
      </c>
      <c r="BS161">
        <v>59.441429999999997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543.33000000000004</v>
      </c>
      <c r="CZ161">
        <f>AF161</f>
        <v>543.33000000000004</v>
      </c>
      <c r="DA161">
        <f>AJ161</f>
        <v>1</v>
      </c>
      <c r="DB161">
        <f t="shared" si="44"/>
        <v>37.494599999999998</v>
      </c>
      <c r="DC161">
        <f t="shared" si="45"/>
        <v>59.436599999999999</v>
      </c>
      <c r="DD161" t="s">
        <v>3</v>
      </c>
      <c r="DE161" t="s">
        <v>3</v>
      </c>
      <c r="DF161">
        <f t="shared" si="35"/>
        <v>0</v>
      </c>
      <c r="DG161">
        <f t="shared" si="39"/>
        <v>0</v>
      </c>
      <c r="DH161">
        <f t="shared" si="33"/>
        <v>0</v>
      </c>
      <c r="DI161">
        <f t="shared" si="34"/>
        <v>0</v>
      </c>
      <c r="DJ161">
        <f>DG161+DH161</f>
        <v>0</v>
      </c>
      <c r="DK161">
        <v>1</v>
      </c>
      <c r="DL161" t="s">
        <v>642</v>
      </c>
      <c r="DM161">
        <v>4</v>
      </c>
      <c r="DN161" t="s">
        <v>635</v>
      </c>
      <c r="DO161">
        <v>1</v>
      </c>
    </row>
    <row r="162" spans="1:119" x14ac:dyDescent="0.2">
      <c r="A162">
        <f>ROW(Source!A69)</f>
        <v>69</v>
      </c>
      <c r="B162">
        <v>91157899</v>
      </c>
      <c r="C162">
        <v>91162029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652</v>
      </c>
      <c r="J162" t="s">
        <v>3</v>
      </c>
      <c r="K162" t="s">
        <v>653</v>
      </c>
      <c r="L162">
        <v>1191</v>
      </c>
      <c r="N162">
        <v>1013</v>
      </c>
      <c r="O162" t="s">
        <v>635</v>
      </c>
      <c r="P162" t="s">
        <v>635</v>
      </c>
      <c r="Q162">
        <v>1</v>
      </c>
      <c r="W162">
        <v>0</v>
      </c>
      <c r="X162">
        <v>-1991603921</v>
      </c>
      <c r="Y162">
        <f t="shared" si="43"/>
        <v>1.4214</v>
      </c>
      <c r="AA162">
        <v>0</v>
      </c>
      <c r="AB162">
        <v>0</v>
      </c>
      <c r="AC162">
        <v>0</v>
      </c>
      <c r="AD162">
        <v>732.89</v>
      </c>
      <c r="AE162">
        <v>0</v>
      </c>
      <c r="AF162">
        <v>0</v>
      </c>
      <c r="AG162">
        <v>0</v>
      </c>
      <c r="AH162">
        <v>732.89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91162033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754.87670000000003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1041.729846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732.89</v>
      </c>
      <c r="CZ162">
        <f>AH162</f>
        <v>732.89</v>
      </c>
      <c r="DA162">
        <f>AL162</f>
        <v>1</v>
      </c>
      <c r="DB162">
        <f t="shared" si="44"/>
        <v>1041.7344000000001</v>
      </c>
      <c r="DC162">
        <f t="shared" si="45"/>
        <v>0</v>
      </c>
      <c r="DD162" t="s">
        <v>3</v>
      </c>
      <c r="DE162" t="s">
        <v>3</v>
      </c>
      <c r="DF162">
        <f t="shared" si="35"/>
        <v>0</v>
      </c>
      <c r="DG162">
        <f t="shared" si="39"/>
        <v>0</v>
      </c>
      <c r="DH162">
        <f t="shared" si="33"/>
        <v>0</v>
      </c>
      <c r="DI162">
        <f t="shared" si="34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91157899</v>
      </c>
      <c r="C163">
        <v>91162029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636</v>
      </c>
      <c r="J163" t="s">
        <v>3</v>
      </c>
      <c r="K163" t="s">
        <v>637</v>
      </c>
      <c r="L163">
        <v>1191</v>
      </c>
      <c r="N163">
        <v>1013</v>
      </c>
      <c r="O163" t="s">
        <v>635</v>
      </c>
      <c r="P163" t="s">
        <v>635</v>
      </c>
      <c r="Q163">
        <v>1</v>
      </c>
      <c r="W163">
        <v>0</v>
      </c>
      <c r="X163">
        <v>-1417349443</v>
      </c>
      <c r="Y163">
        <f t="shared" si="43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91162034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4"/>
        <v>0</v>
      </c>
      <c r="DC163">
        <f t="shared" si="45"/>
        <v>0</v>
      </c>
      <c r="DD163" t="s">
        <v>3</v>
      </c>
      <c r="DE163" t="s">
        <v>3</v>
      </c>
      <c r="DF163">
        <f t="shared" si="35"/>
        <v>0</v>
      </c>
      <c r="DG163">
        <f t="shared" si="39"/>
        <v>0</v>
      </c>
      <c r="DH163">
        <f t="shared" si="33"/>
        <v>0</v>
      </c>
      <c r="DI163">
        <f t="shared" si="3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91157899</v>
      </c>
      <c r="C164">
        <v>91162029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643</v>
      </c>
      <c r="J164" t="s">
        <v>644</v>
      </c>
      <c r="K164" t="s">
        <v>645</v>
      </c>
      <c r="L164">
        <v>1368</v>
      </c>
      <c r="N164">
        <v>1011</v>
      </c>
      <c r="O164" t="s">
        <v>641</v>
      </c>
      <c r="P164" t="s">
        <v>641</v>
      </c>
      <c r="Q164">
        <v>1</v>
      </c>
      <c r="W164">
        <v>0</v>
      </c>
      <c r="X164">
        <v>-312038840</v>
      </c>
      <c r="Y164">
        <f t="shared" si="43"/>
        <v>6.9000000000000006E-2</v>
      </c>
      <c r="AA164">
        <v>0</v>
      </c>
      <c r="AB164">
        <v>543.33000000000004</v>
      </c>
      <c r="AC164">
        <v>861.47</v>
      </c>
      <c r="AD164">
        <v>0</v>
      </c>
      <c r="AE164">
        <v>0</v>
      </c>
      <c r="AF164">
        <v>543.33000000000004</v>
      </c>
      <c r="AG164">
        <v>861.47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91162035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27.166499999999999</v>
      </c>
      <c r="BL164">
        <v>43.073500000000003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37.48977</v>
      </c>
      <c r="BS164">
        <v>59.441429999999997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543.33000000000004</v>
      </c>
      <c r="CZ164">
        <f>AF164</f>
        <v>543.33000000000004</v>
      </c>
      <c r="DA164">
        <f>AJ164</f>
        <v>1</v>
      </c>
      <c r="DB164">
        <f t="shared" si="44"/>
        <v>37.494599999999998</v>
      </c>
      <c r="DC164">
        <f t="shared" si="45"/>
        <v>59.436599999999999</v>
      </c>
      <c r="DD164" t="s">
        <v>3</v>
      </c>
      <c r="DE164" t="s">
        <v>3</v>
      </c>
      <c r="DF164">
        <f t="shared" si="35"/>
        <v>0</v>
      </c>
      <c r="DG164">
        <f t="shared" si="39"/>
        <v>0</v>
      </c>
      <c r="DH164">
        <f t="shared" si="33"/>
        <v>0</v>
      </c>
      <c r="DI164">
        <f t="shared" si="34"/>
        <v>0</v>
      </c>
      <c r="DJ164">
        <f>DG164+DH164</f>
        <v>0</v>
      </c>
      <c r="DK164">
        <v>1</v>
      </c>
      <c r="DL164" t="s">
        <v>642</v>
      </c>
      <c r="DM164">
        <v>4</v>
      </c>
      <c r="DN164" t="s">
        <v>635</v>
      </c>
      <c r="DO164">
        <v>1</v>
      </c>
    </row>
    <row r="165" spans="1:119" x14ac:dyDescent="0.2">
      <c r="A165">
        <f>ROW(Source!A70)</f>
        <v>70</v>
      </c>
      <c r="B165">
        <v>91157964</v>
      </c>
      <c r="C165">
        <v>91162036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703</v>
      </c>
      <c r="J165" t="s">
        <v>3</v>
      </c>
      <c r="K165" t="s">
        <v>704</v>
      </c>
      <c r="L165">
        <v>1191</v>
      </c>
      <c r="N165">
        <v>1013</v>
      </c>
      <c r="O165" t="s">
        <v>635</v>
      </c>
      <c r="P165" t="s">
        <v>635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842.19</v>
      </c>
      <c r="AE165">
        <v>0</v>
      </c>
      <c r="AF165">
        <v>0</v>
      </c>
      <c r="AG165">
        <v>0</v>
      </c>
      <c r="AH165">
        <v>842.19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91162044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2644.4766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2554.5643955999999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842.19</v>
      </c>
      <c r="CZ165">
        <f>AH165</f>
        <v>842.19</v>
      </c>
      <c r="DA165">
        <f>AL165</f>
        <v>1</v>
      </c>
      <c r="DB165">
        <f>ROUND((ROUND(AT165*CZ165,2)*ROUND(((1.2*1.15)*0.7),7)),6)</f>
        <v>2554.5676800000001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5"/>
        <v>0</v>
      </c>
      <c r="DG165">
        <f t="shared" si="39"/>
        <v>0</v>
      </c>
      <c r="DH165">
        <f t="shared" si="33"/>
        <v>0</v>
      </c>
      <c r="DI165">
        <f t="shared" si="34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91157964</v>
      </c>
      <c r="C166">
        <v>91162036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705</v>
      </c>
      <c r="J166" t="s">
        <v>706</v>
      </c>
      <c r="K166" t="s">
        <v>707</v>
      </c>
      <c r="L166">
        <v>1346</v>
      </c>
      <c r="N166">
        <v>1009</v>
      </c>
      <c r="O166" t="s">
        <v>462</v>
      </c>
      <c r="P166" t="s">
        <v>462</v>
      </c>
      <c r="Q166">
        <v>1</v>
      </c>
      <c r="W166">
        <v>0</v>
      </c>
      <c r="X166">
        <v>-1144009863</v>
      </c>
      <c r="Y166">
        <f t="shared" ref="Y166:Y171" si="46">(AT166*ROUND(0,7))</f>
        <v>0</v>
      </c>
      <c r="AA166">
        <v>309.83999999999997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91162045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7">AA166</f>
        <v>309.83999999999997</v>
      </c>
      <c r="CZ166">
        <f t="shared" ref="CZ166:CZ171" si="48">AE166</f>
        <v>193.65</v>
      </c>
      <c r="DA166">
        <f t="shared" ref="DA166:DA171" si="49">AI166</f>
        <v>1.6</v>
      </c>
      <c r="DB166">
        <f t="shared" ref="DB166:DB171" si="50">ROUND((ROUND(AT166*CZ166,2)*ROUND(0,7)),6)</f>
        <v>0</v>
      </c>
      <c r="DC166">
        <f t="shared" ref="DC166:DC171" si="51">ROUND((ROUND(AT166*AG166,2)*ROUND(0,7)),6)</f>
        <v>0</v>
      </c>
      <c r="DD166" t="s">
        <v>3</v>
      </c>
      <c r="DE166" t="s">
        <v>3</v>
      </c>
      <c r="DF166">
        <f t="shared" ref="DF166:DF171" si="52">ROUND(ROUND(AE166*AI166,2)*CX166,2)</f>
        <v>0</v>
      </c>
      <c r="DG166">
        <f t="shared" si="39"/>
        <v>0</v>
      </c>
      <c r="DH166">
        <f t="shared" si="33"/>
        <v>0</v>
      </c>
      <c r="DI166">
        <f t="shared" si="34"/>
        <v>0</v>
      </c>
      <c r="DJ166">
        <f t="shared" ref="DJ166:DJ171" si="53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91157964</v>
      </c>
      <c r="C167">
        <v>91162036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708</v>
      </c>
      <c r="J167" t="s">
        <v>709</v>
      </c>
      <c r="K167" t="s">
        <v>710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1981730828</v>
      </c>
      <c r="Y167">
        <f t="shared" si="46"/>
        <v>0</v>
      </c>
      <c r="AA167">
        <v>61503.199999999997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0.84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91162046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7"/>
        <v>61503.199999999997</v>
      </c>
      <c r="CZ167">
        <f t="shared" si="48"/>
        <v>73218.100000000006</v>
      </c>
      <c r="DA167">
        <f t="shared" si="49"/>
        <v>0.84</v>
      </c>
      <c r="DB167">
        <f t="shared" si="50"/>
        <v>0</v>
      </c>
      <c r="DC167">
        <f t="shared" si="51"/>
        <v>0</v>
      </c>
      <c r="DD167" t="s">
        <v>3</v>
      </c>
      <c r="DE167" t="s">
        <v>3</v>
      </c>
      <c r="DF167">
        <f t="shared" si="52"/>
        <v>0</v>
      </c>
      <c r="DG167">
        <f t="shared" si="39"/>
        <v>0</v>
      </c>
      <c r="DH167">
        <f t="shared" si="33"/>
        <v>0</v>
      </c>
      <c r="DI167">
        <f t="shared" si="34"/>
        <v>0</v>
      </c>
      <c r="DJ167">
        <f t="shared" si="5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91157964</v>
      </c>
      <c r="C168">
        <v>91162036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711</v>
      </c>
      <c r="J168" t="s">
        <v>712</v>
      </c>
      <c r="K168" t="s">
        <v>713</v>
      </c>
      <c r="L168">
        <v>1346</v>
      </c>
      <c r="N168">
        <v>1009</v>
      </c>
      <c r="O168" t="s">
        <v>462</v>
      </c>
      <c r="P168" t="s">
        <v>462</v>
      </c>
      <c r="Q168">
        <v>1</v>
      </c>
      <c r="W168">
        <v>0</v>
      </c>
      <c r="X168">
        <v>2025193363</v>
      </c>
      <c r="Y168">
        <f t="shared" si="46"/>
        <v>0</v>
      </c>
      <c r="AA168">
        <v>113.43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91162047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7"/>
        <v>113.43</v>
      </c>
      <c r="CZ168">
        <f t="shared" si="48"/>
        <v>79.88</v>
      </c>
      <c r="DA168">
        <f t="shared" si="49"/>
        <v>1.42</v>
      </c>
      <c r="DB168">
        <f t="shared" si="50"/>
        <v>0</v>
      </c>
      <c r="DC168">
        <f t="shared" si="51"/>
        <v>0</v>
      </c>
      <c r="DD168" t="s">
        <v>3</v>
      </c>
      <c r="DE168" t="s">
        <v>3</v>
      </c>
      <c r="DF168">
        <f t="shared" si="52"/>
        <v>0</v>
      </c>
      <c r="DG168">
        <f t="shared" si="39"/>
        <v>0</v>
      </c>
      <c r="DH168">
        <f t="shared" si="33"/>
        <v>0</v>
      </c>
      <c r="DI168">
        <f t="shared" si="34"/>
        <v>0</v>
      </c>
      <c r="DJ168">
        <f t="shared" si="5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91157964</v>
      </c>
      <c r="C169">
        <v>91162036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714</v>
      </c>
      <c r="J169" t="s">
        <v>715</v>
      </c>
      <c r="K169" t="s">
        <v>716</v>
      </c>
      <c r="L169">
        <v>1346</v>
      </c>
      <c r="N169">
        <v>1009</v>
      </c>
      <c r="O169" t="s">
        <v>462</v>
      </c>
      <c r="P169" t="s">
        <v>462</v>
      </c>
      <c r="Q169">
        <v>1</v>
      </c>
      <c r="W169">
        <v>0</v>
      </c>
      <c r="X169">
        <v>-612205108</v>
      </c>
      <c r="Y169">
        <f t="shared" si="46"/>
        <v>0</v>
      </c>
      <c r="AA169">
        <v>80.61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1.75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91162048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7"/>
        <v>80.61</v>
      </c>
      <c r="CZ169">
        <f t="shared" si="48"/>
        <v>46.06</v>
      </c>
      <c r="DA169">
        <f t="shared" si="49"/>
        <v>1.75</v>
      </c>
      <c r="DB169">
        <f t="shared" si="50"/>
        <v>0</v>
      </c>
      <c r="DC169">
        <f t="shared" si="51"/>
        <v>0</v>
      </c>
      <c r="DD169" t="s">
        <v>3</v>
      </c>
      <c r="DE169" t="s">
        <v>3</v>
      </c>
      <c r="DF169">
        <f t="shared" si="52"/>
        <v>0</v>
      </c>
      <c r="DG169">
        <f t="shared" si="39"/>
        <v>0</v>
      </c>
      <c r="DH169">
        <f t="shared" si="33"/>
        <v>0</v>
      </c>
      <c r="DI169">
        <f t="shared" si="34"/>
        <v>0</v>
      </c>
      <c r="DJ169">
        <f t="shared" si="5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91157964</v>
      </c>
      <c r="C170">
        <v>91162036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717</v>
      </c>
      <c r="J170" t="s">
        <v>718</v>
      </c>
      <c r="K170" t="s">
        <v>719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-1455298581</v>
      </c>
      <c r="Y170">
        <f t="shared" si="46"/>
        <v>0</v>
      </c>
      <c r="AA170">
        <v>79309.38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91162049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7"/>
        <v>79309.38</v>
      </c>
      <c r="CZ170">
        <f t="shared" si="48"/>
        <v>65007.69</v>
      </c>
      <c r="DA170">
        <f t="shared" si="49"/>
        <v>1.22</v>
      </c>
      <c r="DB170">
        <f t="shared" si="50"/>
        <v>0</v>
      </c>
      <c r="DC170">
        <f t="shared" si="51"/>
        <v>0</v>
      </c>
      <c r="DD170" t="s">
        <v>3</v>
      </c>
      <c r="DE170" t="s">
        <v>3</v>
      </c>
      <c r="DF170">
        <f t="shared" si="52"/>
        <v>0</v>
      </c>
      <c r="DG170">
        <f t="shared" si="39"/>
        <v>0</v>
      </c>
      <c r="DH170">
        <f t="shared" si="33"/>
        <v>0</v>
      </c>
      <c r="DI170">
        <f t="shared" si="34"/>
        <v>0</v>
      </c>
      <c r="DJ170">
        <f t="shared" si="53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91157964</v>
      </c>
      <c r="C171">
        <v>91162036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720</v>
      </c>
      <c r="J171" t="s">
        <v>721</v>
      </c>
      <c r="K171" t="s">
        <v>722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220379494</v>
      </c>
      <c r="Y171">
        <f t="shared" si="46"/>
        <v>0</v>
      </c>
      <c r="AA171">
        <v>816.6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91162050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7"/>
        <v>816.6</v>
      </c>
      <c r="CZ171">
        <f t="shared" si="48"/>
        <v>609.4</v>
      </c>
      <c r="DA171">
        <f t="shared" si="49"/>
        <v>1.34</v>
      </c>
      <c r="DB171">
        <f t="shared" si="50"/>
        <v>0</v>
      </c>
      <c r="DC171">
        <f t="shared" si="51"/>
        <v>0</v>
      </c>
      <c r="DD171" t="s">
        <v>3</v>
      </c>
      <c r="DE171" t="s">
        <v>3</v>
      </c>
      <c r="DF171">
        <f t="shared" si="52"/>
        <v>0</v>
      </c>
      <c r="DG171">
        <f t="shared" si="39"/>
        <v>0</v>
      </c>
      <c r="DH171">
        <f t="shared" si="33"/>
        <v>0</v>
      </c>
      <c r="DI171">
        <f t="shared" si="34"/>
        <v>0</v>
      </c>
      <c r="DJ171">
        <f t="shared" si="53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91157899</v>
      </c>
      <c r="C172">
        <v>91162036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703</v>
      </c>
      <c r="J172" t="s">
        <v>3</v>
      </c>
      <c r="K172" t="s">
        <v>704</v>
      </c>
      <c r="L172">
        <v>1191</v>
      </c>
      <c r="N172">
        <v>1013</v>
      </c>
      <c r="O172" t="s">
        <v>635</v>
      </c>
      <c r="P172" t="s">
        <v>635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842.19</v>
      </c>
      <c r="AE172">
        <v>0</v>
      </c>
      <c r="AF172">
        <v>0</v>
      </c>
      <c r="AG172">
        <v>0</v>
      </c>
      <c r="AH172">
        <v>842.19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91162044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2644.4766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2554.5643955999999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842.19</v>
      </c>
      <c r="CZ172">
        <f>AH172</f>
        <v>842.19</v>
      </c>
      <c r="DA172">
        <f>AL172</f>
        <v>1</v>
      </c>
      <c r="DB172">
        <f>ROUND((ROUND(AT172*CZ172,2)*ROUND(((1.2*1.15)*0.7),7)),6)</f>
        <v>2554.5676800000001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9"/>
        <v>0</v>
      </c>
      <c r="DH172">
        <f t="shared" si="33"/>
        <v>0</v>
      </c>
      <c r="DI172">
        <f t="shared" si="34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91157899</v>
      </c>
      <c r="C173">
        <v>91162036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705</v>
      </c>
      <c r="J173" t="s">
        <v>706</v>
      </c>
      <c r="K173" t="s">
        <v>707</v>
      </c>
      <c r="L173">
        <v>1346</v>
      </c>
      <c r="N173">
        <v>1009</v>
      </c>
      <c r="O173" t="s">
        <v>462</v>
      </c>
      <c r="P173" t="s">
        <v>462</v>
      </c>
      <c r="Q173">
        <v>1</v>
      </c>
      <c r="W173">
        <v>0</v>
      </c>
      <c r="X173">
        <v>-1144009863</v>
      </c>
      <c r="Y173">
        <f t="shared" ref="Y173:Y178" si="54">(AT173*ROUND(0,7))</f>
        <v>0</v>
      </c>
      <c r="AA173">
        <v>309.83999999999997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91162045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5">AA173</f>
        <v>309.83999999999997</v>
      </c>
      <c r="CZ173">
        <f t="shared" ref="CZ173:CZ178" si="56">AE173</f>
        <v>193.65</v>
      </c>
      <c r="DA173">
        <f t="shared" ref="DA173:DA178" si="57">AI173</f>
        <v>1.6</v>
      </c>
      <c r="DB173">
        <f t="shared" ref="DB173:DB178" si="58">ROUND((ROUND(AT173*CZ173,2)*ROUND(0,7)),6)</f>
        <v>0</v>
      </c>
      <c r="DC173">
        <f t="shared" ref="DC173:DC178" si="59">ROUND((ROUND(AT173*AG173,2)*ROUND(0,7)),6)</f>
        <v>0</v>
      </c>
      <c r="DD173" t="s">
        <v>3</v>
      </c>
      <c r="DE173" t="s">
        <v>3</v>
      </c>
      <c r="DF173">
        <f t="shared" ref="DF173:DF178" si="60">ROUND(ROUND(AE173*AI173,2)*CX173,2)</f>
        <v>0</v>
      </c>
      <c r="DG173">
        <f t="shared" si="39"/>
        <v>0</v>
      </c>
      <c r="DH173">
        <f t="shared" si="33"/>
        <v>0</v>
      </c>
      <c r="DI173">
        <f t="shared" si="34"/>
        <v>0</v>
      </c>
      <c r="DJ173">
        <f t="shared" ref="DJ173:DJ178" si="61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91157899</v>
      </c>
      <c r="C174">
        <v>91162036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708</v>
      </c>
      <c r="J174" t="s">
        <v>709</v>
      </c>
      <c r="K174" t="s">
        <v>710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1981730828</v>
      </c>
      <c r="Y174">
        <f t="shared" si="54"/>
        <v>0</v>
      </c>
      <c r="AA174">
        <v>61503.199999999997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0.84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91162046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5"/>
        <v>61503.199999999997</v>
      </c>
      <c r="CZ174">
        <f t="shared" si="56"/>
        <v>73218.100000000006</v>
      </c>
      <c r="DA174">
        <f t="shared" si="57"/>
        <v>0.84</v>
      </c>
      <c r="DB174">
        <f t="shared" si="58"/>
        <v>0</v>
      </c>
      <c r="DC174">
        <f t="shared" si="59"/>
        <v>0</v>
      </c>
      <c r="DD174" t="s">
        <v>3</v>
      </c>
      <c r="DE174" t="s">
        <v>3</v>
      </c>
      <c r="DF174">
        <f t="shared" si="60"/>
        <v>0</v>
      </c>
      <c r="DG174">
        <f t="shared" si="39"/>
        <v>0</v>
      </c>
      <c r="DH174">
        <f t="shared" si="33"/>
        <v>0</v>
      </c>
      <c r="DI174">
        <f t="shared" si="34"/>
        <v>0</v>
      </c>
      <c r="DJ174">
        <f t="shared" si="61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91157899</v>
      </c>
      <c r="C175">
        <v>91162036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711</v>
      </c>
      <c r="J175" t="s">
        <v>712</v>
      </c>
      <c r="K175" t="s">
        <v>713</v>
      </c>
      <c r="L175">
        <v>1346</v>
      </c>
      <c r="N175">
        <v>1009</v>
      </c>
      <c r="O175" t="s">
        <v>462</v>
      </c>
      <c r="P175" t="s">
        <v>462</v>
      </c>
      <c r="Q175">
        <v>1</v>
      </c>
      <c r="W175">
        <v>0</v>
      </c>
      <c r="X175">
        <v>2025193363</v>
      </c>
      <c r="Y175">
        <f t="shared" si="54"/>
        <v>0</v>
      </c>
      <c r="AA175">
        <v>113.43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91162047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5"/>
        <v>113.43</v>
      </c>
      <c r="CZ175">
        <f t="shared" si="56"/>
        <v>79.88</v>
      </c>
      <c r="DA175">
        <f t="shared" si="57"/>
        <v>1.42</v>
      </c>
      <c r="DB175">
        <f t="shared" si="58"/>
        <v>0</v>
      </c>
      <c r="DC175">
        <f t="shared" si="59"/>
        <v>0</v>
      </c>
      <c r="DD175" t="s">
        <v>3</v>
      </c>
      <c r="DE175" t="s">
        <v>3</v>
      </c>
      <c r="DF175">
        <f t="shared" si="60"/>
        <v>0</v>
      </c>
      <c r="DG175">
        <f t="shared" si="39"/>
        <v>0</v>
      </c>
      <c r="DH175">
        <f t="shared" si="33"/>
        <v>0</v>
      </c>
      <c r="DI175">
        <f t="shared" si="34"/>
        <v>0</v>
      </c>
      <c r="DJ175">
        <f t="shared" si="61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91157899</v>
      </c>
      <c r="C176">
        <v>91162036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714</v>
      </c>
      <c r="J176" t="s">
        <v>715</v>
      </c>
      <c r="K176" t="s">
        <v>716</v>
      </c>
      <c r="L176">
        <v>1346</v>
      </c>
      <c r="N176">
        <v>1009</v>
      </c>
      <c r="O176" t="s">
        <v>462</v>
      </c>
      <c r="P176" t="s">
        <v>462</v>
      </c>
      <c r="Q176">
        <v>1</v>
      </c>
      <c r="W176">
        <v>0</v>
      </c>
      <c r="X176">
        <v>-612205108</v>
      </c>
      <c r="Y176">
        <f t="shared" si="54"/>
        <v>0</v>
      </c>
      <c r="AA176">
        <v>80.61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91162048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5"/>
        <v>80.61</v>
      </c>
      <c r="CZ176">
        <f t="shared" si="56"/>
        <v>46.06</v>
      </c>
      <c r="DA176">
        <f t="shared" si="57"/>
        <v>1.75</v>
      </c>
      <c r="DB176">
        <f t="shared" si="58"/>
        <v>0</v>
      </c>
      <c r="DC176">
        <f t="shared" si="59"/>
        <v>0</v>
      </c>
      <c r="DD176" t="s">
        <v>3</v>
      </c>
      <c r="DE176" t="s">
        <v>3</v>
      </c>
      <c r="DF176">
        <f t="shared" si="60"/>
        <v>0</v>
      </c>
      <c r="DG176">
        <f t="shared" si="39"/>
        <v>0</v>
      </c>
      <c r="DH176">
        <f t="shared" si="33"/>
        <v>0</v>
      </c>
      <c r="DI176">
        <f t="shared" si="34"/>
        <v>0</v>
      </c>
      <c r="DJ176">
        <f t="shared" si="61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91157899</v>
      </c>
      <c r="C177">
        <v>91162036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717</v>
      </c>
      <c r="J177" t="s">
        <v>718</v>
      </c>
      <c r="K177" t="s">
        <v>719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-1455298581</v>
      </c>
      <c r="Y177">
        <f t="shared" si="54"/>
        <v>0</v>
      </c>
      <c r="AA177">
        <v>79309.38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91162049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5"/>
        <v>79309.38</v>
      </c>
      <c r="CZ177">
        <f t="shared" si="56"/>
        <v>65007.69</v>
      </c>
      <c r="DA177">
        <f t="shared" si="57"/>
        <v>1.22</v>
      </c>
      <c r="DB177">
        <f t="shared" si="58"/>
        <v>0</v>
      </c>
      <c r="DC177">
        <f t="shared" si="59"/>
        <v>0</v>
      </c>
      <c r="DD177" t="s">
        <v>3</v>
      </c>
      <c r="DE177" t="s">
        <v>3</v>
      </c>
      <c r="DF177">
        <f t="shared" si="60"/>
        <v>0</v>
      </c>
      <c r="DG177">
        <f t="shared" si="39"/>
        <v>0</v>
      </c>
      <c r="DH177">
        <f t="shared" si="33"/>
        <v>0</v>
      </c>
      <c r="DI177">
        <f t="shared" si="34"/>
        <v>0</v>
      </c>
      <c r="DJ177">
        <f t="shared" si="61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91157899</v>
      </c>
      <c r="C178">
        <v>91162036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720</v>
      </c>
      <c r="J178" t="s">
        <v>721</v>
      </c>
      <c r="K178" t="s">
        <v>722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220379494</v>
      </c>
      <c r="Y178">
        <f t="shared" si="54"/>
        <v>0</v>
      </c>
      <c r="AA178">
        <v>816.6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1.34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91162050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5"/>
        <v>816.6</v>
      </c>
      <c r="CZ178">
        <f t="shared" si="56"/>
        <v>609.4</v>
      </c>
      <c r="DA178">
        <f t="shared" si="57"/>
        <v>1.34</v>
      </c>
      <c r="DB178">
        <f t="shared" si="58"/>
        <v>0</v>
      </c>
      <c r="DC178">
        <f t="shared" si="59"/>
        <v>0</v>
      </c>
      <c r="DD178" t="s">
        <v>3</v>
      </c>
      <c r="DE178" t="s">
        <v>3</v>
      </c>
      <c r="DF178">
        <f t="shared" si="60"/>
        <v>0</v>
      </c>
      <c r="DG178">
        <f t="shared" si="39"/>
        <v>0</v>
      </c>
      <c r="DH178">
        <f t="shared" si="33"/>
        <v>0</v>
      </c>
      <c r="DI178">
        <f t="shared" si="34"/>
        <v>0</v>
      </c>
      <c r="DJ178">
        <f t="shared" si="61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91157964</v>
      </c>
      <c r="C179">
        <v>91162051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723</v>
      </c>
      <c r="J179" t="s">
        <v>3</v>
      </c>
      <c r="K179" t="s">
        <v>724</v>
      </c>
      <c r="L179">
        <v>1191</v>
      </c>
      <c r="N179">
        <v>1013</v>
      </c>
      <c r="O179" t="s">
        <v>635</v>
      </c>
      <c r="P179" t="s">
        <v>635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887.19</v>
      </c>
      <c r="AE179">
        <v>0</v>
      </c>
      <c r="AF179">
        <v>0</v>
      </c>
      <c r="AG179">
        <v>0</v>
      </c>
      <c r="AH179">
        <v>887.19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91162062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1827.6114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1765.4726123999999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887.19</v>
      </c>
      <c r="CZ179">
        <f>AH179</f>
        <v>887.19</v>
      </c>
      <c r="DA179">
        <f>AL179</f>
        <v>1</v>
      </c>
      <c r="DB179">
        <f>ROUND((ROUND(AT179*CZ179,2)*ROUND(((1.2*1.15)*0.7),7)),6)</f>
        <v>1765.47126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9"/>
        <v>0</v>
      </c>
      <c r="DH179">
        <f t="shared" si="33"/>
        <v>0</v>
      </c>
      <c r="DI179">
        <f t="shared" si="34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91157964</v>
      </c>
      <c r="C180">
        <v>91162051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636</v>
      </c>
      <c r="J180" t="s">
        <v>3</v>
      </c>
      <c r="K180" t="s">
        <v>637</v>
      </c>
      <c r="L180">
        <v>1191</v>
      </c>
      <c r="N180">
        <v>1013</v>
      </c>
      <c r="O180" t="s">
        <v>635</v>
      </c>
      <c r="P180" t="s">
        <v>635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91162063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9"/>
        <v>0</v>
      </c>
      <c r="DH180">
        <f t="shared" si="33"/>
        <v>0</v>
      </c>
      <c r="DI180">
        <f t="shared" si="34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91157964</v>
      </c>
      <c r="C181">
        <v>91162051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660</v>
      </c>
      <c r="J181" t="s">
        <v>661</v>
      </c>
      <c r="K181" t="s">
        <v>662</v>
      </c>
      <c r="L181">
        <v>1368</v>
      </c>
      <c r="N181">
        <v>1011</v>
      </c>
      <c r="O181" t="s">
        <v>641</v>
      </c>
      <c r="P181" t="s">
        <v>641</v>
      </c>
      <c r="Q181">
        <v>1</v>
      </c>
      <c r="W181">
        <v>0</v>
      </c>
      <c r="X181">
        <v>-1068589559</v>
      </c>
      <c r="Y181">
        <f>(AT181*ROUND(((1.2*1.15)*0.7),7))</f>
        <v>8.6940000000000003E-2</v>
      </c>
      <c r="AA181">
        <v>0</v>
      </c>
      <c r="AB181">
        <v>1582.31</v>
      </c>
      <c r="AC181">
        <v>1157.2</v>
      </c>
      <c r="AD181">
        <v>0</v>
      </c>
      <c r="AE181">
        <v>0</v>
      </c>
      <c r="AF181">
        <v>1582.31</v>
      </c>
      <c r="AG181">
        <v>1157.2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91162064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142.40790000000001</v>
      </c>
      <c r="BL181">
        <v>104.148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137.56603140000001</v>
      </c>
      <c r="BS181">
        <v>100.60696799999999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1582.31</v>
      </c>
      <c r="CZ181">
        <f>AF181</f>
        <v>1582.31</v>
      </c>
      <c r="DA181">
        <f>AJ181</f>
        <v>1</v>
      </c>
      <c r="DB181">
        <f>ROUND((ROUND(AT181*CZ181,2)*ROUND(((1.2*1.15)*0.7),7)),6)</f>
        <v>137.56806</v>
      </c>
      <c r="DC181">
        <f>ROUND((ROUND(AT181*AG181,2)*ROUND(((1.2*1.15)*0.7),7)),6)</f>
        <v>100.60890000000001</v>
      </c>
      <c r="DD181" t="s">
        <v>3</v>
      </c>
      <c r="DE181" t="s">
        <v>3</v>
      </c>
      <c r="DF181">
        <f>ROUND(ROUND(AE181,2)*CX181,2)</f>
        <v>0</v>
      </c>
      <c r="DG181">
        <f t="shared" si="39"/>
        <v>0</v>
      </c>
      <c r="DH181">
        <f t="shared" si="33"/>
        <v>0</v>
      </c>
      <c r="DI181">
        <f t="shared" si="34"/>
        <v>0</v>
      </c>
      <c r="DJ181">
        <f>DG181+DH181</f>
        <v>0</v>
      </c>
      <c r="DK181">
        <v>1</v>
      </c>
      <c r="DL181" t="s">
        <v>663</v>
      </c>
      <c r="DM181">
        <v>6</v>
      </c>
      <c r="DN181" t="s">
        <v>635</v>
      </c>
      <c r="DO181">
        <v>1</v>
      </c>
    </row>
    <row r="182" spans="1:119" x14ac:dyDescent="0.2">
      <c r="A182">
        <f>ROW(Source!A72)</f>
        <v>72</v>
      </c>
      <c r="B182">
        <v>91157964</v>
      </c>
      <c r="C182">
        <v>91162051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643</v>
      </c>
      <c r="J182" t="s">
        <v>644</v>
      </c>
      <c r="K182" t="s">
        <v>645</v>
      </c>
      <c r="L182">
        <v>1368</v>
      </c>
      <c r="N182">
        <v>1011</v>
      </c>
      <c r="O182" t="s">
        <v>641</v>
      </c>
      <c r="P182" t="s">
        <v>641</v>
      </c>
      <c r="Q182">
        <v>1</v>
      </c>
      <c r="W182">
        <v>0</v>
      </c>
      <c r="X182">
        <v>-312038840</v>
      </c>
      <c r="Y182">
        <f>(AT182*ROUND(((1.2*1.15)*0.7),7))</f>
        <v>8.6940000000000003E-2</v>
      </c>
      <c r="AA182">
        <v>0</v>
      </c>
      <c r="AB182">
        <v>543.33000000000004</v>
      </c>
      <c r="AC182">
        <v>861.47</v>
      </c>
      <c r="AD182">
        <v>0</v>
      </c>
      <c r="AE182">
        <v>0</v>
      </c>
      <c r="AF182">
        <v>543.33000000000004</v>
      </c>
      <c r="AG182">
        <v>861.47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91162065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48.899700000000003</v>
      </c>
      <c r="BL182">
        <v>77.532300000000006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47.237110199999996</v>
      </c>
      <c r="BS182">
        <v>74.8962018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543.33000000000004</v>
      </c>
      <c r="CZ182">
        <f>AF182</f>
        <v>543.33000000000004</v>
      </c>
      <c r="DA182">
        <f>AJ182</f>
        <v>1</v>
      </c>
      <c r="DB182">
        <f>ROUND((ROUND(AT182*CZ182,2)*ROUND(((1.2*1.15)*0.7),7)),6)</f>
        <v>47.237400000000001</v>
      </c>
      <c r="DC182">
        <f>ROUND((ROUND(AT182*AG182,2)*ROUND(((1.2*1.15)*0.7),7)),6)</f>
        <v>74.893979999999999</v>
      </c>
      <c r="DD182" t="s">
        <v>3</v>
      </c>
      <c r="DE182" t="s">
        <v>3</v>
      </c>
      <c r="DF182">
        <f>ROUND(ROUND(AE182,2)*CX182,2)</f>
        <v>0</v>
      </c>
      <c r="DG182">
        <f t="shared" si="39"/>
        <v>0</v>
      </c>
      <c r="DH182">
        <f t="shared" si="33"/>
        <v>0</v>
      </c>
      <c r="DI182">
        <f t="shared" si="34"/>
        <v>0</v>
      </c>
      <c r="DJ182">
        <f>DG182+DH182</f>
        <v>0</v>
      </c>
      <c r="DK182">
        <v>1</v>
      </c>
      <c r="DL182" t="s">
        <v>642</v>
      </c>
      <c r="DM182">
        <v>4</v>
      </c>
      <c r="DN182" t="s">
        <v>635</v>
      </c>
      <c r="DO182">
        <v>1</v>
      </c>
    </row>
    <row r="183" spans="1:119" x14ac:dyDescent="0.2">
      <c r="A183">
        <f>ROW(Source!A72)</f>
        <v>72</v>
      </c>
      <c r="B183">
        <v>91157964</v>
      </c>
      <c r="C183">
        <v>91162051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681</v>
      </c>
      <c r="J183" t="s">
        <v>682</v>
      </c>
      <c r="K183" t="s">
        <v>683</v>
      </c>
      <c r="L183">
        <v>1368</v>
      </c>
      <c r="N183">
        <v>1011</v>
      </c>
      <c r="O183" t="s">
        <v>641</v>
      </c>
      <c r="P183" t="s">
        <v>641</v>
      </c>
      <c r="Q183">
        <v>1</v>
      </c>
      <c r="W183">
        <v>0</v>
      </c>
      <c r="X183">
        <v>462025989</v>
      </c>
      <c r="Y183">
        <f>(AT183*ROUND(((1.2*1.15)*0.7),7))</f>
        <v>0.63756000000000002</v>
      </c>
      <c r="AA183">
        <v>0</v>
      </c>
      <c r="AB183">
        <v>34.6</v>
      </c>
      <c r="AC183">
        <v>0</v>
      </c>
      <c r="AD183">
        <v>0</v>
      </c>
      <c r="AE183">
        <v>0</v>
      </c>
      <c r="AF183">
        <v>34.6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91162066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22.835999999999999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22.059576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</v>
      </c>
      <c r="CZ183">
        <f>AF183</f>
        <v>34.6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9"/>
        <v>0</v>
      </c>
      <c r="DH183">
        <f t="shared" si="33"/>
        <v>0</v>
      </c>
      <c r="DI183">
        <f t="shared" si="34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91157964</v>
      </c>
      <c r="C184">
        <v>91162051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688</v>
      </c>
      <c r="J184" t="s">
        <v>689</v>
      </c>
      <c r="K184" t="s">
        <v>690</v>
      </c>
      <c r="L184">
        <v>1346</v>
      </c>
      <c r="N184">
        <v>1009</v>
      </c>
      <c r="O184" t="s">
        <v>462</v>
      </c>
      <c r="P184" t="s">
        <v>462</v>
      </c>
      <c r="Q184">
        <v>1</v>
      </c>
      <c r="W184">
        <v>0</v>
      </c>
      <c r="X184">
        <v>-1476217930</v>
      </c>
      <c r="Y184">
        <f>(AT184*ROUND(0,7))</f>
        <v>0</v>
      </c>
      <c r="AA184">
        <v>119.84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0.77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91162067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119.84</v>
      </c>
      <c r="CZ184">
        <f>AE184</f>
        <v>155.63</v>
      </c>
      <c r="DA184">
        <f>AI184</f>
        <v>0.77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9"/>
        <v>0</v>
      </c>
      <c r="DH184">
        <f t="shared" si="33"/>
        <v>0</v>
      </c>
      <c r="DI184">
        <f t="shared" si="34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91157964</v>
      </c>
      <c r="C185">
        <v>91162051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696</v>
      </c>
      <c r="J185" t="s">
        <v>697</v>
      </c>
      <c r="K185" t="s">
        <v>698</v>
      </c>
      <c r="L185">
        <v>1346</v>
      </c>
      <c r="N185">
        <v>1009</v>
      </c>
      <c r="O185" t="s">
        <v>462</v>
      </c>
      <c r="P185" t="s">
        <v>462</v>
      </c>
      <c r="Q185">
        <v>1</v>
      </c>
      <c r="W185">
        <v>0</v>
      </c>
      <c r="X185">
        <v>-489290570</v>
      </c>
      <c r="Y185">
        <f>(AT185*ROUND(0,7))</f>
        <v>0</v>
      </c>
      <c r="AA185">
        <v>187.18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91162068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187.18</v>
      </c>
      <c r="CZ185">
        <f>AE185</f>
        <v>174.93</v>
      </c>
      <c r="DA185">
        <f>AI185</f>
        <v>1.07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9"/>
        <v>0</v>
      </c>
      <c r="DH185">
        <f t="shared" si="33"/>
        <v>0</v>
      </c>
      <c r="DI185">
        <f t="shared" si="3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91157964</v>
      </c>
      <c r="C186">
        <v>91162051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725</v>
      </c>
      <c r="J186" t="s">
        <v>726</v>
      </c>
      <c r="K186" t="s">
        <v>727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-901091791</v>
      </c>
      <c r="Y186">
        <f>(AT186*ROUND(0,7))</f>
        <v>0</v>
      </c>
      <c r="AA186">
        <v>133704.09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91162069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133704.09</v>
      </c>
      <c r="CZ186">
        <f>AE186</f>
        <v>105278.81</v>
      </c>
      <c r="DA186">
        <f>AI186</f>
        <v>1.27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9"/>
        <v>0</v>
      </c>
      <c r="DH186">
        <f t="shared" si="33"/>
        <v>0</v>
      </c>
      <c r="DI186">
        <f t="shared" si="3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91157964</v>
      </c>
      <c r="C187">
        <v>91162051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711</v>
      </c>
      <c r="J187" t="s">
        <v>712</v>
      </c>
      <c r="K187" t="s">
        <v>713</v>
      </c>
      <c r="L187">
        <v>1346</v>
      </c>
      <c r="N187">
        <v>1009</v>
      </c>
      <c r="O187" t="s">
        <v>462</v>
      </c>
      <c r="P187" t="s">
        <v>462</v>
      </c>
      <c r="Q187">
        <v>1</v>
      </c>
      <c r="W187">
        <v>0</v>
      </c>
      <c r="X187">
        <v>2025193363</v>
      </c>
      <c r="Y187">
        <f>(AT187*ROUND(0,7))</f>
        <v>0</v>
      </c>
      <c r="AA187">
        <v>113.43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1.42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91162070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113.43</v>
      </c>
      <c r="CZ187">
        <f>AE187</f>
        <v>79.88</v>
      </c>
      <c r="DA187">
        <f>AI187</f>
        <v>1.42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9"/>
        <v>0</v>
      </c>
      <c r="DH187">
        <f t="shared" si="33"/>
        <v>0</v>
      </c>
      <c r="DI187">
        <f t="shared" si="34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91157964</v>
      </c>
      <c r="C188">
        <v>91162051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91162071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2">ROUND(ROUND(AE188,2)*CX188,2)</f>
        <v>0</v>
      </c>
      <c r="DG188">
        <f t="shared" si="39"/>
        <v>0</v>
      </c>
      <c r="DH188">
        <f t="shared" si="33"/>
        <v>0</v>
      </c>
      <c r="DI188">
        <f t="shared" si="3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91157899</v>
      </c>
      <c r="C189">
        <v>91162051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723</v>
      </c>
      <c r="J189" t="s">
        <v>3</v>
      </c>
      <c r="K189" t="s">
        <v>724</v>
      </c>
      <c r="L189">
        <v>1191</v>
      </c>
      <c r="N189">
        <v>1013</v>
      </c>
      <c r="O189" t="s">
        <v>635</v>
      </c>
      <c r="P189" t="s">
        <v>635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887.19</v>
      </c>
      <c r="AE189">
        <v>0</v>
      </c>
      <c r="AF189">
        <v>0</v>
      </c>
      <c r="AG189">
        <v>0</v>
      </c>
      <c r="AH189">
        <v>887.19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91162062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1827.6114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1765.4726123999999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887.19</v>
      </c>
      <c r="CZ189">
        <f>AH189</f>
        <v>887.19</v>
      </c>
      <c r="DA189">
        <f>AL189</f>
        <v>1</v>
      </c>
      <c r="DB189">
        <f>ROUND((ROUND(AT189*CZ189,2)*ROUND(((1.2*1.15)*0.7),7)),6)</f>
        <v>1765.47126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2"/>
        <v>0</v>
      </c>
      <c r="DG189">
        <f t="shared" si="39"/>
        <v>0</v>
      </c>
      <c r="DH189">
        <f t="shared" si="33"/>
        <v>0</v>
      </c>
      <c r="DI189">
        <f t="shared" si="34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91157899</v>
      </c>
      <c r="C190">
        <v>91162051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636</v>
      </c>
      <c r="J190" t="s">
        <v>3</v>
      </c>
      <c r="K190" t="s">
        <v>637</v>
      </c>
      <c r="L190">
        <v>1191</v>
      </c>
      <c r="N190">
        <v>1013</v>
      </c>
      <c r="O190" t="s">
        <v>635</v>
      </c>
      <c r="P190" t="s">
        <v>635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91162063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2"/>
        <v>0</v>
      </c>
      <c r="DG190">
        <f t="shared" si="39"/>
        <v>0</v>
      </c>
      <c r="DH190">
        <f t="shared" si="33"/>
        <v>0</v>
      </c>
      <c r="DI190">
        <f t="shared" si="34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91157899</v>
      </c>
      <c r="C191">
        <v>91162051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660</v>
      </c>
      <c r="J191" t="s">
        <v>661</v>
      </c>
      <c r="K191" t="s">
        <v>662</v>
      </c>
      <c r="L191">
        <v>1368</v>
      </c>
      <c r="N191">
        <v>1011</v>
      </c>
      <c r="O191" t="s">
        <v>641</v>
      </c>
      <c r="P191" t="s">
        <v>641</v>
      </c>
      <c r="Q191">
        <v>1</v>
      </c>
      <c r="W191">
        <v>0</v>
      </c>
      <c r="X191">
        <v>-1068589559</v>
      </c>
      <c r="Y191">
        <f>(AT191*ROUND(((1.2*1.15)*0.7),7))</f>
        <v>8.6940000000000003E-2</v>
      </c>
      <c r="AA191">
        <v>0</v>
      </c>
      <c r="AB191">
        <v>1582.31</v>
      </c>
      <c r="AC191">
        <v>1157.2</v>
      </c>
      <c r="AD191">
        <v>0</v>
      </c>
      <c r="AE191">
        <v>0</v>
      </c>
      <c r="AF191">
        <v>1582.31</v>
      </c>
      <c r="AG191">
        <v>1157.2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91162064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142.40790000000001</v>
      </c>
      <c r="BL191">
        <v>104.148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137.56603140000001</v>
      </c>
      <c r="BS191">
        <v>100.60696799999999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1582.31</v>
      </c>
      <c r="CZ191">
        <f>AF191</f>
        <v>1582.31</v>
      </c>
      <c r="DA191">
        <f>AJ191</f>
        <v>1</v>
      </c>
      <c r="DB191">
        <f>ROUND((ROUND(AT191*CZ191,2)*ROUND(((1.2*1.15)*0.7),7)),6)</f>
        <v>137.56806</v>
      </c>
      <c r="DC191">
        <f>ROUND((ROUND(AT191*AG191,2)*ROUND(((1.2*1.15)*0.7),7)),6)</f>
        <v>100.60890000000001</v>
      </c>
      <c r="DD191" t="s">
        <v>3</v>
      </c>
      <c r="DE191" t="s">
        <v>3</v>
      </c>
      <c r="DF191">
        <f t="shared" si="62"/>
        <v>0</v>
      </c>
      <c r="DG191">
        <f t="shared" si="39"/>
        <v>0</v>
      </c>
      <c r="DH191">
        <f t="shared" si="33"/>
        <v>0</v>
      </c>
      <c r="DI191">
        <f t="shared" si="34"/>
        <v>0</v>
      </c>
      <c r="DJ191">
        <f>DG191+DH191</f>
        <v>0</v>
      </c>
      <c r="DK191">
        <v>1</v>
      </c>
      <c r="DL191" t="s">
        <v>663</v>
      </c>
      <c r="DM191">
        <v>6</v>
      </c>
      <c r="DN191" t="s">
        <v>635</v>
      </c>
      <c r="DO191">
        <v>1</v>
      </c>
    </row>
    <row r="192" spans="1:119" x14ac:dyDescent="0.2">
      <c r="A192">
        <f>ROW(Source!A73)</f>
        <v>73</v>
      </c>
      <c r="B192">
        <v>91157899</v>
      </c>
      <c r="C192">
        <v>91162051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643</v>
      </c>
      <c r="J192" t="s">
        <v>644</v>
      </c>
      <c r="K192" t="s">
        <v>645</v>
      </c>
      <c r="L192">
        <v>1368</v>
      </c>
      <c r="N192">
        <v>1011</v>
      </c>
      <c r="O192" t="s">
        <v>641</v>
      </c>
      <c r="P192" t="s">
        <v>641</v>
      </c>
      <c r="Q192">
        <v>1</v>
      </c>
      <c r="W192">
        <v>0</v>
      </c>
      <c r="X192">
        <v>-312038840</v>
      </c>
      <c r="Y192">
        <f>(AT192*ROUND(((1.2*1.15)*0.7),7))</f>
        <v>8.6940000000000003E-2</v>
      </c>
      <c r="AA192">
        <v>0</v>
      </c>
      <c r="AB192">
        <v>543.33000000000004</v>
      </c>
      <c r="AC192">
        <v>861.47</v>
      </c>
      <c r="AD192">
        <v>0</v>
      </c>
      <c r="AE192">
        <v>0</v>
      </c>
      <c r="AF192">
        <v>543.33000000000004</v>
      </c>
      <c r="AG192">
        <v>861.47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91162065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48.899700000000003</v>
      </c>
      <c r="BL192">
        <v>77.532300000000006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47.237110199999996</v>
      </c>
      <c r="BS192">
        <v>74.8962018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543.33000000000004</v>
      </c>
      <c r="CZ192">
        <f>AF192</f>
        <v>543.33000000000004</v>
      </c>
      <c r="DA192">
        <f>AJ192</f>
        <v>1</v>
      </c>
      <c r="DB192">
        <f>ROUND((ROUND(AT192*CZ192,2)*ROUND(((1.2*1.15)*0.7),7)),6)</f>
        <v>47.237400000000001</v>
      </c>
      <c r="DC192">
        <f>ROUND((ROUND(AT192*AG192,2)*ROUND(((1.2*1.15)*0.7),7)),6)</f>
        <v>74.893979999999999</v>
      </c>
      <c r="DD192" t="s">
        <v>3</v>
      </c>
      <c r="DE192" t="s">
        <v>3</v>
      </c>
      <c r="DF192">
        <f t="shared" si="62"/>
        <v>0</v>
      </c>
      <c r="DG192">
        <f t="shared" si="39"/>
        <v>0</v>
      </c>
      <c r="DH192">
        <f t="shared" si="33"/>
        <v>0</v>
      </c>
      <c r="DI192">
        <f t="shared" si="34"/>
        <v>0</v>
      </c>
      <c r="DJ192">
        <f>DG192+DH192</f>
        <v>0</v>
      </c>
      <c r="DK192">
        <v>1</v>
      </c>
      <c r="DL192" t="s">
        <v>642</v>
      </c>
      <c r="DM192">
        <v>4</v>
      </c>
      <c r="DN192" t="s">
        <v>635</v>
      </c>
      <c r="DO192">
        <v>1</v>
      </c>
    </row>
    <row r="193" spans="1:119" x14ac:dyDescent="0.2">
      <c r="A193">
        <f>ROW(Source!A73)</f>
        <v>73</v>
      </c>
      <c r="B193">
        <v>91157899</v>
      </c>
      <c r="C193">
        <v>91162051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681</v>
      </c>
      <c r="J193" t="s">
        <v>682</v>
      </c>
      <c r="K193" t="s">
        <v>683</v>
      </c>
      <c r="L193">
        <v>1368</v>
      </c>
      <c r="N193">
        <v>1011</v>
      </c>
      <c r="O193" t="s">
        <v>641</v>
      </c>
      <c r="P193" t="s">
        <v>641</v>
      </c>
      <c r="Q193">
        <v>1</v>
      </c>
      <c r="W193">
        <v>0</v>
      </c>
      <c r="X193">
        <v>462025989</v>
      </c>
      <c r="Y193">
        <f>(AT193*ROUND(((1.2*1.15)*0.7),7))</f>
        <v>0.63756000000000002</v>
      </c>
      <c r="AA193">
        <v>0</v>
      </c>
      <c r="AB193">
        <v>34.6</v>
      </c>
      <c r="AC193">
        <v>0</v>
      </c>
      <c r="AD193">
        <v>0</v>
      </c>
      <c r="AE193">
        <v>0</v>
      </c>
      <c r="AF193">
        <v>34.6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91162066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22.835999999999999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22.059576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</v>
      </c>
      <c r="CZ193">
        <f>AF193</f>
        <v>34.6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2"/>
        <v>0</v>
      </c>
      <c r="DG193">
        <f t="shared" si="39"/>
        <v>0</v>
      </c>
      <c r="DH193">
        <f t="shared" ref="DH193:DH256" si="63">ROUND(ROUND(AG193,2)*CX193,2)</f>
        <v>0</v>
      </c>
      <c r="DI193">
        <f t="shared" ref="DI193:DI256" si="64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91157899</v>
      </c>
      <c r="C194">
        <v>91162051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688</v>
      </c>
      <c r="J194" t="s">
        <v>689</v>
      </c>
      <c r="K194" t="s">
        <v>690</v>
      </c>
      <c r="L194">
        <v>1346</v>
      </c>
      <c r="N194">
        <v>1009</v>
      </c>
      <c r="O194" t="s">
        <v>462</v>
      </c>
      <c r="P194" t="s">
        <v>462</v>
      </c>
      <c r="Q194">
        <v>1</v>
      </c>
      <c r="W194">
        <v>0</v>
      </c>
      <c r="X194">
        <v>-1476217930</v>
      </c>
      <c r="Y194">
        <f>(AT194*ROUND(0,7))</f>
        <v>0</v>
      </c>
      <c r="AA194">
        <v>119.84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91162067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119.84</v>
      </c>
      <c r="CZ194">
        <f>AE194</f>
        <v>155.63</v>
      </c>
      <c r="DA194">
        <f>AI194</f>
        <v>0.77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9"/>
        <v>0</v>
      </c>
      <c r="DH194">
        <f t="shared" si="63"/>
        <v>0</v>
      </c>
      <c r="DI194">
        <f t="shared" si="64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91157899</v>
      </c>
      <c r="C195">
        <v>91162051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696</v>
      </c>
      <c r="J195" t="s">
        <v>697</v>
      </c>
      <c r="K195" t="s">
        <v>698</v>
      </c>
      <c r="L195">
        <v>1346</v>
      </c>
      <c r="N195">
        <v>1009</v>
      </c>
      <c r="O195" t="s">
        <v>462</v>
      </c>
      <c r="P195" t="s">
        <v>462</v>
      </c>
      <c r="Q195">
        <v>1</v>
      </c>
      <c r="W195">
        <v>0</v>
      </c>
      <c r="X195">
        <v>-489290570</v>
      </c>
      <c r="Y195">
        <f>(AT195*ROUND(0,7))</f>
        <v>0</v>
      </c>
      <c r="AA195">
        <v>187.18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1.07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91162068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187.18</v>
      </c>
      <c r="CZ195">
        <f>AE195</f>
        <v>174.93</v>
      </c>
      <c r="DA195">
        <f>AI195</f>
        <v>1.07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9"/>
        <v>0</v>
      </c>
      <c r="DH195">
        <f t="shared" si="63"/>
        <v>0</v>
      </c>
      <c r="DI195">
        <f t="shared" si="64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91157899</v>
      </c>
      <c r="C196">
        <v>91162051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725</v>
      </c>
      <c r="J196" t="s">
        <v>726</v>
      </c>
      <c r="K196" t="s">
        <v>727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-901091791</v>
      </c>
      <c r="Y196">
        <f>(AT196*ROUND(0,7))</f>
        <v>0</v>
      </c>
      <c r="AA196">
        <v>133704.09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1.27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91162069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133704.09</v>
      </c>
      <c r="CZ196">
        <f>AE196</f>
        <v>105278.81</v>
      </c>
      <c r="DA196">
        <f>AI196</f>
        <v>1.27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9"/>
        <v>0</v>
      </c>
      <c r="DH196">
        <f t="shared" si="63"/>
        <v>0</v>
      </c>
      <c r="DI196">
        <f t="shared" si="64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91157899</v>
      </c>
      <c r="C197">
        <v>91162051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711</v>
      </c>
      <c r="J197" t="s">
        <v>712</v>
      </c>
      <c r="K197" t="s">
        <v>713</v>
      </c>
      <c r="L197">
        <v>1346</v>
      </c>
      <c r="N197">
        <v>1009</v>
      </c>
      <c r="O197" t="s">
        <v>462</v>
      </c>
      <c r="P197" t="s">
        <v>462</v>
      </c>
      <c r="Q197">
        <v>1</v>
      </c>
      <c r="W197">
        <v>0</v>
      </c>
      <c r="X197">
        <v>2025193363</v>
      </c>
      <c r="Y197">
        <f>(AT197*ROUND(0,7))</f>
        <v>0</v>
      </c>
      <c r="AA197">
        <v>113.43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91162070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113.43</v>
      </c>
      <c r="CZ197">
        <f>AE197</f>
        <v>79.88</v>
      </c>
      <c r="DA197">
        <f>AI197</f>
        <v>1.42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9"/>
        <v>0</v>
      </c>
      <c r="DH197">
        <f t="shared" si="63"/>
        <v>0</v>
      </c>
      <c r="DI197">
        <f t="shared" si="6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91157899</v>
      </c>
      <c r="C198">
        <v>91162051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91162071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5">ROUND(ROUND(AE198,2)*CX198,2)</f>
        <v>0</v>
      </c>
      <c r="DG198">
        <f t="shared" si="39"/>
        <v>0</v>
      </c>
      <c r="DH198">
        <f t="shared" si="63"/>
        <v>0</v>
      </c>
      <c r="DI198">
        <f t="shared" si="6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91157964</v>
      </c>
      <c r="C199">
        <v>91162073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728</v>
      </c>
      <c r="J199" t="s">
        <v>3</v>
      </c>
      <c r="K199" t="s">
        <v>729</v>
      </c>
      <c r="L199">
        <v>1191</v>
      </c>
      <c r="N199">
        <v>1013</v>
      </c>
      <c r="O199" t="s">
        <v>635</v>
      </c>
      <c r="P199" t="s">
        <v>635</v>
      </c>
      <c r="Q199">
        <v>1</v>
      </c>
      <c r="W199">
        <v>0</v>
      </c>
      <c r="X199">
        <v>73401693</v>
      </c>
      <c r="Y199">
        <f t="shared" ref="Y199:Y216" si="66">(AT199*ROUND((0.15+1),7))</f>
        <v>3.3119999999999998</v>
      </c>
      <c r="AA199">
        <v>0</v>
      </c>
      <c r="AB199">
        <v>0</v>
      </c>
      <c r="AC199">
        <v>0</v>
      </c>
      <c r="AD199">
        <v>990.05</v>
      </c>
      <c r="AE199">
        <v>0</v>
      </c>
      <c r="AF199">
        <v>0</v>
      </c>
      <c r="AG199">
        <v>0</v>
      </c>
      <c r="AH199">
        <v>990.05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91162077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2851.3440000000001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3279.0455999999999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990.05</v>
      </c>
      <c r="CZ199">
        <f>AH199</f>
        <v>990.05</v>
      </c>
      <c r="DA199">
        <f>AL199</f>
        <v>1</v>
      </c>
      <c r="DB199">
        <f t="shared" ref="DB199:DB216" si="67">ROUND((ROUND(AT199*CZ199,2)*ROUND((0.15+1),7)),6)</f>
        <v>3279.0410000000002</v>
      </c>
      <c r="DC199">
        <f t="shared" ref="DC199:DC216" si="68">ROUND((ROUND(AT199*AG199,2)*ROUND((0.15+1),7)),6)</f>
        <v>0</v>
      </c>
      <c r="DD199" t="s">
        <v>3</v>
      </c>
      <c r="DE199" t="s">
        <v>3</v>
      </c>
      <c r="DF199">
        <f t="shared" si="65"/>
        <v>0</v>
      </c>
      <c r="DG199">
        <f t="shared" si="39"/>
        <v>0</v>
      </c>
      <c r="DH199">
        <f t="shared" si="63"/>
        <v>0</v>
      </c>
      <c r="DI199">
        <f t="shared" si="64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91157964</v>
      </c>
      <c r="C200">
        <v>91162073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636</v>
      </c>
      <c r="J200" t="s">
        <v>3</v>
      </c>
      <c r="K200" t="s">
        <v>637</v>
      </c>
      <c r="L200">
        <v>1191</v>
      </c>
      <c r="N200">
        <v>1013</v>
      </c>
      <c r="O200" t="s">
        <v>635</v>
      </c>
      <c r="P200" t="s">
        <v>635</v>
      </c>
      <c r="Q200">
        <v>1</v>
      </c>
      <c r="W200">
        <v>0</v>
      </c>
      <c r="X200">
        <v>-1417349443</v>
      </c>
      <c r="Y200">
        <f t="shared" si="66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91162078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7"/>
        <v>0</v>
      </c>
      <c r="DC200">
        <f t="shared" si="68"/>
        <v>0</v>
      </c>
      <c r="DD200" t="s">
        <v>3</v>
      </c>
      <c r="DE200" t="s">
        <v>3</v>
      </c>
      <c r="DF200">
        <f t="shared" si="65"/>
        <v>0</v>
      </c>
      <c r="DG200">
        <f t="shared" si="39"/>
        <v>0</v>
      </c>
      <c r="DH200">
        <f t="shared" si="63"/>
        <v>0</v>
      </c>
      <c r="DI200">
        <f t="shared" si="6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91157964</v>
      </c>
      <c r="C201">
        <v>91162073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730</v>
      </c>
      <c r="J201" t="s">
        <v>731</v>
      </c>
      <c r="K201" t="s">
        <v>732</v>
      </c>
      <c r="L201">
        <v>1368</v>
      </c>
      <c r="N201">
        <v>1011</v>
      </c>
      <c r="O201" t="s">
        <v>641</v>
      </c>
      <c r="P201" t="s">
        <v>641</v>
      </c>
      <c r="Q201">
        <v>1</v>
      </c>
      <c r="W201">
        <v>0</v>
      </c>
      <c r="X201">
        <v>1817171022</v>
      </c>
      <c r="Y201">
        <f t="shared" si="66"/>
        <v>1.61</v>
      </c>
      <c r="AA201">
        <v>0</v>
      </c>
      <c r="AB201">
        <v>917.84</v>
      </c>
      <c r="AC201">
        <v>990.05</v>
      </c>
      <c r="AD201">
        <v>0</v>
      </c>
      <c r="AE201">
        <v>0</v>
      </c>
      <c r="AF201">
        <v>917.84</v>
      </c>
      <c r="AG201">
        <v>990.05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91162079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1284.9760000000001</v>
      </c>
      <c r="BL201">
        <v>1386.07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1477.7224000000001</v>
      </c>
      <c r="BS201">
        <v>1593.9804999999999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917.84</v>
      </c>
      <c r="CZ201">
        <f>AF201</f>
        <v>917.84</v>
      </c>
      <c r="DA201">
        <f>AJ201</f>
        <v>1</v>
      </c>
      <c r="DB201">
        <f t="shared" si="67"/>
        <v>1477.7270000000001</v>
      </c>
      <c r="DC201">
        <f t="shared" si="68"/>
        <v>1593.9804999999999</v>
      </c>
      <c r="DD201" t="s">
        <v>3</v>
      </c>
      <c r="DE201" t="s">
        <v>3</v>
      </c>
      <c r="DF201">
        <f t="shared" si="65"/>
        <v>0</v>
      </c>
      <c r="DG201">
        <f t="shared" si="39"/>
        <v>0</v>
      </c>
      <c r="DH201">
        <f t="shared" si="63"/>
        <v>0</v>
      </c>
      <c r="DI201">
        <f t="shared" si="64"/>
        <v>0</v>
      </c>
      <c r="DJ201">
        <f>DG201+DH201</f>
        <v>0</v>
      </c>
      <c r="DK201">
        <v>1</v>
      </c>
      <c r="DL201" t="s">
        <v>651</v>
      </c>
      <c r="DM201">
        <v>5</v>
      </c>
      <c r="DN201" t="s">
        <v>635</v>
      </c>
      <c r="DO201">
        <v>1</v>
      </c>
    </row>
    <row r="202" spans="1:119" x14ac:dyDescent="0.2">
      <c r="A202">
        <f>ROW(Source!A112)</f>
        <v>112</v>
      </c>
      <c r="B202">
        <v>91157899</v>
      </c>
      <c r="C202">
        <v>91162073</v>
      </c>
      <c r="D202">
        <v>87655214</v>
      </c>
      <c r="E202">
        <v>118</v>
      </c>
      <c r="F202">
        <v>1</v>
      </c>
      <c r="G202">
        <v>1</v>
      </c>
      <c r="H202">
        <v>1</v>
      </c>
      <c r="I202" t="s">
        <v>728</v>
      </c>
      <c r="J202" t="s">
        <v>3</v>
      </c>
      <c r="K202" t="s">
        <v>729</v>
      </c>
      <c r="L202">
        <v>1191</v>
      </c>
      <c r="N202">
        <v>1013</v>
      </c>
      <c r="O202" t="s">
        <v>635</v>
      </c>
      <c r="P202" t="s">
        <v>635</v>
      </c>
      <c r="Q202">
        <v>1</v>
      </c>
      <c r="W202">
        <v>0</v>
      </c>
      <c r="X202">
        <v>73401693</v>
      </c>
      <c r="Y202">
        <f t="shared" si="66"/>
        <v>3.3119999999999998</v>
      </c>
      <c r="AA202">
        <v>0</v>
      </c>
      <c r="AB202">
        <v>0</v>
      </c>
      <c r="AC202">
        <v>0</v>
      </c>
      <c r="AD202">
        <v>990.05</v>
      </c>
      <c r="AE202">
        <v>0</v>
      </c>
      <c r="AF202">
        <v>0</v>
      </c>
      <c r="AG202">
        <v>0</v>
      </c>
      <c r="AH202">
        <v>990.05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91162077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2851.3440000000001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3279.0455999999999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990.05</v>
      </c>
      <c r="CZ202">
        <f>AH202</f>
        <v>990.05</v>
      </c>
      <c r="DA202">
        <f>AL202</f>
        <v>1</v>
      </c>
      <c r="DB202">
        <f t="shared" si="67"/>
        <v>3279.0410000000002</v>
      </c>
      <c r="DC202">
        <f t="shared" si="68"/>
        <v>0</v>
      </c>
      <c r="DD202" t="s">
        <v>3</v>
      </c>
      <c r="DE202" t="s">
        <v>3</v>
      </c>
      <c r="DF202">
        <f t="shared" si="65"/>
        <v>0</v>
      </c>
      <c r="DG202">
        <f t="shared" si="39"/>
        <v>0</v>
      </c>
      <c r="DH202">
        <f t="shared" si="63"/>
        <v>0</v>
      </c>
      <c r="DI202">
        <f t="shared" si="64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91157899</v>
      </c>
      <c r="C203">
        <v>91162073</v>
      </c>
      <c r="D203">
        <v>87655358</v>
      </c>
      <c r="E203">
        <v>118</v>
      </c>
      <c r="F203">
        <v>1</v>
      </c>
      <c r="G203">
        <v>1</v>
      </c>
      <c r="H203">
        <v>1</v>
      </c>
      <c r="I203" t="s">
        <v>636</v>
      </c>
      <c r="J203" t="s">
        <v>3</v>
      </c>
      <c r="K203" t="s">
        <v>637</v>
      </c>
      <c r="L203">
        <v>1191</v>
      </c>
      <c r="N203">
        <v>1013</v>
      </c>
      <c r="O203" t="s">
        <v>635</v>
      </c>
      <c r="P203" t="s">
        <v>635</v>
      </c>
      <c r="Q203">
        <v>1</v>
      </c>
      <c r="W203">
        <v>0</v>
      </c>
      <c r="X203">
        <v>-1417349443</v>
      </c>
      <c r="Y203">
        <f t="shared" si="66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91162078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7"/>
        <v>0</v>
      </c>
      <c r="DC203">
        <f t="shared" si="68"/>
        <v>0</v>
      </c>
      <c r="DD203" t="s">
        <v>3</v>
      </c>
      <c r="DE203" t="s">
        <v>3</v>
      </c>
      <c r="DF203">
        <f t="shared" si="65"/>
        <v>0</v>
      </c>
      <c r="DG203">
        <f t="shared" si="39"/>
        <v>0</v>
      </c>
      <c r="DH203">
        <f t="shared" si="63"/>
        <v>0</v>
      </c>
      <c r="DI203">
        <f t="shared" si="64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91157899</v>
      </c>
      <c r="C204">
        <v>91162073</v>
      </c>
      <c r="D204">
        <v>87781992</v>
      </c>
      <c r="E204">
        <v>1</v>
      </c>
      <c r="F204">
        <v>1</v>
      </c>
      <c r="G204">
        <v>1</v>
      </c>
      <c r="H204">
        <v>2</v>
      </c>
      <c r="I204" t="s">
        <v>730</v>
      </c>
      <c r="J204" t="s">
        <v>731</v>
      </c>
      <c r="K204" t="s">
        <v>732</v>
      </c>
      <c r="L204">
        <v>1368</v>
      </c>
      <c r="N204">
        <v>1011</v>
      </c>
      <c r="O204" t="s">
        <v>641</v>
      </c>
      <c r="P204" t="s">
        <v>641</v>
      </c>
      <c r="Q204">
        <v>1</v>
      </c>
      <c r="W204">
        <v>0</v>
      </c>
      <c r="X204">
        <v>1817171022</v>
      </c>
      <c r="Y204">
        <f t="shared" si="66"/>
        <v>1.61</v>
      </c>
      <c r="AA204">
        <v>0</v>
      </c>
      <c r="AB204">
        <v>917.84</v>
      </c>
      <c r="AC204">
        <v>990.05</v>
      </c>
      <c r="AD204">
        <v>0</v>
      </c>
      <c r="AE204">
        <v>0</v>
      </c>
      <c r="AF204">
        <v>917.84</v>
      </c>
      <c r="AG204">
        <v>990.05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91162079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1284.9760000000001</v>
      </c>
      <c r="BL204">
        <v>1386.07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1477.7224000000001</v>
      </c>
      <c r="BS204">
        <v>1593.9804999999999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917.84</v>
      </c>
      <c r="CZ204">
        <f>AF204</f>
        <v>917.84</v>
      </c>
      <c r="DA204">
        <f>AJ204</f>
        <v>1</v>
      </c>
      <c r="DB204">
        <f t="shared" si="67"/>
        <v>1477.7270000000001</v>
      </c>
      <c r="DC204">
        <f t="shared" si="68"/>
        <v>1593.9804999999999</v>
      </c>
      <c r="DD204" t="s">
        <v>3</v>
      </c>
      <c r="DE204" t="s">
        <v>3</v>
      </c>
      <c r="DF204">
        <f t="shared" si="65"/>
        <v>0</v>
      </c>
      <c r="DG204">
        <f t="shared" si="39"/>
        <v>0</v>
      </c>
      <c r="DH204">
        <f t="shared" si="63"/>
        <v>0</v>
      </c>
      <c r="DI204">
        <f t="shared" si="64"/>
        <v>0</v>
      </c>
      <c r="DJ204">
        <f>DG204+DH204</f>
        <v>0</v>
      </c>
      <c r="DK204">
        <v>1</v>
      </c>
      <c r="DL204" t="s">
        <v>651</v>
      </c>
      <c r="DM204">
        <v>5</v>
      </c>
      <c r="DN204" t="s">
        <v>635</v>
      </c>
      <c r="DO204">
        <v>1</v>
      </c>
    </row>
    <row r="205" spans="1:119" x14ac:dyDescent="0.2">
      <c r="A205">
        <f>ROW(Source!A113)</f>
        <v>113</v>
      </c>
      <c r="B205">
        <v>91157964</v>
      </c>
      <c r="C205">
        <v>91162081</v>
      </c>
      <c r="D205">
        <v>87655157</v>
      </c>
      <c r="E205">
        <v>118</v>
      </c>
      <c r="F205">
        <v>1</v>
      </c>
      <c r="G205">
        <v>1</v>
      </c>
      <c r="H205">
        <v>1</v>
      </c>
      <c r="I205" t="s">
        <v>633</v>
      </c>
      <c r="J205" t="s">
        <v>3</v>
      </c>
      <c r="K205" t="s">
        <v>634</v>
      </c>
      <c r="L205">
        <v>1191</v>
      </c>
      <c r="N205">
        <v>1013</v>
      </c>
      <c r="O205" t="s">
        <v>635</v>
      </c>
      <c r="P205" t="s">
        <v>635</v>
      </c>
      <c r="Q205">
        <v>1</v>
      </c>
      <c r="W205">
        <v>0</v>
      </c>
      <c r="X205">
        <v>-1833565283</v>
      </c>
      <c r="Y205">
        <f t="shared" si="66"/>
        <v>5.0945</v>
      </c>
      <c r="AA205">
        <v>0</v>
      </c>
      <c r="AB205">
        <v>0</v>
      </c>
      <c r="AC205">
        <v>0</v>
      </c>
      <c r="AD205">
        <v>765.04</v>
      </c>
      <c r="AE205">
        <v>0</v>
      </c>
      <c r="AF205">
        <v>0</v>
      </c>
      <c r="AG205">
        <v>0</v>
      </c>
      <c r="AH205">
        <v>765.04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91162083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3389.1271999999999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3897.4962799999998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765.04</v>
      </c>
      <c r="CZ205">
        <f>AH205</f>
        <v>765.04</v>
      </c>
      <c r="DA205">
        <f>AL205</f>
        <v>1</v>
      </c>
      <c r="DB205">
        <f t="shared" si="67"/>
        <v>3897.4994999999999</v>
      </c>
      <c r="DC205">
        <f t="shared" si="68"/>
        <v>0</v>
      </c>
      <c r="DD205" t="s">
        <v>3</v>
      </c>
      <c r="DE205" t="s">
        <v>3</v>
      </c>
      <c r="DF205">
        <f t="shared" si="65"/>
        <v>0</v>
      </c>
      <c r="DG205">
        <f t="shared" si="39"/>
        <v>0</v>
      </c>
      <c r="DH205">
        <f t="shared" si="63"/>
        <v>0</v>
      </c>
      <c r="DI205">
        <f t="shared" si="64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91157899</v>
      </c>
      <c r="C206">
        <v>91162081</v>
      </c>
      <c r="D206">
        <v>87655157</v>
      </c>
      <c r="E206">
        <v>118</v>
      </c>
      <c r="F206">
        <v>1</v>
      </c>
      <c r="G206">
        <v>1</v>
      </c>
      <c r="H206">
        <v>1</v>
      </c>
      <c r="I206" t="s">
        <v>633</v>
      </c>
      <c r="J206" t="s">
        <v>3</v>
      </c>
      <c r="K206" t="s">
        <v>634</v>
      </c>
      <c r="L206">
        <v>1191</v>
      </c>
      <c r="N206">
        <v>1013</v>
      </c>
      <c r="O206" t="s">
        <v>635</v>
      </c>
      <c r="P206" t="s">
        <v>635</v>
      </c>
      <c r="Q206">
        <v>1</v>
      </c>
      <c r="W206">
        <v>0</v>
      </c>
      <c r="X206">
        <v>-1833565283</v>
      </c>
      <c r="Y206">
        <f t="shared" si="66"/>
        <v>5.0945</v>
      </c>
      <c r="AA206">
        <v>0</v>
      </c>
      <c r="AB206">
        <v>0</v>
      </c>
      <c r="AC206">
        <v>0</v>
      </c>
      <c r="AD206">
        <v>765.04</v>
      </c>
      <c r="AE206">
        <v>0</v>
      </c>
      <c r="AF206">
        <v>0</v>
      </c>
      <c r="AG206">
        <v>0</v>
      </c>
      <c r="AH206">
        <v>765.04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91162083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3389.1271999999999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3897.4962799999998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765.04</v>
      </c>
      <c r="CZ206">
        <f>AH206</f>
        <v>765.04</v>
      </c>
      <c r="DA206">
        <f>AL206</f>
        <v>1</v>
      </c>
      <c r="DB206">
        <f t="shared" si="67"/>
        <v>3897.4994999999999</v>
      </c>
      <c r="DC206">
        <f t="shared" si="68"/>
        <v>0</v>
      </c>
      <c r="DD206" t="s">
        <v>3</v>
      </c>
      <c r="DE206" t="s">
        <v>3</v>
      </c>
      <c r="DF206">
        <f t="shared" si="65"/>
        <v>0</v>
      </c>
      <c r="DG206">
        <f t="shared" si="39"/>
        <v>0</v>
      </c>
      <c r="DH206">
        <f t="shared" si="63"/>
        <v>0</v>
      </c>
      <c r="DI206">
        <f t="shared" si="64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91157964</v>
      </c>
      <c r="C207">
        <v>91162084</v>
      </c>
      <c r="D207">
        <v>87655138</v>
      </c>
      <c r="E207">
        <v>118</v>
      </c>
      <c r="F207">
        <v>1</v>
      </c>
      <c r="G207">
        <v>1</v>
      </c>
      <c r="H207">
        <v>1</v>
      </c>
      <c r="I207" t="s">
        <v>652</v>
      </c>
      <c r="J207" t="s">
        <v>3</v>
      </c>
      <c r="K207" t="s">
        <v>653</v>
      </c>
      <c r="L207">
        <v>1191</v>
      </c>
      <c r="N207">
        <v>1013</v>
      </c>
      <c r="O207" t="s">
        <v>635</v>
      </c>
      <c r="P207" t="s">
        <v>635</v>
      </c>
      <c r="Q207">
        <v>1</v>
      </c>
      <c r="W207">
        <v>0</v>
      </c>
      <c r="X207">
        <v>-1991603921</v>
      </c>
      <c r="Y207">
        <f t="shared" si="66"/>
        <v>0.50600000000000001</v>
      </c>
      <c r="AA207">
        <v>0</v>
      </c>
      <c r="AB207">
        <v>0</v>
      </c>
      <c r="AC207">
        <v>0</v>
      </c>
      <c r="AD207">
        <v>732.89</v>
      </c>
      <c r="AE207">
        <v>0</v>
      </c>
      <c r="AF207">
        <v>0</v>
      </c>
      <c r="AG207">
        <v>0</v>
      </c>
      <c r="AH207">
        <v>732.89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91162090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322.47160000000002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370.84233999999998</v>
      </c>
      <c r="BU207">
        <v>0.50600000000000001</v>
      </c>
      <c r="BV207">
        <v>0</v>
      </c>
      <c r="BW207">
        <v>1</v>
      </c>
      <c r="CU207">
        <f>ROUND(AT207*Source!I115*AH207*AL207,2)</f>
        <v>644.94000000000005</v>
      </c>
      <c r="CV207">
        <f>ROUND(Y207*Source!I115,7)</f>
        <v>1.012</v>
      </c>
      <c r="CW207">
        <v>0</v>
      </c>
      <c r="CX207">
        <f>ROUND(Y207*Source!I115,7)</f>
        <v>1.012</v>
      </c>
      <c r="CY207">
        <f>AD207</f>
        <v>732.89</v>
      </c>
      <c r="CZ207">
        <f>AH207</f>
        <v>732.89</v>
      </c>
      <c r="DA207">
        <f>AL207</f>
        <v>1</v>
      </c>
      <c r="DB207">
        <f t="shared" si="67"/>
        <v>370.84050000000002</v>
      </c>
      <c r="DC207">
        <f t="shared" si="68"/>
        <v>0</v>
      </c>
      <c r="DD207" t="s">
        <v>3</v>
      </c>
      <c r="DE207" t="s">
        <v>3</v>
      </c>
      <c r="DF207">
        <f t="shared" si="65"/>
        <v>0</v>
      </c>
      <c r="DG207">
        <f t="shared" si="39"/>
        <v>0</v>
      </c>
      <c r="DH207">
        <f t="shared" si="63"/>
        <v>0</v>
      </c>
      <c r="DI207">
        <f t="shared" si="64"/>
        <v>741.68</v>
      </c>
      <c r="DJ207">
        <f>DI207</f>
        <v>741.68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91157964</v>
      </c>
      <c r="C208">
        <v>91162084</v>
      </c>
      <c r="D208">
        <v>87655358</v>
      </c>
      <c r="E208">
        <v>118</v>
      </c>
      <c r="F208">
        <v>1</v>
      </c>
      <c r="G208">
        <v>1</v>
      </c>
      <c r="H208">
        <v>1</v>
      </c>
      <c r="I208" t="s">
        <v>636</v>
      </c>
      <c r="J208" t="s">
        <v>3</v>
      </c>
      <c r="K208" t="s">
        <v>637</v>
      </c>
      <c r="L208">
        <v>1191</v>
      </c>
      <c r="N208">
        <v>1013</v>
      </c>
      <c r="O208" t="s">
        <v>635</v>
      </c>
      <c r="P208" t="s">
        <v>635</v>
      </c>
      <c r="Q208">
        <v>1</v>
      </c>
      <c r="W208">
        <v>0</v>
      </c>
      <c r="X208">
        <v>-1417349443</v>
      </c>
      <c r="Y208">
        <f t="shared" si="66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91162091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1.1040000000000001</v>
      </c>
      <c r="CY208">
        <f>AD208</f>
        <v>0</v>
      </c>
      <c r="CZ208">
        <f>AH208</f>
        <v>0</v>
      </c>
      <c r="DA208">
        <f>AL208</f>
        <v>1</v>
      </c>
      <c r="DB208">
        <f t="shared" si="67"/>
        <v>0</v>
      </c>
      <c r="DC208">
        <f t="shared" si="68"/>
        <v>0</v>
      </c>
      <c r="DD208" t="s">
        <v>3</v>
      </c>
      <c r="DE208" t="s">
        <v>3</v>
      </c>
      <c r="DF208">
        <f t="shared" si="65"/>
        <v>0</v>
      </c>
      <c r="DG208">
        <f t="shared" si="39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91157964</v>
      </c>
      <c r="C209">
        <v>91162084</v>
      </c>
      <c r="D209">
        <v>87781817</v>
      </c>
      <c r="E209">
        <v>1</v>
      </c>
      <c r="F209">
        <v>1</v>
      </c>
      <c r="G209">
        <v>1</v>
      </c>
      <c r="H209">
        <v>2</v>
      </c>
      <c r="I209" t="s">
        <v>660</v>
      </c>
      <c r="J209" t="s">
        <v>661</v>
      </c>
      <c r="K209" t="s">
        <v>662</v>
      </c>
      <c r="L209">
        <v>1368</v>
      </c>
      <c r="N209">
        <v>1011</v>
      </c>
      <c r="O209" t="s">
        <v>641</v>
      </c>
      <c r="P209" t="s">
        <v>641</v>
      </c>
      <c r="Q209">
        <v>1</v>
      </c>
      <c r="W209">
        <v>0</v>
      </c>
      <c r="X209">
        <v>-1068589559</v>
      </c>
      <c r="Y209">
        <f t="shared" si="66"/>
        <v>0.27600000000000002</v>
      </c>
      <c r="AA209">
        <v>0</v>
      </c>
      <c r="AB209">
        <v>1582.31</v>
      </c>
      <c r="AC209">
        <v>1157.2</v>
      </c>
      <c r="AD209">
        <v>0</v>
      </c>
      <c r="AE209">
        <v>0</v>
      </c>
      <c r="AF209">
        <v>1582.31</v>
      </c>
      <c r="AG209">
        <v>1157.2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91162092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379.75439999999998</v>
      </c>
      <c r="BL209">
        <v>277.72800000000001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436.71755999999999</v>
      </c>
      <c r="BS209">
        <v>319.38720000000001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0.55200000000000005</v>
      </c>
      <c r="CX209">
        <f>ROUND(Y209*Source!I115,7)</f>
        <v>0.55200000000000005</v>
      </c>
      <c r="CY209">
        <f>AB209</f>
        <v>1582.31</v>
      </c>
      <c r="CZ209">
        <f>AF209</f>
        <v>1582.31</v>
      </c>
      <c r="DA209">
        <f>AJ209</f>
        <v>1</v>
      </c>
      <c r="DB209">
        <f t="shared" si="67"/>
        <v>436.71249999999998</v>
      </c>
      <c r="DC209">
        <f t="shared" si="68"/>
        <v>319.3895</v>
      </c>
      <c r="DD209" t="s">
        <v>3</v>
      </c>
      <c r="DE209" t="s">
        <v>3</v>
      </c>
      <c r="DF209">
        <f t="shared" si="65"/>
        <v>0</v>
      </c>
      <c r="DG209">
        <f t="shared" si="39"/>
        <v>873.44</v>
      </c>
      <c r="DH209">
        <f t="shared" si="63"/>
        <v>638.77</v>
      </c>
      <c r="DI209">
        <f t="shared" si="64"/>
        <v>0</v>
      </c>
      <c r="DJ209">
        <f>DG209+DH209</f>
        <v>1512.21</v>
      </c>
      <c r="DK209">
        <v>1</v>
      </c>
      <c r="DL209" t="s">
        <v>663</v>
      </c>
      <c r="DM209">
        <v>6</v>
      </c>
      <c r="DN209" t="s">
        <v>635</v>
      </c>
      <c r="DO209">
        <v>1</v>
      </c>
    </row>
    <row r="210" spans="1:119" x14ac:dyDescent="0.2">
      <c r="A210">
        <f>ROW(Source!A115)</f>
        <v>115</v>
      </c>
      <c r="B210">
        <v>91157964</v>
      </c>
      <c r="C210">
        <v>91162084</v>
      </c>
      <c r="D210">
        <v>87782786</v>
      </c>
      <c r="E210">
        <v>1</v>
      </c>
      <c r="F210">
        <v>1</v>
      </c>
      <c r="G210">
        <v>1</v>
      </c>
      <c r="H210">
        <v>2</v>
      </c>
      <c r="I210" t="s">
        <v>654</v>
      </c>
      <c r="J210" t="s">
        <v>655</v>
      </c>
      <c r="K210" t="s">
        <v>656</v>
      </c>
      <c r="L210">
        <v>1368</v>
      </c>
      <c r="N210">
        <v>1011</v>
      </c>
      <c r="O210" t="s">
        <v>641</v>
      </c>
      <c r="P210" t="s">
        <v>641</v>
      </c>
      <c r="Q210">
        <v>1</v>
      </c>
      <c r="W210">
        <v>0</v>
      </c>
      <c r="X210">
        <v>831026566</v>
      </c>
      <c r="Y210">
        <f t="shared" si="66"/>
        <v>0.27600000000000002</v>
      </c>
      <c r="AA210">
        <v>0</v>
      </c>
      <c r="AB210">
        <v>14.35</v>
      </c>
      <c r="AC210">
        <v>0</v>
      </c>
      <c r="AD210">
        <v>0</v>
      </c>
      <c r="AE210">
        <v>0</v>
      </c>
      <c r="AF210">
        <v>14.35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91162093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3.444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3.9605999999999999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0.55200000000000005</v>
      </c>
      <c r="CY210">
        <f>AB210</f>
        <v>14.35</v>
      </c>
      <c r="CZ210">
        <f>AF210</f>
        <v>14.35</v>
      </c>
      <c r="DA210">
        <f>AJ210</f>
        <v>1</v>
      </c>
      <c r="DB210">
        <f t="shared" si="67"/>
        <v>3.956</v>
      </c>
      <c r="DC210">
        <f t="shared" si="68"/>
        <v>0</v>
      </c>
      <c r="DD210" t="s">
        <v>3</v>
      </c>
      <c r="DE210" t="s">
        <v>3</v>
      </c>
      <c r="DF210">
        <f t="shared" si="65"/>
        <v>0</v>
      </c>
      <c r="DG210">
        <f t="shared" si="39"/>
        <v>7.92</v>
      </c>
      <c r="DH210">
        <f t="shared" si="63"/>
        <v>0</v>
      </c>
      <c r="DI210">
        <f t="shared" si="64"/>
        <v>0</v>
      </c>
      <c r="DJ210">
        <f>DG210+DH210</f>
        <v>7.92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91157964</v>
      </c>
      <c r="C211">
        <v>91162084</v>
      </c>
      <c r="D211">
        <v>87782804</v>
      </c>
      <c r="E211">
        <v>1</v>
      </c>
      <c r="F211">
        <v>1</v>
      </c>
      <c r="G211">
        <v>1</v>
      </c>
      <c r="H211">
        <v>2</v>
      </c>
      <c r="I211" t="s">
        <v>657</v>
      </c>
      <c r="J211" t="s">
        <v>658</v>
      </c>
      <c r="K211" t="s">
        <v>659</v>
      </c>
      <c r="L211">
        <v>1368</v>
      </c>
      <c r="N211">
        <v>1011</v>
      </c>
      <c r="O211" t="s">
        <v>641</v>
      </c>
      <c r="P211" t="s">
        <v>641</v>
      </c>
      <c r="Q211">
        <v>1</v>
      </c>
      <c r="W211">
        <v>0</v>
      </c>
      <c r="X211">
        <v>-203367391</v>
      </c>
      <c r="Y211">
        <f t="shared" si="66"/>
        <v>0.27600000000000002</v>
      </c>
      <c r="AA211">
        <v>0</v>
      </c>
      <c r="AB211">
        <v>636.78</v>
      </c>
      <c r="AC211">
        <v>861.47</v>
      </c>
      <c r="AD211">
        <v>0</v>
      </c>
      <c r="AE211">
        <v>0</v>
      </c>
      <c r="AF211">
        <v>636.78</v>
      </c>
      <c r="AG211">
        <v>861.47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91162094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152.8272</v>
      </c>
      <c r="BL211">
        <v>206.75280000000001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175.75128000000001</v>
      </c>
      <c r="BS211">
        <v>237.76571999999999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0.55200000000000005</v>
      </c>
      <c r="CX211">
        <f>ROUND(Y211*Source!I115,7)</f>
        <v>0.55200000000000005</v>
      </c>
      <c r="CY211">
        <f>AB211</f>
        <v>636.78</v>
      </c>
      <c r="CZ211">
        <f>AF211</f>
        <v>636.78</v>
      </c>
      <c r="DA211">
        <f>AJ211</f>
        <v>1</v>
      </c>
      <c r="DB211">
        <f t="shared" si="67"/>
        <v>175.75450000000001</v>
      </c>
      <c r="DC211">
        <f t="shared" si="68"/>
        <v>237.76249999999999</v>
      </c>
      <c r="DD211" t="s">
        <v>3</v>
      </c>
      <c r="DE211" t="s">
        <v>3</v>
      </c>
      <c r="DF211">
        <f t="shared" si="65"/>
        <v>0</v>
      </c>
      <c r="DG211">
        <f t="shared" si="39"/>
        <v>351.5</v>
      </c>
      <c r="DH211">
        <f t="shared" si="63"/>
        <v>475.53</v>
      </c>
      <c r="DI211">
        <f t="shared" si="64"/>
        <v>0</v>
      </c>
      <c r="DJ211">
        <f>DG211+DH211</f>
        <v>827.03</v>
      </c>
      <c r="DK211">
        <v>1</v>
      </c>
      <c r="DL211" t="s">
        <v>642</v>
      </c>
      <c r="DM211">
        <v>4</v>
      </c>
      <c r="DN211" t="s">
        <v>635</v>
      </c>
      <c r="DO211">
        <v>1</v>
      </c>
    </row>
    <row r="212" spans="1:119" x14ac:dyDescent="0.2">
      <c r="A212">
        <f>ROW(Source!A116)</f>
        <v>116</v>
      </c>
      <c r="B212">
        <v>91157899</v>
      </c>
      <c r="C212">
        <v>91162084</v>
      </c>
      <c r="D212">
        <v>87655138</v>
      </c>
      <c r="E212">
        <v>118</v>
      </c>
      <c r="F212">
        <v>1</v>
      </c>
      <c r="G212">
        <v>1</v>
      </c>
      <c r="H212">
        <v>1</v>
      </c>
      <c r="I212" t="s">
        <v>652</v>
      </c>
      <c r="J212" t="s">
        <v>3</v>
      </c>
      <c r="K212" t="s">
        <v>653</v>
      </c>
      <c r="L212">
        <v>1191</v>
      </c>
      <c r="N212">
        <v>1013</v>
      </c>
      <c r="O212" t="s">
        <v>635</v>
      </c>
      <c r="P212" t="s">
        <v>635</v>
      </c>
      <c r="Q212">
        <v>1</v>
      </c>
      <c r="W212">
        <v>0</v>
      </c>
      <c r="X212">
        <v>-1991603921</v>
      </c>
      <c r="Y212">
        <f t="shared" si="66"/>
        <v>0.50600000000000001</v>
      </c>
      <c r="AA212">
        <v>0</v>
      </c>
      <c r="AB212">
        <v>0</v>
      </c>
      <c r="AC212">
        <v>0</v>
      </c>
      <c r="AD212">
        <v>732.89</v>
      </c>
      <c r="AE212">
        <v>0</v>
      </c>
      <c r="AF212">
        <v>0</v>
      </c>
      <c r="AG212">
        <v>0</v>
      </c>
      <c r="AH212">
        <v>732.89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91162090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322.47160000000002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370.84233999999998</v>
      </c>
      <c r="BU212">
        <v>0.50600000000000001</v>
      </c>
      <c r="BV212">
        <v>0</v>
      </c>
      <c r="BW212">
        <v>1</v>
      </c>
      <c r="CU212">
        <f>ROUND(AT212*Source!I116*AH212*AL212,2)</f>
        <v>644.94000000000005</v>
      </c>
      <c r="CV212">
        <f>ROUND(Y212*Source!I116,7)</f>
        <v>1.012</v>
      </c>
      <c r="CW212">
        <v>0</v>
      </c>
      <c r="CX212">
        <f>ROUND(Y212*Source!I116,7)</f>
        <v>1.012</v>
      </c>
      <c r="CY212">
        <f>AD212</f>
        <v>732.89</v>
      </c>
      <c r="CZ212">
        <f>AH212</f>
        <v>732.89</v>
      </c>
      <c r="DA212">
        <f>AL212</f>
        <v>1</v>
      </c>
      <c r="DB212">
        <f t="shared" si="67"/>
        <v>370.84050000000002</v>
      </c>
      <c r="DC212">
        <f t="shared" si="68"/>
        <v>0</v>
      </c>
      <c r="DD212" t="s">
        <v>3</v>
      </c>
      <c r="DE212" t="s">
        <v>3</v>
      </c>
      <c r="DF212">
        <f t="shared" si="65"/>
        <v>0</v>
      </c>
      <c r="DG212">
        <f t="shared" si="39"/>
        <v>0</v>
      </c>
      <c r="DH212">
        <f t="shared" si="63"/>
        <v>0</v>
      </c>
      <c r="DI212">
        <f t="shared" si="64"/>
        <v>741.68</v>
      </c>
      <c r="DJ212">
        <f>DI212</f>
        <v>741.68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91157899</v>
      </c>
      <c r="C213">
        <v>91162084</v>
      </c>
      <c r="D213">
        <v>87655358</v>
      </c>
      <c r="E213">
        <v>118</v>
      </c>
      <c r="F213">
        <v>1</v>
      </c>
      <c r="G213">
        <v>1</v>
      </c>
      <c r="H213">
        <v>1</v>
      </c>
      <c r="I213" t="s">
        <v>636</v>
      </c>
      <c r="J213" t="s">
        <v>3</v>
      </c>
      <c r="K213" t="s">
        <v>637</v>
      </c>
      <c r="L213">
        <v>1191</v>
      </c>
      <c r="N213">
        <v>1013</v>
      </c>
      <c r="O213" t="s">
        <v>635</v>
      </c>
      <c r="P213" t="s">
        <v>635</v>
      </c>
      <c r="Q213">
        <v>1</v>
      </c>
      <c r="W213">
        <v>0</v>
      </c>
      <c r="X213">
        <v>-1417349443</v>
      </c>
      <c r="Y213">
        <f t="shared" si="66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91162091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1.1040000000000001</v>
      </c>
      <c r="CY213">
        <f>AD213</f>
        <v>0</v>
      </c>
      <c r="CZ213">
        <f>AH213</f>
        <v>0</v>
      </c>
      <c r="DA213">
        <f>AL213</f>
        <v>1</v>
      </c>
      <c r="DB213">
        <f t="shared" si="67"/>
        <v>0</v>
      </c>
      <c r="DC213">
        <f t="shared" si="68"/>
        <v>0</v>
      </c>
      <c r="DD213" t="s">
        <v>3</v>
      </c>
      <c r="DE213" t="s">
        <v>3</v>
      </c>
      <c r="DF213">
        <f t="shared" si="65"/>
        <v>0</v>
      </c>
      <c r="DG213">
        <f t="shared" si="39"/>
        <v>0</v>
      </c>
      <c r="DH213">
        <f t="shared" si="63"/>
        <v>0</v>
      </c>
      <c r="DI213">
        <f t="shared" si="64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91157899</v>
      </c>
      <c r="C214">
        <v>91162084</v>
      </c>
      <c r="D214">
        <v>87781817</v>
      </c>
      <c r="E214">
        <v>1</v>
      </c>
      <c r="F214">
        <v>1</v>
      </c>
      <c r="G214">
        <v>1</v>
      </c>
      <c r="H214">
        <v>2</v>
      </c>
      <c r="I214" t="s">
        <v>660</v>
      </c>
      <c r="J214" t="s">
        <v>661</v>
      </c>
      <c r="K214" t="s">
        <v>662</v>
      </c>
      <c r="L214">
        <v>1368</v>
      </c>
      <c r="N214">
        <v>1011</v>
      </c>
      <c r="O214" t="s">
        <v>641</v>
      </c>
      <c r="P214" t="s">
        <v>641</v>
      </c>
      <c r="Q214">
        <v>1</v>
      </c>
      <c r="W214">
        <v>0</v>
      </c>
      <c r="X214">
        <v>-1068589559</v>
      </c>
      <c r="Y214">
        <f t="shared" si="66"/>
        <v>0.27600000000000002</v>
      </c>
      <c r="AA214">
        <v>0</v>
      </c>
      <c r="AB214">
        <v>1582.31</v>
      </c>
      <c r="AC214">
        <v>1157.2</v>
      </c>
      <c r="AD214">
        <v>0</v>
      </c>
      <c r="AE214">
        <v>0</v>
      </c>
      <c r="AF214">
        <v>1582.31</v>
      </c>
      <c r="AG214">
        <v>1157.2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91162092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379.75439999999998</v>
      </c>
      <c r="BL214">
        <v>277.72800000000001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436.71755999999999</v>
      </c>
      <c r="BS214">
        <v>319.38720000000001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0.55200000000000005</v>
      </c>
      <c r="CX214">
        <f>ROUND(Y214*Source!I116,7)</f>
        <v>0.55200000000000005</v>
      </c>
      <c r="CY214">
        <f>AB214</f>
        <v>1582.31</v>
      </c>
      <c r="CZ214">
        <f>AF214</f>
        <v>1582.31</v>
      </c>
      <c r="DA214">
        <f>AJ214</f>
        <v>1</v>
      </c>
      <c r="DB214">
        <f t="shared" si="67"/>
        <v>436.71249999999998</v>
      </c>
      <c r="DC214">
        <f t="shared" si="68"/>
        <v>319.3895</v>
      </c>
      <c r="DD214" t="s">
        <v>3</v>
      </c>
      <c r="DE214" t="s">
        <v>3</v>
      </c>
      <c r="DF214">
        <f t="shared" si="65"/>
        <v>0</v>
      </c>
      <c r="DG214">
        <f t="shared" si="39"/>
        <v>873.44</v>
      </c>
      <c r="DH214">
        <f t="shared" si="63"/>
        <v>638.77</v>
      </c>
      <c r="DI214">
        <f t="shared" si="64"/>
        <v>0</v>
      </c>
      <c r="DJ214">
        <f>DG214+DH214</f>
        <v>1512.21</v>
      </c>
      <c r="DK214">
        <v>1</v>
      </c>
      <c r="DL214" t="s">
        <v>663</v>
      </c>
      <c r="DM214">
        <v>6</v>
      </c>
      <c r="DN214" t="s">
        <v>635</v>
      </c>
      <c r="DO214">
        <v>1</v>
      </c>
    </row>
    <row r="215" spans="1:119" x14ac:dyDescent="0.2">
      <c r="A215">
        <f>ROW(Source!A116)</f>
        <v>116</v>
      </c>
      <c r="B215">
        <v>91157899</v>
      </c>
      <c r="C215">
        <v>91162084</v>
      </c>
      <c r="D215">
        <v>87782786</v>
      </c>
      <c r="E215">
        <v>1</v>
      </c>
      <c r="F215">
        <v>1</v>
      </c>
      <c r="G215">
        <v>1</v>
      </c>
      <c r="H215">
        <v>2</v>
      </c>
      <c r="I215" t="s">
        <v>654</v>
      </c>
      <c r="J215" t="s">
        <v>655</v>
      </c>
      <c r="K215" t="s">
        <v>656</v>
      </c>
      <c r="L215">
        <v>1368</v>
      </c>
      <c r="N215">
        <v>1011</v>
      </c>
      <c r="O215" t="s">
        <v>641</v>
      </c>
      <c r="P215" t="s">
        <v>641</v>
      </c>
      <c r="Q215">
        <v>1</v>
      </c>
      <c r="W215">
        <v>0</v>
      </c>
      <c r="X215">
        <v>831026566</v>
      </c>
      <c r="Y215">
        <f t="shared" si="66"/>
        <v>0.27600000000000002</v>
      </c>
      <c r="AA215">
        <v>0</v>
      </c>
      <c r="AB215">
        <v>14.35</v>
      </c>
      <c r="AC215">
        <v>0</v>
      </c>
      <c r="AD215">
        <v>0</v>
      </c>
      <c r="AE215">
        <v>0</v>
      </c>
      <c r="AF215">
        <v>14.35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91162093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3.444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3.9605999999999999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0.55200000000000005</v>
      </c>
      <c r="CY215">
        <f>AB215</f>
        <v>14.35</v>
      </c>
      <c r="CZ215">
        <f>AF215</f>
        <v>14.35</v>
      </c>
      <c r="DA215">
        <f>AJ215</f>
        <v>1</v>
      </c>
      <c r="DB215">
        <f t="shared" si="67"/>
        <v>3.956</v>
      </c>
      <c r="DC215">
        <f t="shared" si="68"/>
        <v>0</v>
      </c>
      <c r="DD215" t="s">
        <v>3</v>
      </c>
      <c r="DE215" t="s">
        <v>3</v>
      </c>
      <c r="DF215">
        <f t="shared" si="65"/>
        <v>0</v>
      </c>
      <c r="DG215">
        <f t="shared" si="39"/>
        <v>7.92</v>
      </c>
      <c r="DH215">
        <f t="shared" si="63"/>
        <v>0</v>
      </c>
      <c r="DI215">
        <f t="shared" si="64"/>
        <v>0</v>
      </c>
      <c r="DJ215">
        <f>DG215+DH215</f>
        <v>7.92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91157899</v>
      </c>
      <c r="C216">
        <v>91162084</v>
      </c>
      <c r="D216">
        <v>87782804</v>
      </c>
      <c r="E216">
        <v>1</v>
      </c>
      <c r="F216">
        <v>1</v>
      </c>
      <c r="G216">
        <v>1</v>
      </c>
      <c r="H216">
        <v>2</v>
      </c>
      <c r="I216" t="s">
        <v>657</v>
      </c>
      <c r="J216" t="s">
        <v>658</v>
      </c>
      <c r="K216" t="s">
        <v>659</v>
      </c>
      <c r="L216">
        <v>1368</v>
      </c>
      <c r="N216">
        <v>1011</v>
      </c>
      <c r="O216" t="s">
        <v>641</v>
      </c>
      <c r="P216" t="s">
        <v>641</v>
      </c>
      <c r="Q216">
        <v>1</v>
      </c>
      <c r="W216">
        <v>0</v>
      </c>
      <c r="X216">
        <v>-203367391</v>
      </c>
      <c r="Y216">
        <f t="shared" si="66"/>
        <v>0.27600000000000002</v>
      </c>
      <c r="AA216">
        <v>0</v>
      </c>
      <c r="AB216">
        <v>636.78</v>
      </c>
      <c r="AC216">
        <v>861.47</v>
      </c>
      <c r="AD216">
        <v>0</v>
      </c>
      <c r="AE216">
        <v>0</v>
      </c>
      <c r="AF216">
        <v>636.78</v>
      </c>
      <c r="AG216">
        <v>861.47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91162094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152.8272</v>
      </c>
      <c r="BL216">
        <v>206.75280000000001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175.75128000000001</v>
      </c>
      <c r="BS216">
        <v>237.76571999999999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0.55200000000000005</v>
      </c>
      <c r="CX216">
        <f>ROUND(Y216*Source!I116,7)</f>
        <v>0.55200000000000005</v>
      </c>
      <c r="CY216">
        <f>AB216</f>
        <v>636.78</v>
      </c>
      <c r="CZ216">
        <f>AF216</f>
        <v>636.78</v>
      </c>
      <c r="DA216">
        <f>AJ216</f>
        <v>1</v>
      </c>
      <c r="DB216">
        <f t="shared" si="67"/>
        <v>175.75450000000001</v>
      </c>
      <c r="DC216">
        <f t="shared" si="68"/>
        <v>237.76249999999999</v>
      </c>
      <c r="DD216" t="s">
        <v>3</v>
      </c>
      <c r="DE216" t="s">
        <v>3</v>
      </c>
      <c r="DF216">
        <f t="shared" si="65"/>
        <v>0</v>
      </c>
      <c r="DG216">
        <f t="shared" ref="DG216:DG244" si="69">ROUND(ROUND(AF216,2)*CX216,2)</f>
        <v>351.5</v>
      </c>
      <c r="DH216">
        <f t="shared" si="63"/>
        <v>475.53</v>
      </c>
      <c r="DI216">
        <f t="shared" si="64"/>
        <v>0</v>
      </c>
      <c r="DJ216">
        <f>DG216+DH216</f>
        <v>827.03</v>
      </c>
      <c r="DK216">
        <v>1</v>
      </c>
      <c r="DL216" t="s">
        <v>642</v>
      </c>
      <c r="DM216">
        <v>4</v>
      </c>
      <c r="DN216" t="s">
        <v>635</v>
      </c>
      <c r="DO216">
        <v>1</v>
      </c>
    </row>
    <row r="217" spans="1:119" x14ac:dyDescent="0.2">
      <c r="A217">
        <f>ROW(Source!A117)</f>
        <v>117</v>
      </c>
      <c r="B217">
        <v>91157964</v>
      </c>
      <c r="C217">
        <v>91162095</v>
      </c>
      <c r="D217">
        <v>87655138</v>
      </c>
      <c r="E217">
        <v>118</v>
      </c>
      <c r="F217">
        <v>1</v>
      </c>
      <c r="G217">
        <v>1</v>
      </c>
      <c r="H217">
        <v>1</v>
      </c>
      <c r="I217" t="s">
        <v>652</v>
      </c>
      <c r="J217" t="s">
        <v>3</v>
      </c>
      <c r="K217" t="s">
        <v>653</v>
      </c>
      <c r="L217">
        <v>1191</v>
      </c>
      <c r="N217">
        <v>1013</v>
      </c>
      <c r="O217" t="s">
        <v>635</v>
      </c>
      <c r="P217" t="s">
        <v>635</v>
      </c>
      <c r="Q217">
        <v>1</v>
      </c>
      <c r="W217">
        <v>0</v>
      </c>
      <c r="X217">
        <v>-1991603921</v>
      </c>
      <c r="Y217">
        <f t="shared" ref="Y217:Y226" si="70">AT217</f>
        <v>0.41</v>
      </c>
      <c r="AA217">
        <v>0</v>
      </c>
      <c r="AB217">
        <v>0</v>
      </c>
      <c r="AC217">
        <v>0</v>
      </c>
      <c r="AD217">
        <v>732.89</v>
      </c>
      <c r="AE217">
        <v>0</v>
      </c>
      <c r="AF217">
        <v>0</v>
      </c>
      <c r="AG217">
        <v>0</v>
      </c>
      <c r="AH217">
        <v>732.89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91162101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300.48489999999998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300.48489999999998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732.89</v>
      </c>
      <c r="CZ217">
        <f>AH217</f>
        <v>732.89</v>
      </c>
      <c r="DA217">
        <f>AL217</f>
        <v>1</v>
      </c>
      <c r="DB217">
        <f t="shared" ref="DB217:DB226" si="71">ROUND(ROUND(AT217*CZ217,2),6)</f>
        <v>300.48</v>
      </c>
      <c r="DC217">
        <f t="shared" ref="DC217:DC226" si="72">ROUND(ROUND(AT217*AG217,2),6)</f>
        <v>0</v>
      </c>
      <c r="DD217" t="s">
        <v>3</v>
      </c>
      <c r="DE217" t="s">
        <v>3</v>
      </c>
      <c r="DF217">
        <f t="shared" si="65"/>
        <v>0</v>
      </c>
      <c r="DG217">
        <f t="shared" si="69"/>
        <v>0</v>
      </c>
      <c r="DH217">
        <f t="shared" si="63"/>
        <v>0</v>
      </c>
      <c r="DI217">
        <f t="shared" si="64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91157964</v>
      </c>
      <c r="C218">
        <v>91162095</v>
      </c>
      <c r="D218">
        <v>87655358</v>
      </c>
      <c r="E218">
        <v>118</v>
      </c>
      <c r="F218">
        <v>1</v>
      </c>
      <c r="G218">
        <v>1</v>
      </c>
      <c r="H218">
        <v>1</v>
      </c>
      <c r="I218" t="s">
        <v>636</v>
      </c>
      <c r="J218" t="s">
        <v>3</v>
      </c>
      <c r="K218" t="s">
        <v>637</v>
      </c>
      <c r="L218">
        <v>1191</v>
      </c>
      <c r="N218">
        <v>1013</v>
      </c>
      <c r="O218" t="s">
        <v>635</v>
      </c>
      <c r="P218" t="s">
        <v>635</v>
      </c>
      <c r="Q218">
        <v>1</v>
      </c>
      <c r="W218">
        <v>0</v>
      </c>
      <c r="X218">
        <v>-1417349443</v>
      </c>
      <c r="Y218">
        <f t="shared" si="70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91162102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65"/>
        <v>0</v>
      </c>
      <c r="DG218">
        <f t="shared" si="69"/>
        <v>0</v>
      </c>
      <c r="DH218">
        <f t="shared" si="63"/>
        <v>0</v>
      </c>
      <c r="DI218">
        <f t="shared" si="64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91157964</v>
      </c>
      <c r="C219">
        <v>91162095</v>
      </c>
      <c r="D219">
        <v>87781817</v>
      </c>
      <c r="E219">
        <v>1</v>
      </c>
      <c r="F219">
        <v>1</v>
      </c>
      <c r="G219">
        <v>1</v>
      </c>
      <c r="H219">
        <v>2</v>
      </c>
      <c r="I219" t="s">
        <v>660</v>
      </c>
      <c r="J219" t="s">
        <v>661</v>
      </c>
      <c r="K219" t="s">
        <v>662</v>
      </c>
      <c r="L219">
        <v>1368</v>
      </c>
      <c r="N219">
        <v>1011</v>
      </c>
      <c r="O219" t="s">
        <v>641</v>
      </c>
      <c r="P219" t="s">
        <v>641</v>
      </c>
      <c r="Q219">
        <v>1</v>
      </c>
      <c r="W219">
        <v>0</v>
      </c>
      <c r="X219">
        <v>-1068589559</v>
      </c>
      <c r="Y219">
        <f t="shared" si="70"/>
        <v>0.22</v>
      </c>
      <c r="AA219">
        <v>0</v>
      </c>
      <c r="AB219">
        <v>1582.31</v>
      </c>
      <c r="AC219">
        <v>1157.2</v>
      </c>
      <c r="AD219">
        <v>0</v>
      </c>
      <c r="AE219">
        <v>0</v>
      </c>
      <c r="AF219">
        <v>1582.31</v>
      </c>
      <c r="AG219">
        <v>1157.2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91162103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348.10820000000001</v>
      </c>
      <c r="BL219">
        <v>254.584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348.10820000000001</v>
      </c>
      <c r="BS219">
        <v>254.584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1582.31</v>
      </c>
      <c r="CZ219">
        <f>AF219</f>
        <v>1582.31</v>
      </c>
      <c r="DA219">
        <f>AJ219</f>
        <v>1</v>
      </c>
      <c r="DB219">
        <f t="shared" si="71"/>
        <v>348.11</v>
      </c>
      <c r="DC219">
        <f t="shared" si="72"/>
        <v>254.58</v>
      </c>
      <c r="DD219" t="s">
        <v>3</v>
      </c>
      <c r="DE219" t="s">
        <v>3</v>
      </c>
      <c r="DF219">
        <f t="shared" si="65"/>
        <v>0</v>
      </c>
      <c r="DG219">
        <f t="shared" si="69"/>
        <v>0</v>
      </c>
      <c r="DH219">
        <f t="shared" si="63"/>
        <v>0</v>
      </c>
      <c r="DI219">
        <f t="shared" si="64"/>
        <v>0</v>
      </c>
      <c r="DJ219">
        <f>DG219+DH219</f>
        <v>0</v>
      </c>
      <c r="DK219">
        <v>1</v>
      </c>
      <c r="DL219" t="s">
        <v>663</v>
      </c>
      <c r="DM219">
        <v>6</v>
      </c>
      <c r="DN219" t="s">
        <v>635</v>
      </c>
      <c r="DO219">
        <v>1</v>
      </c>
    </row>
    <row r="220" spans="1:119" x14ac:dyDescent="0.2">
      <c r="A220">
        <f>ROW(Source!A117)</f>
        <v>117</v>
      </c>
      <c r="B220">
        <v>91157964</v>
      </c>
      <c r="C220">
        <v>91162095</v>
      </c>
      <c r="D220">
        <v>87782786</v>
      </c>
      <c r="E220">
        <v>1</v>
      </c>
      <c r="F220">
        <v>1</v>
      </c>
      <c r="G220">
        <v>1</v>
      </c>
      <c r="H220">
        <v>2</v>
      </c>
      <c r="I220" t="s">
        <v>654</v>
      </c>
      <c r="J220" t="s">
        <v>655</v>
      </c>
      <c r="K220" t="s">
        <v>656</v>
      </c>
      <c r="L220">
        <v>1368</v>
      </c>
      <c r="N220">
        <v>1011</v>
      </c>
      <c r="O220" t="s">
        <v>641</v>
      </c>
      <c r="P220" t="s">
        <v>641</v>
      </c>
      <c r="Q220">
        <v>1</v>
      </c>
      <c r="W220">
        <v>0</v>
      </c>
      <c r="X220">
        <v>831026566</v>
      </c>
      <c r="Y220">
        <f t="shared" si="70"/>
        <v>0.22</v>
      </c>
      <c r="AA220">
        <v>0</v>
      </c>
      <c r="AB220">
        <v>14.35</v>
      </c>
      <c r="AC220">
        <v>0</v>
      </c>
      <c r="AD220">
        <v>0</v>
      </c>
      <c r="AE220">
        <v>0</v>
      </c>
      <c r="AF220">
        <v>14.35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91162104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3.157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3.157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14.35</v>
      </c>
      <c r="CZ220">
        <f>AF220</f>
        <v>14.35</v>
      </c>
      <c r="DA220">
        <f>AJ220</f>
        <v>1</v>
      </c>
      <c r="DB220">
        <f t="shared" si="71"/>
        <v>3.16</v>
      </c>
      <c r="DC220">
        <f t="shared" si="72"/>
        <v>0</v>
      </c>
      <c r="DD220" t="s">
        <v>3</v>
      </c>
      <c r="DE220" t="s">
        <v>3</v>
      </c>
      <c r="DF220">
        <f t="shared" si="65"/>
        <v>0</v>
      </c>
      <c r="DG220">
        <f t="shared" si="69"/>
        <v>0</v>
      </c>
      <c r="DH220">
        <f t="shared" si="63"/>
        <v>0</v>
      </c>
      <c r="DI220">
        <f t="shared" si="64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91157964</v>
      </c>
      <c r="C221">
        <v>91162095</v>
      </c>
      <c r="D221">
        <v>87782804</v>
      </c>
      <c r="E221">
        <v>1</v>
      </c>
      <c r="F221">
        <v>1</v>
      </c>
      <c r="G221">
        <v>1</v>
      </c>
      <c r="H221">
        <v>2</v>
      </c>
      <c r="I221" t="s">
        <v>657</v>
      </c>
      <c r="J221" t="s">
        <v>658</v>
      </c>
      <c r="K221" t="s">
        <v>659</v>
      </c>
      <c r="L221">
        <v>1368</v>
      </c>
      <c r="N221">
        <v>1011</v>
      </c>
      <c r="O221" t="s">
        <v>641</v>
      </c>
      <c r="P221" t="s">
        <v>641</v>
      </c>
      <c r="Q221">
        <v>1</v>
      </c>
      <c r="W221">
        <v>0</v>
      </c>
      <c r="X221">
        <v>-203367391</v>
      </c>
      <c r="Y221">
        <f t="shared" si="70"/>
        <v>0.22</v>
      </c>
      <c r="AA221">
        <v>0</v>
      </c>
      <c r="AB221">
        <v>636.78</v>
      </c>
      <c r="AC221">
        <v>861.47</v>
      </c>
      <c r="AD221">
        <v>0</v>
      </c>
      <c r="AE221">
        <v>0</v>
      </c>
      <c r="AF221">
        <v>636.78</v>
      </c>
      <c r="AG221">
        <v>861.47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91162105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140.0916</v>
      </c>
      <c r="BL221">
        <v>189.52340000000001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140.0916</v>
      </c>
      <c r="BS221">
        <v>189.52340000000001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636.78</v>
      </c>
      <c r="CZ221">
        <f>AF221</f>
        <v>636.78</v>
      </c>
      <c r="DA221">
        <f>AJ221</f>
        <v>1</v>
      </c>
      <c r="DB221">
        <f t="shared" si="71"/>
        <v>140.09</v>
      </c>
      <c r="DC221">
        <f t="shared" si="72"/>
        <v>189.52</v>
      </c>
      <c r="DD221" t="s">
        <v>3</v>
      </c>
      <c r="DE221" t="s">
        <v>3</v>
      </c>
      <c r="DF221">
        <f t="shared" si="65"/>
        <v>0</v>
      </c>
      <c r="DG221">
        <f t="shared" si="69"/>
        <v>0</v>
      </c>
      <c r="DH221">
        <f t="shared" si="63"/>
        <v>0</v>
      </c>
      <c r="DI221">
        <f t="shared" si="64"/>
        <v>0</v>
      </c>
      <c r="DJ221">
        <f>DG221+DH221</f>
        <v>0</v>
      </c>
      <c r="DK221">
        <v>1</v>
      </c>
      <c r="DL221" t="s">
        <v>642</v>
      </c>
      <c r="DM221">
        <v>4</v>
      </c>
      <c r="DN221" t="s">
        <v>635</v>
      </c>
      <c r="DO221">
        <v>1</v>
      </c>
    </row>
    <row r="222" spans="1:119" x14ac:dyDescent="0.2">
      <c r="A222">
        <f>ROW(Source!A118)</f>
        <v>118</v>
      </c>
      <c r="B222">
        <v>91157899</v>
      </c>
      <c r="C222">
        <v>91162095</v>
      </c>
      <c r="D222">
        <v>87655138</v>
      </c>
      <c r="E222">
        <v>118</v>
      </c>
      <c r="F222">
        <v>1</v>
      </c>
      <c r="G222">
        <v>1</v>
      </c>
      <c r="H222">
        <v>1</v>
      </c>
      <c r="I222" t="s">
        <v>652</v>
      </c>
      <c r="J222" t="s">
        <v>3</v>
      </c>
      <c r="K222" t="s">
        <v>653</v>
      </c>
      <c r="L222">
        <v>1191</v>
      </c>
      <c r="N222">
        <v>1013</v>
      </c>
      <c r="O222" t="s">
        <v>635</v>
      </c>
      <c r="P222" t="s">
        <v>635</v>
      </c>
      <c r="Q222">
        <v>1</v>
      </c>
      <c r="W222">
        <v>0</v>
      </c>
      <c r="X222">
        <v>-1991603921</v>
      </c>
      <c r="Y222">
        <f t="shared" si="70"/>
        <v>0.41</v>
      </c>
      <c r="AA222">
        <v>0</v>
      </c>
      <c r="AB222">
        <v>0</v>
      </c>
      <c r="AC222">
        <v>0</v>
      </c>
      <c r="AD222">
        <v>732.89</v>
      </c>
      <c r="AE222">
        <v>0</v>
      </c>
      <c r="AF222">
        <v>0</v>
      </c>
      <c r="AG222">
        <v>0</v>
      </c>
      <c r="AH222">
        <v>732.89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91162101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300.48489999999998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300.48489999999998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732.89</v>
      </c>
      <c r="CZ222">
        <f>AH222</f>
        <v>732.89</v>
      </c>
      <c r="DA222">
        <f>AL222</f>
        <v>1</v>
      </c>
      <c r="DB222">
        <f t="shared" si="71"/>
        <v>300.48</v>
      </c>
      <c r="DC222">
        <f t="shared" si="72"/>
        <v>0</v>
      </c>
      <c r="DD222" t="s">
        <v>3</v>
      </c>
      <c r="DE222" t="s">
        <v>3</v>
      </c>
      <c r="DF222">
        <f t="shared" si="65"/>
        <v>0</v>
      </c>
      <c r="DG222">
        <f t="shared" si="69"/>
        <v>0</v>
      </c>
      <c r="DH222">
        <f t="shared" si="63"/>
        <v>0</v>
      </c>
      <c r="DI222">
        <f t="shared" si="64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91157899</v>
      </c>
      <c r="C223">
        <v>91162095</v>
      </c>
      <c r="D223">
        <v>87655358</v>
      </c>
      <c r="E223">
        <v>118</v>
      </c>
      <c r="F223">
        <v>1</v>
      </c>
      <c r="G223">
        <v>1</v>
      </c>
      <c r="H223">
        <v>1</v>
      </c>
      <c r="I223" t="s">
        <v>636</v>
      </c>
      <c r="J223" t="s">
        <v>3</v>
      </c>
      <c r="K223" t="s">
        <v>637</v>
      </c>
      <c r="L223">
        <v>1191</v>
      </c>
      <c r="N223">
        <v>1013</v>
      </c>
      <c r="O223" t="s">
        <v>635</v>
      </c>
      <c r="P223" t="s">
        <v>635</v>
      </c>
      <c r="Q223">
        <v>1</v>
      </c>
      <c r="W223">
        <v>0</v>
      </c>
      <c r="X223">
        <v>-1417349443</v>
      </c>
      <c r="Y223">
        <f t="shared" si="70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91162102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71"/>
        <v>0</v>
      </c>
      <c r="DC223">
        <f t="shared" si="72"/>
        <v>0</v>
      </c>
      <c r="DD223" t="s">
        <v>3</v>
      </c>
      <c r="DE223" t="s">
        <v>3</v>
      </c>
      <c r="DF223">
        <f t="shared" si="65"/>
        <v>0</v>
      </c>
      <c r="DG223">
        <f t="shared" si="69"/>
        <v>0</v>
      </c>
      <c r="DH223">
        <f t="shared" si="63"/>
        <v>0</v>
      </c>
      <c r="DI223">
        <f t="shared" si="64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91157899</v>
      </c>
      <c r="C224">
        <v>91162095</v>
      </c>
      <c r="D224">
        <v>87781817</v>
      </c>
      <c r="E224">
        <v>1</v>
      </c>
      <c r="F224">
        <v>1</v>
      </c>
      <c r="G224">
        <v>1</v>
      </c>
      <c r="H224">
        <v>2</v>
      </c>
      <c r="I224" t="s">
        <v>660</v>
      </c>
      <c r="J224" t="s">
        <v>661</v>
      </c>
      <c r="K224" t="s">
        <v>662</v>
      </c>
      <c r="L224">
        <v>1368</v>
      </c>
      <c r="N224">
        <v>1011</v>
      </c>
      <c r="O224" t="s">
        <v>641</v>
      </c>
      <c r="P224" t="s">
        <v>641</v>
      </c>
      <c r="Q224">
        <v>1</v>
      </c>
      <c r="W224">
        <v>0</v>
      </c>
      <c r="X224">
        <v>-1068589559</v>
      </c>
      <c r="Y224">
        <f t="shared" si="70"/>
        <v>0.22</v>
      </c>
      <c r="AA224">
        <v>0</v>
      </c>
      <c r="AB224">
        <v>1582.31</v>
      </c>
      <c r="AC224">
        <v>1157.2</v>
      </c>
      <c r="AD224">
        <v>0</v>
      </c>
      <c r="AE224">
        <v>0</v>
      </c>
      <c r="AF224">
        <v>1582.31</v>
      </c>
      <c r="AG224">
        <v>1157.2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91162103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348.10820000000001</v>
      </c>
      <c r="BL224">
        <v>254.584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348.10820000000001</v>
      </c>
      <c r="BS224">
        <v>254.584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1582.31</v>
      </c>
      <c r="CZ224">
        <f>AF224</f>
        <v>1582.31</v>
      </c>
      <c r="DA224">
        <f>AJ224</f>
        <v>1</v>
      </c>
      <c r="DB224">
        <f t="shared" si="71"/>
        <v>348.11</v>
      </c>
      <c r="DC224">
        <f t="shared" si="72"/>
        <v>254.58</v>
      </c>
      <c r="DD224" t="s">
        <v>3</v>
      </c>
      <c r="DE224" t="s">
        <v>3</v>
      </c>
      <c r="DF224">
        <f t="shared" si="65"/>
        <v>0</v>
      </c>
      <c r="DG224">
        <f t="shared" si="69"/>
        <v>0</v>
      </c>
      <c r="DH224">
        <f t="shared" si="63"/>
        <v>0</v>
      </c>
      <c r="DI224">
        <f t="shared" si="64"/>
        <v>0</v>
      </c>
      <c r="DJ224">
        <f>DG224+DH224</f>
        <v>0</v>
      </c>
      <c r="DK224">
        <v>1</v>
      </c>
      <c r="DL224" t="s">
        <v>663</v>
      </c>
      <c r="DM224">
        <v>6</v>
      </c>
      <c r="DN224" t="s">
        <v>635</v>
      </c>
      <c r="DO224">
        <v>1</v>
      </c>
    </row>
    <row r="225" spans="1:119" x14ac:dyDescent="0.2">
      <c r="A225">
        <f>ROW(Source!A118)</f>
        <v>118</v>
      </c>
      <c r="B225">
        <v>91157899</v>
      </c>
      <c r="C225">
        <v>91162095</v>
      </c>
      <c r="D225">
        <v>87782786</v>
      </c>
      <c r="E225">
        <v>1</v>
      </c>
      <c r="F225">
        <v>1</v>
      </c>
      <c r="G225">
        <v>1</v>
      </c>
      <c r="H225">
        <v>2</v>
      </c>
      <c r="I225" t="s">
        <v>654</v>
      </c>
      <c r="J225" t="s">
        <v>655</v>
      </c>
      <c r="K225" t="s">
        <v>656</v>
      </c>
      <c r="L225">
        <v>1368</v>
      </c>
      <c r="N225">
        <v>1011</v>
      </c>
      <c r="O225" t="s">
        <v>641</v>
      </c>
      <c r="P225" t="s">
        <v>641</v>
      </c>
      <c r="Q225">
        <v>1</v>
      </c>
      <c r="W225">
        <v>0</v>
      </c>
      <c r="X225">
        <v>831026566</v>
      </c>
      <c r="Y225">
        <f t="shared" si="70"/>
        <v>0.22</v>
      </c>
      <c r="AA225">
        <v>0</v>
      </c>
      <c r="AB225">
        <v>14.35</v>
      </c>
      <c r="AC225">
        <v>0</v>
      </c>
      <c r="AD225">
        <v>0</v>
      </c>
      <c r="AE225">
        <v>0</v>
      </c>
      <c r="AF225">
        <v>14.35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91162104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3.157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3.157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14.35</v>
      </c>
      <c r="CZ225">
        <f>AF225</f>
        <v>14.35</v>
      </c>
      <c r="DA225">
        <f>AJ225</f>
        <v>1</v>
      </c>
      <c r="DB225">
        <f t="shared" si="71"/>
        <v>3.16</v>
      </c>
      <c r="DC225">
        <f t="shared" si="72"/>
        <v>0</v>
      </c>
      <c r="DD225" t="s">
        <v>3</v>
      </c>
      <c r="DE225" t="s">
        <v>3</v>
      </c>
      <c r="DF225">
        <f t="shared" si="65"/>
        <v>0</v>
      </c>
      <c r="DG225">
        <f t="shared" si="69"/>
        <v>0</v>
      </c>
      <c r="DH225">
        <f t="shared" si="63"/>
        <v>0</v>
      </c>
      <c r="DI225">
        <f t="shared" si="64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91157899</v>
      </c>
      <c r="C226">
        <v>91162095</v>
      </c>
      <c r="D226">
        <v>87782804</v>
      </c>
      <c r="E226">
        <v>1</v>
      </c>
      <c r="F226">
        <v>1</v>
      </c>
      <c r="G226">
        <v>1</v>
      </c>
      <c r="H226">
        <v>2</v>
      </c>
      <c r="I226" t="s">
        <v>657</v>
      </c>
      <c r="J226" t="s">
        <v>658</v>
      </c>
      <c r="K226" t="s">
        <v>659</v>
      </c>
      <c r="L226">
        <v>1368</v>
      </c>
      <c r="N226">
        <v>1011</v>
      </c>
      <c r="O226" t="s">
        <v>641</v>
      </c>
      <c r="P226" t="s">
        <v>641</v>
      </c>
      <c r="Q226">
        <v>1</v>
      </c>
      <c r="W226">
        <v>0</v>
      </c>
      <c r="X226">
        <v>-203367391</v>
      </c>
      <c r="Y226">
        <f t="shared" si="70"/>
        <v>0.22</v>
      </c>
      <c r="AA226">
        <v>0</v>
      </c>
      <c r="AB226">
        <v>636.78</v>
      </c>
      <c r="AC226">
        <v>861.47</v>
      </c>
      <c r="AD226">
        <v>0</v>
      </c>
      <c r="AE226">
        <v>0</v>
      </c>
      <c r="AF226">
        <v>636.78</v>
      </c>
      <c r="AG226">
        <v>861.47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91162105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140.0916</v>
      </c>
      <c r="BL226">
        <v>189.52340000000001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140.0916</v>
      </c>
      <c r="BS226">
        <v>189.52340000000001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636.78</v>
      </c>
      <c r="CZ226">
        <f>AF226</f>
        <v>636.78</v>
      </c>
      <c r="DA226">
        <f>AJ226</f>
        <v>1</v>
      </c>
      <c r="DB226">
        <f t="shared" si="71"/>
        <v>140.09</v>
      </c>
      <c r="DC226">
        <f t="shared" si="72"/>
        <v>189.52</v>
      </c>
      <c r="DD226" t="s">
        <v>3</v>
      </c>
      <c r="DE226" t="s">
        <v>3</v>
      </c>
      <c r="DF226">
        <f t="shared" si="65"/>
        <v>0</v>
      </c>
      <c r="DG226">
        <f t="shared" si="69"/>
        <v>0</v>
      </c>
      <c r="DH226">
        <f t="shared" si="63"/>
        <v>0</v>
      </c>
      <c r="DI226">
        <f t="shared" si="64"/>
        <v>0</v>
      </c>
      <c r="DJ226">
        <f>DG226+DH226</f>
        <v>0</v>
      </c>
      <c r="DK226">
        <v>1</v>
      </c>
      <c r="DL226" t="s">
        <v>642</v>
      </c>
      <c r="DM226">
        <v>4</v>
      </c>
      <c r="DN226" t="s">
        <v>635</v>
      </c>
      <c r="DO226">
        <v>1</v>
      </c>
    </row>
    <row r="227" spans="1:119" x14ac:dyDescent="0.2">
      <c r="A227">
        <f>ROW(Source!A119)</f>
        <v>119</v>
      </c>
      <c r="B227">
        <v>91157964</v>
      </c>
      <c r="C227">
        <v>91162106</v>
      </c>
      <c r="D227">
        <v>87655138</v>
      </c>
      <c r="E227">
        <v>118</v>
      </c>
      <c r="F227">
        <v>1</v>
      </c>
      <c r="G227">
        <v>1</v>
      </c>
      <c r="H227">
        <v>1</v>
      </c>
      <c r="I227" t="s">
        <v>652</v>
      </c>
      <c r="J227" t="s">
        <v>3</v>
      </c>
      <c r="K227" t="s">
        <v>653</v>
      </c>
      <c r="L227">
        <v>1191</v>
      </c>
      <c r="N227">
        <v>1013</v>
      </c>
      <c r="O227" t="s">
        <v>635</v>
      </c>
      <c r="P227" t="s">
        <v>635</v>
      </c>
      <c r="Q227">
        <v>1</v>
      </c>
      <c r="W227">
        <v>0</v>
      </c>
      <c r="X227">
        <v>-1991603921</v>
      </c>
      <c r="Y227">
        <f t="shared" ref="Y227:Y242" si="73">(AT227*ROUND((0.15+1),7))</f>
        <v>0.28749999999999998</v>
      </c>
      <c r="AA227">
        <v>0</v>
      </c>
      <c r="AB227">
        <v>0</v>
      </c>
      <c r="AC227">
        <v>0</v>
      </c>
      <c r="AD227">
        <v>732.89</v>
      </c>
      <c r="AE227">
        <v>0</v>
      </c>
      <c r="AF227">
        <v>0</v>
      </c>
      <c r="AG227">
        <v>0</v>
      </c>
      <c r="AH227">
        <v>732.89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91162111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183.2225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210.70587499999999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732.89</v>
      </c>
      <c r="CZ227">
        <f>AH227</f>
        <v>732.89</v>
      </c>
      <c r="DA227">
        <f>AL227</f>
        <v>1</v>
      </c>
      <c r="DB227">
        <f t="shared" ref="DB227:DB242" si="74">ROUND((ROUND(AT227*CZ227,2)*ROUND((0.15+1),7)),6)</f>
        <v>210.703</v>
      </c>
      <c r="DC227">
        <f t="shared" ref="DC227:DC242" si="75">ROUND((ROUND(AT227*AG227,2)*ROUND((0.15+1),7)),6)</f>
        <v>0</v>
      </c>
      <c r="DD227" t="s">
        <v>3</v>
      </c>
      <c r="DE227" t="s">
        <v>3</v>
      </c>
      <c r="DF227">
        <f t="shared" si="65"/>
        <v>0</v>
      </c>
      <c r="DG227">
        <f t="shared" si="69"/>
        <v>0</v>
      </c>
      <c r="DH227">
        <f t="shared" si="63"/>
        <v>0</v>
      </c>
      <c r="DI227">
        <f t="shared" si="64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91157964</v>
      </c>
      <c r="C228">
        <v>91162106</v>
      </c>
      <c r="D228">
        <v>87655358</v>
      </c>
      <c r="E228">
        <v>118</v>
      </c>
      <c r="F228">
        <v>1</v>
      </c>
      <c r="G228">
        <v>1</v>
      </c>
      <c r="H228">
        <v>1</v>
      </c>
      <c r="I228" t="s">
        <v>636</v>
      </c>
      <c r="J228" t="s">
        <v>3</v>
      </c>
      <c r="K228" t="s">
        <v>637</v>
      </c>
      <c r="L228">
        <v>1191</v>
      </c>
      <c r="N228">
        <v>1013</v>
      </c>
      <c r="O228" t="s">
        <v>635</v>
      </c>
      <c r="P228" t="s">
        <v>635</v>
      </c>
      <c r="Q228">
        <v>1</v>
      </c>
      <c r="W228">
        <v>0</v>
      </c>
      <c r="X228">
        <v>-1417349443</v>
      </c>
      <c r="Y228">
        <f t="shared" si="73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91162112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4"/>
        <v>0</v>
      </c>
      <c r="DC228">
        <f t="shared" si="75"/>
        <v>0</v>
      </c>
      <c r="DD228" t="s">
        <v>3</v>
      </c>
      <c r="DE228" t="s">
        <v>3</v>
      </c>
      <c r="DF228">
        <f t="shared" si="65"/>
        <v>0</v>
      </c>
      <c r="DG228">
        <f t="shared" si="69"/>
        <v>0</v>
      </c>
      <c r="DH228">
        <f t="shared" si="63"/>
        <v>0</v>
      </c>
      <c r="DI228">
        <f t="shared" si="64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91157964</v>
      </c>
      <c r="C229">
        <v>91162106</v>
      </c>
      <c r="D229">
        <v>87782786</v>
      </c>
      <c r="E229">
        <v>1</v>
      </c>
      <c r="F229">
        <v>1</v>
      </c>
      <c r="G229">
        <v>1</v>
      </c>
      <c r="H229">
        <v>2</v>
      </c>
      <c r="I229" t="s">
        <v>654</v>
      </c>
      <c r="J229" t="s">
        <v>655</v>
      </c>
      <c r="K229" t="s">
        <v>656</v>
      </c>
      <c r="L229">
        <v>1368</v>
      </c>
      <c r="N229">
        <v>1011</v>
      </c>
      <c r="O229" t="s">
        <v>641</v>
      </c>
      <c r="P229" t="s">
        <v>641</v>
      </c>
      <c r="Q229">
        <v>1</v>
      </c>
      <c r="W229">
        <v>0</v>
      </c>
      <c r="X229">
        <v>831026566</v>
      </c>
      <c r="Y229">
        <f t="shared" si="73"/>
        <v>0.161</v>
      </c>
      <c r="AA229">
        <v>0</v>
      </c>
      <c r="AB229">
        <v>14.35</v>
      </c>
      <c r="AC229">
        <v>0</v>
      </c>
      <c r="AD229">
        <v>0</v>
      </c>
      <c r="AE229">
        <v>0</v>
      </c>
      <c r="AF229">
        <v>14.35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91162113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2.0089999999999999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2.3103500000000001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14.35</v>
      </c>
      <c r="CZ229">
        <f>AF229</f>
        <v>14.35</v>
      </c>
      <c r="DA229">
        <f>AJ229</f>
        <v>1</v>
      </c>
      <c r="DB229">
        <f t="shared" si="74"/>
        <v>2.3115000000000001</v>
      </c>
      <c r="DC229">
        <f t="shared" si="75"/>
        <v>0</v>
      </c>
      <c r="DD229" t="s">
        <v>3</v>
      </c>
      <c r="DE229" t="s">
        <v>3</v>
      </c>
      <c r="DF229">
        <f t="shared" si="65"/>
        <v>0</v>
      </c>
      <c r="DG229">
        <f t="shared" si="69"/>
        <v>0</v>
      </c>
      <c r="DH229">
        <f t="shared" si="63"/>
        <v>0</v>
      </c>
      <c r="DI229">
        <f t="shared" si="64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91157964</v>
      </c>
      <c r="C230">
        <v>91162106</v>
      </c>
      <c r="D230">
        <v>87782804</v>
      </c>
      <c r="E230">
        <v>1</v>
      </c>
      <c r="F230">
        <v>1</v>
      </c>
      <c r="G230">
        <v>1</v>
      </c>
      <c r="H230">
        <v>2</v>
      </c>
      <c r="I230" t="s">
        <v>657</v>
      </c>
      <c r="J230" t="s">
        <v>658</v>
      </c>
      <c r="K230" t="s">
        <v>659</v>
      </c>
      <c r="L230">
        <v>1368</v>
      </c>
      <c r="N230">
        <v>1011</v>
      </c>
      <c r="O230" t="s">
        <v>641</v>
      </c>
      <c r="P230" t="s">
        <v>641</v>
      </c>
      <c r="Q230">
        <v>1</v>
      </c>
      <c r="W230">
        <v>0</v>
      </c>
      <c r="X230">
        <v>-203367391</v>
      </c>
      <c r="Y230">
        <f t="shared" si="73"/>
        <v>0.161</v>
      </c>
      <c r="AA230">
        <v>0</v>
      </c>
      <c r="AB230">
        <v>636.78</v>
      </c>
      <c r="AC230">
        <v>861.47</v>
      </c>
      <c r="AD230">
        <v>0</v>
      </c>
      <c r="AE230">
        <v>0</v>
      </c>
      <c r="AF230">
        <v>636.78</v>
      </c>
      <c r="AG230">
        <v>861.47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91162114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89.149199999999993</v>
      </c>
      <c r="BL230">
        <v>120.6058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102.52158</v>
      </c>
      <c r="BS230">
        <v>138.69667000000001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636.78</v>
      </c>
      <c r="CZ230">
        <f>AF230</f>
        <v>636.78</v>
      </c>
      <c r="DA230">
        <f>AJ230</f>
        <v>1</v>
      </c>
      <c r="DB230">
        <f t="shared" si="74"/>
        <v>102.52249999999999</v>
      </c>
      <c r="DC230">
        <f t="shared" si="75"/>
        <v>138.70150000000001</v>
      </c>
      <c r="DD230" t="s">
        <v>3</v>
      </c>
      <c r="DE230" t="s">
        <v>3</v>
      </c>
      <c r="DF230">
        <f t="shared" si="65"/>
        <v>0</v>
      </c>
      <c r="DG230">
        <f t="shared" si="69"/>
        <v>0</v>
      </c>
      <c r="DH230">
        <f t="shared" si="63"/>
        <v>0</v>
      </c>
      <c r="DI230">
        <f t="shared" si="64"/>
        <v>0</v>
      </c>
      <c r="DJ230">
        <f>DG230+DH230</f>
        <v>0</v>
      </c>
      <c r="DK230">
        <v>1</v>
      </c>
      <c r="DL230" t="s">
        <v>642</v>
      </c>
      <c r="DM230">
        <v>4</v>
      </c>
      <c r="DN230" t="s">
        <v>635</v>
      </c>
      <c r="DO230">
        <v>1</v>
      </c>
    </row>
    <row r="231" spans="1:119" x14ac:dyDescent="0.2">
      <c r="A231">
        <f>ROW(Source!A120)</f>
        <v>120</v>
      </c>
      <c r="B231">
        <v>91157899</v>
      </c>
      <c r="C231">
        <v>91162106</v>
      </c>
      <c r="D231">
        <v>87655138</v>
      </c>
      <c r="E231">
        <v>118</v>
      </c>
      <c r="F231">
        <v>1</v>
      </c>
      <c r="G231">
        <v>1</v>
      </c>
      <c r="H231">
        <v>1</v>
      </c>
      <c r="I231" t="s">
        <v>652</v>
      </c>
      <c r="J231" t="s">
        <v>3</v>
      </c>
      <c r="K231" t="s">
        <v>653</v>
      </c>
      <c r="L231">
        <v>1191</v>
      </c>
      <c r="N231">
        <v>1013</v>
      </c>
      <c r="O231" t="s">
        <v>635</v>
      </c>
      <c r="P231" t="s">
        <v>635</v>
      </c>
      <c r="Q231">
        <v>1</v>
      </c>
      <c r="W231">
        <v>0</v>
      </c>
      <c r="X231">
        <v>-1991603921</v>
      </c>
      <c r="Y231">
        <f t="shared" si="73"/>
        <v>0.28749999999999998</v>
      </c>
      <c r="AA231">
        <v>0</v>
      </c>
      <c r="AB231">
        <v>0</v>
      </c>
      <c r="AC231">
        <v>0</v>
      </c>
      <c r="AD231">
        <v>732.89</v>
      </c>
      <c r="AE231">
        <v>0</v>
      </c>
      <c r="AF231">
        <v>0</v>
      </c>
      <c r="AG231">
        <v>0</v>
      </c>
      <c r="AH231">
        <v>732.89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91162111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183.2225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210.70587499999999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732.89</v>
      </c>
      <c r="CZ231">
        <f>AH231</f>
        <v>732.89</v>
      </c>
      <c r="DA231">
        <f>AL231</f>
        <v>1</v>
      </c>
      <c r="DB231">
        <f t="shared" si="74"/>
        <v>210.703</v>
      </c>
      <c r="DC231">
        <f t="shared" si="75"/>
        <v>0</v>
      </c>
      <c r="DD231" t="s">
        <v>3</v>
      </c>
      <c r="DE231" t="s">
        <v>3</v>
      </c>
      <c r="DF231">
        <f t="shared" si="65"/>
        <v>0</v>
      </c>
      <c r="DG231">
        <f t="shared" si="69"/>
        <v>0</v>
      </c>
      <c r="DH231">
        <f t="shared" si="63"/>
        <v>0</v>
      </c>
      <c r="DI231">
        <f t="shared" si="64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91157899</v>
      </c>
      <c r="C232">
        <v>91162106</v>
      </c>
      <c r="D232">
        <v>87655358</v>
      </c>
      <c r="E232">
        <v>118</v>
      </c>
      <c r="F232">
        <v>1</v>
      </c>
      <c r="G232">
        <v>1</v>
      </c>
      <c r="H232">
        <v>1</v>
      </c>
      <c r="I232" t="s">
        <v>636</v>
      </c>
      <c r="J232" t="s">
        <v>3</v>
      </c>
      <c r="K232" t="s">
        <v>637</v>
      </c>
      <c r="L232">
        <v>1191</v>
      </c>
      <c r="N232">
        <v>1013</v>
      </c>
      <c r="O232" t="s">
        <v>635</v>
      </c>
      <c r="P232" t="s">
        <v>635</v>
      </c>
      <c r="Q232">
        <v>1</v>
      </c>
      <c r="W232">
        <v>0</v>
      </c>
      <c r="X232">
        <v>-1417349443</v>
      </c>
      <c r="Y232">
        <f t="shared" si="73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91162112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4"/>
        <v>0</v>
      </c>
      <c r="DC232">
        <f t="shared" si="75"/>
        <v>0</v>
      </c>
      <c r="DD232" t="s">
        <v>3</v>
      </c>
      <c r="DE232" t="s">
        <v>3</v>
      </c>
      <c r="DF232">
        <f t="shared" si="65"/>
        <v>0</v>
      </c>
      <c r="DG232">
        <f t="shared" si="69"/>
        <v>0</v>
      </c>
      <c r="DH232">
        <f t="shared" si="63"/>
        <v>0</v>
      </c>
      <c r="DI232">
        <f t="shared" si="64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91157899</v>
      </c>
      <c r="C233">
        <v>91162106</v>
      </c>
      <c r="D233">
        <v>87782786</v>
      </c>
      <c r="E233">
        <v>1</v>
      </c>
      <c r="F233">
        <v>1</v>
      </c>
      <c r="G233">
        <v>1</v>
      </c>
      <c r="H233">
        <v>2</v>
      </c>
      <c r="I233" t="s">
        <v>654</v>
      </c>
      <c r="J233" t="s">
        <v>655</v>
      </c>
      <c r="K233" t="s">
        <v>656</v>
      </c>
      <c r="L233">
        <v>1368</v>
      </c>
      <c r="N233">
        <v>1011</v>
      </c>
      <c r="O233" t="s">
        <v>641</v>
      </c>
      <c r="P233" t="s">
        <v>641</v>
      </c>
      <c r="Q233">
        <v>1</v>
      </c>
      <c r="W233">
        <v>0</v>
      </c>
      <c r="X233">
        <v>831026566</v>
      </c>
      <c r="Y233">
        <f t="shared" si="73"/>
        <v>0.161</v>
      </c>
      <c r="AA233">
        <v>0</v>
      </c>
      <c r="AB233">
        <v>14.35</v>
      </c>
      <c r="AC233">
        <v>0</v>
      </c>
      <c r="AD233">
        <v>0</v>
      </c>
      <c r="AE233">
        <v>0</v>
      </c>
      <c r="AF233">
        <v>14.35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91162113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2.0089999999999999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2.3103500000000001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14.35</v>
      </c>
      <c r="CZ233">
        <f>AF233</f>
        <v>14.35</v>
      </c>
      <c r="DA233">
        <f>AJ233</f>
        <v>1</v>
      </c>
      <c r="DB233">
        <f t="shared" si="74"/>
        <v>2.3115000000000001</v>
      </c>
      <c r="DC233">
        <f t="shared" si="75"/>
        <v>0</v>
      </c>
      <c r="DD233" t="s">
        <v>3</v>
      </c>
      <c r="DE233" t="s">
        <v>3</v>
      </c>
      <c r="DF233">
        <f t="shared" si="65"/>
        <v>0</v>
      </c>
      <c r="DG233">
        <f t="shared" si="69"/>
        <v>0</v>
      </c>
      <c r="DH233">
        <f t="shared" si="63"/>
        <v>0</v>
      </c>
      <c r="DI233">
        <f t="shared" si="64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91157899</v>
      </c>
      <c r="C234">
        <v>91162106</v>
      </c>
      <c r="D234">
        <v>87782804</v>
      </c>
      <c r="E234">
        <v>1</v>
      </c>
      <c r="F234">
        <v>1</v>
      </c>
      <c r="G234">
        <v>1</v>
      </c>
      <c r="H234">
        <v>2</v>
      </c>
      <c r="I234" t="s">
        <v>657</v>
      </c>
      <c r="J234" t="s">
        <v>658</v>
      </c>
      <c r="K234" t="s">
        <v>659</v>
      </c>
      <c r="L234">
        <v>1368</v>
      </c>
      <c r="N234">
        <v>1011</v>
      </c>
      <c r="O234" t="s">
        <v>641</v>
      </c>
      <c r="P234" t="s">
        <v>641</v>
      </c>
      <c r="Q234">
        <v>1</v>
      </c>
      <c r="W234">
        <v>0</v>
      </c>
      <c r="X234">
        <v>-203367391</v>
      </c>
      <c r="Y234">
        <f t="shared" si="73"/>
        <v>0.161</v>
      </c>
      <c r="AA234">
        <v>0</v>
      </c>
      <c r="AB234">
        <v>636.78</v>
      </c>
      <c r="AC234">
        <v>861.47</v>
      </c>
      <c r="AD234">
        <v>0</v>
      </c>
      <c r="AE234">
        <v>0</v>
      </c>
      <c r="AF234">
        <v>636.78</v>
      </c>
      <c r="AG234">
        <v>861.47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91162114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89.149199999999993</v>
      </c>
      <c r="BL234">
        <v>120.6058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102.52158</v>
      </c>
      <c r="BS234">
        <v>138.69667000000001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636.78</v>
      </c>
      <c r="CZ234">
        <f>AF234</f>
        <v>636.78</v>
      </c>
      <c r="DA234">
        <f>AJ234</f>
        <v>1</v>
      </c>
      <c r="DB234">
        <f t="shared" si="74"/>
        <v>102.52249999999999</v>
      </c>
      <c r="DC234">
        <f t="shared" si="75"/>
        <v>138.70150000000001</v>
      </c>
      <c r="DD234" t="s">
        <v>3</v>
      </c>
      <c r="DE234" t="s">
        <v>3</v>
      </c>
      <c r="DF234">
        <f t="shared" si="65"/>
        <v>0</v>
      </c>
      <c r="DG234">
        <f t="shared" si="69"/>
        <v>0</v>
      </c>
      <c r="DH234">
        <f t="shared" si="63"/>
        <v>0</v>
      </c>
      <c r="DI234">
        <f t="shared" si="64"/>
        <v>0</v>
      </c>
      <c r="DJ234">
        <f>DG234+DH234</f>
        <v>0</v>
      </c>
      <c r="DK234">
        <v>1</v>
      </c>
      <c r="DL234" t="s">
        <v>642</v>
      </c>
      <c r="DM234">
        <v>4</v>
      </c>
      <c r="DN234" t="s">
        <v>635</v>
      </c>
      <c r="DO234">
        <v>1</v>
      </c>
    </row>
    <row r="235" spans="1:119" x14ac:dyDescent="0.2">
      <c r="A235">
        <f>ROW(Source!A121)</f>
        <v>121</v>
      </c>
      <c r="B235">
        <v>91157964</v>
      </c>
      <c r="C235">
        <v>91162115</v>
      </c>
      <c r="D235">
        <v>87655138</v>
      </c>
      <c r="E235">
        <v>118</v>
      </c>
      <c r="F235">
        <v>1</v>
      </c>
      <c r="G235">
        <v>1</v>
      </c>
      <c r="H235">
        <v>1</v>
      </c>
      <c r="I235" t="s">
        <v>652</v>
      </c>
      <c r="J235" t="s">
        <v>3</v>
      </c>
      <c r="K235" t="s">
        <v>653</v>
      </c>
      <c r="L235">
        <v>1191</v>
      </c>
      <c r="N235">
        <v>1013</v>
      </c>
      <c r="O235" t="s">
        <v>635</v>
      </c>
      <c r="P235" t="s">
        <v>635</v>
      </c>
      <c r="Q235">
        <v>1</v>
      </c>
      <c r="W235">
        <v>0</v>
      </c>
      <c r="X235">
        <v>-1991603921</v>
      </c>
      <c r="Y235">
        <f t="shared" si="73"/>
        <v>0.34499999999999997</v>
      </c>
      <c r="AA235">
        <v>0</v>
      </c>
      <c r="AB235">
        <v>0</v>
      </c>
      <c r="AC235">
        <v>0</v>
      </c>
      <c r="AD235">
        <v>732.89</v>
      </c>
      <c r="AE235">
        <v>0</v>
      </c>
      <c r="AF235">
        <v>0</v>
      </c>
      <c r="AG235">
        <v>0</v>
      </c>
      <c r="AH235">
        <v>732.89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91162120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219.86699999999999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252.84705</v>
      </c>
      <c r="BU235">
        <v>0.34499999999999997</v>
      </c>
      <c r="BV235">
        <v>0</v>
      </c>
      <c r="BW235">
        <v>1</v>
      </c>
      <c r="CU235">
        <f>ROUND(AT235*Source!I121*AH235*AL235,2)</f>
        <v>439.73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732.89</v>
      </c>
      <c r="CZ235">
        <f>AH235</f>
        <v>732.89</v>
      </c>
      <c r="DA235">
        <f>AL235</f>
        <v>1</v>
      </c>
      <c r="DB235">
        <f t="shared" si="74"/>
        <v>252.85050000000001</v>
      </c>
      <c r="DC235">
        <f t="shared" si="75"/>
        <v>0</v>
      </c>
      <c r="DD235" t="s">
        <v>3</v>
      </c>
      <c r="DE235" t="s">
        <v>3</v>
      </c>
      <c r="DF235">
        <f t="shared" si="65"/>
        <v>0</v>
      </c>
      <c r="DG235">
        <f t="shared" si="69"/>
        <v>0</v>
      </c>
      <c r="DH235">
        <f t="shared" si="63"/>
        <v>0</v>
      </c>
      <c r="DI235">
        <f t="shared" si="64"/>
        <v>505.69</v>
      </c>
      <c r="DJ235">
        <f>DI235</f>
        <v>505.69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91157964</v>
      </c>
      <c r="C236">
        <v>91162115</v>
      </c>
      <c r="D236">
        <v>87655358</v>
      </c>
      <c r="E236">
        <v>118</v>
      </c>
      <c r="F236">
        <v>1</v>
      </c>
      <c r="G236">
        <v>1</v>
      </c>
      <c r="H236">
        <v>1</v>
      </c>
      <c r="I236" t="s">
        <v>636</v>
      </c>
      <c r="J236" t="s">
        <v>3</v>
      </c>
      <c r="K236" t="s">
        <v>637</v>
      </c>
      <c r="L236">
        <v>1191</v>
      </c>
      <c r="N236">
        <v>1013</v>
      </c>
      <c r="O236" t="s">
        <v>635</v>
      </c>
      <c r="P236" t="s">
        <v>635</v>
      </c>
      <c r="Q236">
        <v>1</v>
      </c>
      <c r="W236">
        <v>0</v>
      </c>
      <c r="X236">
        <v>-1417349443</v>
      </c>
      <c r="Y236">
        <f t="shared" si="73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91162121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0.36799999999999999</v>
      </c>
      <c r="CY236">
        <f>AD236</f>
        <v>0</v>
      </c>
      <c r="CZ236">
        <f>AH236</f>
        <v>0</v>
      </c>
      <c r="DA236">
        <f>AL236</f>
        <v>1</v>
      </c>
      <c r="DB236">
        <f t="shared" si="74"/>
        <v>0</v>
      </c>
      <c r="DC236">
        <f t="shared" si="75"/>
        <v>0</v>
      </c>
      <c r="DD236" t="s">
        <v>3</v>
      </c>
      <c r="DE236" t="s">
        <v>3</v>
      </c>
      <c r="DF236">
        <f t="shared" si="65"/>
        <v>0</v>
      </c>
      <c r="DG236">
        <f t="shared" si="69"/>
        <v>0</v>
      </c>
      <c r="DH236">
        <f t="shared" si="63"/>
        <v>0</v>
      </c>
      <c r="DI236">
        <f t="shared" si="64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91157964</v>
      </c>
      <c r="C237">
        <v>91162115</v>
      </c>
      <c r="D237">
        <v>87782786</v>
      </c>
      <c r="E237">
        <v>1</v>
      </c>
      <c r="F237">
        <v>1</v>
      </c>
      <c r="G237">
        <v>1</v>
      </c>
      <c r="H237">
        <v>2</v>
      </c>
      <c r="I237" t="s">
        <v>654</v>
      </c>
      <c r="J237" t="s">
        <v>655</v>
      </c>
      <c r="K237" t="s">
        <v>656</v>
      </c>
      <c r="L237">
        <v>1368</v>
      </c>
      <c r="N237">
        <v>1011</v>
      </c>
      <c r="O237" t="s">
        <v>641</v>
      </c>
      <c r="P237" t="s">
        <v>641</v>
      </c>
      <c r="Q237">
        <v>1</v>
      </c>
      <c r="W237">
        <v>0</v>
      </c>
      <c r="X237">
        <v>831026566</v>
      </c>
      <c r="Y237">
        <f t="shared" si="73"/>
        <v>0.184</v>
      </c>
      <c r="AA237">
        <v>0</v>
      </c>
      <c r="AB237">
        <v>14.35</v>
      </c>
      <c r="AC237">
        <v>0</v>
      </c>
      <c r="AD237">
        <v>0</v>
      </c>
      <c r="AE237">
        <v>0</v>
      </c>
      <c r="AF237">
        <v>14.35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91162122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2.2959999999999998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2.6404000000000001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0.36799999999999999</v>
      </c>
      <c r="CY237">
        <f>AB237</f>
        <v>14.35</v>
      </c>
      <c r="CZ237">
        <f>AF237</f>
        <v>14.35</v>
      </c>
      <c r="DA237">
        <f>AJ237</f>
        <v>1</v>
      </c>
      <c r="DB237">
        <f t="shared" si="74"/>
        <v>2.645</v>
      </c>
      <c r="DC237">
        <f t="shared" si="75"/>
        <v>0</v>
      </c>
      <c r="DD237" t="s">
        <v>3</v>
      </c>
      <c r="DE237" t="s">
        <v>3</v>
      </c>
      <c r="DF237">
        <f t="shared" si="65"/>
        <v>0</v>
      </c>
      <c r="DG237">
        <f t="shared" si="69"/>
        <v>5.28</v>
      </c>
      <c r="DH237">
        <f t="shared" si="63"/>
        <v>0</v>
      </c>
      <c r="DI237">
        <f t="shared" si="64"/>
        <v>0</v>
      </c>
      <c r="DJ237">
        <f>DG237+DH237</f>
        <v>5.28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91157964</v>
      </c>
      <c r="C238">
        <v>91162115</v>
      </c>
      <c r="D238">
        <v>87782804</v>
      </c>
      <c r="E238">
        <v>1</v>
      </c>
      <c r="F238">
        <v>1</v>
      </c>
      <c r="G238">
        <v>1</v>
      </c>
      <c r="H238">
        <v>2</v>
      </c>
      <c r="I238" t="s">
        <v>657</v>
      </c>
      <c r="J238" t="s">
        <v>658</v>
      </c>
      <c r="K238" t="s">
        <v>659</v>
      </c>
      <c r="L238">
        <v>1368</v>
      </c>
      <c r="N238">
        <v>1011</v>
      </c>
      <c r="O238" t="s">
        <v>641</v>
      </c>
      <c r="P238" t="s">
        <v>641</v>
      </c>
      <c r="Q238">
        <v>1</v>
      </c>
      <c r="W238">
        <v>0</v>
      </c>
      <c r="X238">
        <v>-203367391</v>
      </c>
      <c r="Y238">
        <f t="shared" si="73"/>
        <v>0.184</v>
      </c>
      <c r="AA238">
        <v>0</v>
      </c>
      <c r="AB238">
        <v>636.78</v>
      </c>
      <c r="AC238">
        <v>861.47</v>
      </c>
      <c r="AD238">
        <v>0</v>
      </c>
      <c r="AE238">
        <v>0</v>
      </c>
      <c r="AF238">
        <v>636.78</v>
      </c>
      <c r="AG238">
        <v>861.47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91162123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101.8848</v>
      </c>
      <c r="BL238">
        <v>137.83519999999999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117.16752</v>
      </c>
      <c r="BS238">
        <v>158.51048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0.36799999999999999</v>
      </c>
      <c r="CX238">
        <f>ROUND(Y238*Source!I121,7)</f>
        <v>0.36799999999999999</v>
      </c>
      <c r="CY238">
        <f>AB238</f>
        <v>636.78</v>
      </c>
      <c r="CZ238">
        <f>AF238</f>
        <v>636.78</v>
      </c>
      <c r="DA238">
        <f>AJ238</f>
        <v>1</v>
      </c>
      <c r="DB238">
        <f t="shared" si="74"/>
        <v>117.16200000000001</v>
      </c>
      <c r="DC238">
        <f t="shared" si="75"/>
        <v>158.51599999999999</v>
      </c>
      <c r="DD238" t="s">
        <v>3</v>
      </c>
      <c r="DE238" t="s">
        <v>3</v>
      </c>
      <c r="DF238">
        <f t="shared" si="65"/>
        <v>0</v>
      </c>
      <c r="DG238">
        <f t="shared" si="69"/>
        <v>234.34</v>
      </c>
      <c r="DH238">
        <f t="shared" si="63"/>
        <v>317.02</v>
      </c>
      <c r="DI238">
        <f t="shared" si="64"/>
        <v>0</v>
      </c>
      <c r="DJ238">
        <f>DG238+DH238</f>
        <v>551.36</v>
      </c>
      <c r="DK238">
        <v>1</v>
      </c>
      <c r="DL238" t="s">
        <v>642</v>
      </c>
      <c r="DM238">
        <v>4</v>
      </c>
      <c r="DN238" t="s">
        <v>635</v>
      </c>
      <c r="DO238">
        <v>1</v>
      </c>
    </row>
    <row r="239" spans="1:119" x14ac:dyDescent="0.2">
      <c r="A239">
        <f>ROW(Source!A122)</f>
        <v>122</v>
      </c>
      <c r="B239">
        <v>91157899</v>
      </c>
      <c r="C239">
        <v>91162115</v>
      </c>
      <c r="D239">
        <v>87655138</v>
      </c>
      <c r="E239">
        <v>118</v>
      </c>
      <c r="F239">
        <v>1</v>
      </c>
      <c r="G239">
        <v>1</v>
      </c>
      <c r="H239">
        <v>1</v>
      </c>
      <c r="I239" t="s">
        <v>652</v>
      </c>
      <c r="J239" t="s">
        <v>3</v>
      </c>
      <c r="K239" t="s">
        <v>653</v>
      </c>
      <c r="L239">
        <v>1191</v>
      </c>
      <c r="N239">
        <v>1013</v>
      </c>
      <c r="O239" t="s">
        <v>635</v>
      </c>
      <c r="P239" t="s">
        <v>635</v>
      </c>
      <c r="Q239">
        <v>1</v>
      </c>
      <c r="W239">
        <v>0</v>
      </c>
      <c r="X239">
        <v>-1991603921</v>
      </c>
      <c r="Y239">
        <f t="shared" si="73"/>
        <v>0.34499999999999997</v>
      </c>
      <c r="AA239">
        <v>0</v>
      </c>
      <c r="AB239">
        <v>0</v>
      </c>
      <c r="AC239">
        <v>0</v>
      </c>
      <c r="AD239">
        <v>732.89</v>
      </c>
      <c r="AE239">
        <v>0</v>
      </c>
      <c r="AF239">
        <v>0</v>
      </c>
      <c r="AG239">
        <v>0</v>
      </c>
      <c r="AH239">
        <v>732.89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91162120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219.86699999999999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252.84705</v>
      </c>
      <c r="BU239">
        <v>0.34499999999999997</v>
      </c>
      <c r="BV239">
        <v>0</v>
      </c>
      <c r="BW239">
        <v>1</v>
      </c>
      <c r="CU239">
        <f>ROUND(AT239*Source!I122*AH239*AL239,2)</f>
        <v>439.73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732.89</v>
      </c>
      <c r="CZ239">
        <f>AH239</f>
        <v>732.89</v>
      </c>
      <c r="DA239">
        <f>AL239</f>
        <v>1</v>
      </c>
      <c r="DB239">
        <f t="shared" si="74"/>
        <v>252.85050000000001</v>
      </c>
      <c r="DC239">
        <f t="shared" si="75"/>
        <v>0</v>
      </c>
      <c r="DD239" t="s">
        <v>3</v>
      </c>
      <c r="DE239" t="s">
        <v>3</v>
      </c>
      <c r="DF239">
        <f t="shared" si="65"/>
        <v>0</v>
      </c>
      <c r="DG239">
        <f t="shared" si="69"/>
        <v>0</v>
      </c>
      <c r="DH239">
        <f t="shared" si="63"/>
        <v>0</v>
      </c>
      <c r="DI239">
        <f t="shared" si="64"/>
        <v>505.69</v>
      </c>
      <c r="DJ239">
        <f>DI239</f>
        <v>505.69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91157899</v>
      </c>
      <c r="C240">
        <v>91162115</v>
      </c>
      <c r="D240">
        <v>87655358</v>
      </c>
      <c r="E240">
        <v>118</v>
      </c>
      <c r="F240">
        <v>1</v>
      </c>
      <c r="G240">
        <v>1</v>
      </c>
      <c r="H240">
        <v>1</v>
      </c>
      <c r="I240" t="s">
        <v>636</v>
      </c>
      <c r="J240" t="s">
        <v>3</v>
      </c>
      <c r="K240" t="s">
        <v>637</v>
      </c>
      <c r="L240">
        <v>1191</v>
      </c>
      <c r="N240">
        <v>1013</v>
      </c>
      <c r="O240" t="s">
        <v>635</v>
      </c>
      <c r="P240" t="s">
        <v>635</v>
      </c>
      <c r="Q240">
        <v>1</v>
      </c>
      <c r="W240">
        <v>0</v>
      </c>
      <c r="X240">
        <v>-1417349443</v>
      </c>
      <c r="Y240">
        <f t="shared" si="73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91162121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0.36799999999999999</v>
      </c>
      <c r="CY240">
        <f>AD240</f>
        <v>0</v>
      </c>
      <c r="CZ240">
        <f>AH240</f>
        <v>0</v>
      </c>
      <c r="DA240">
        <f>AL240</f>
        <v>1</v>
      </c>
      <c r="DB240">
        <f t="shared" si="74"/>
        <v>0</v>
      </c>
      <c r="DC240">
        <f t="shared" si="75"/>
        <v>0</v>
      </c>
      <c r="DD240" t="s">
        <v>3</v>
      </c>
      <c r="DE240" t="s">
        <v>3</v>
      </c>
      <c r="DF240">
        <f t="shared" si="65"/>
        <v>0</v>
      </c>
      <c r="DG240">
        <f t="shared" si="69"/>
        <v>0</v>
      </c>
      <c r="DH240">
        <f t="shared" si="63"/>
        <v>0</v>
      </c>
      <c r="DI240">
        <f t="shared" si="64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91157899</v>
      </c>
      <c r="C241">
        <v>91162115</v>
      </c>
      <c r="D241">
        <v>87782786</v>
      </c>
      <c r="E241">
        <v>1</v>
      </c>
      <c r="F241">
        <v>1</v>
      </c>
      <c r="G241">
        <v>1</v>
      </c>
      <c r="H241">
        <v>2</v>
      </c>
      <c r="I241" t="s">
        <v>654</v>
      </c>
      <c r="J241" t="s">
        <v>655</v>
      </c>
      <c r="K241" t="s">
        <v>656</v>
      </c>
      <c r="L241">
        <v>1368</v>
      </c>
      <c r="N241">
        <v>1011</v>
      </c>
      <c r="O241" t="s">
        <v>641</v>
      </c>
      <c r="P241" t="s">
        <v>641</v>
      </c>
      <c r="Q241">
        <v>1</v>
      </c>
      <c r="W241">
        <v>0</v>
      </c>
      <c r="X241">
        <v>831026566</v>
      </c>
      <c r="Y241">
        <f t="shared" si="73"/>
        <v>0.184</v>
      </c>
      <c r="AA241">
        <v>0</v>
      </c>
      <c r="AB241">
        <v>14.35</v>
      </c>
      <c r="AC241">
        <v>0</v>
      </c>
      <c r="AD241">
        <v>0</v>
      </c>
      <c r="AE241">
        <v>0</v>
      </c>
      <c r="AF241">
        <v>14.35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91162122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2.2959999999999998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2.6404000000000001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0.36799999999999999</v>
      </c>
      <c r="CY241">
        <f>AB241</f>
        <v>14.35</v>
      </c>
      <c r="CZ241">
        <f>AF241</f>
        <v>14.35</v>
      </c>
      <c r="DA241">
        <f>AJ241</f>
        <v>1</v>
      </c>
      <c r="DB241">
        <f t="shared" si="74"/>
        <v>2.645</v>
      </c>
      <c r="DC241">
        <f t="shared" si="75"/>
        <v>0</v>
      </c>
      <c r="DD241" t="s">
        <v>3</v>
      </c>
      <c r="DE241" t="s">
        <v>3</v>
      </c>
      <c r="DF241">
        <f t="shared" si="65"/>
        <v>0</v>
      </c>
      <c r="DG241">
        <f t="shared" si="69"/>
        <v>5.28</v>
      </c>
      <c r="DH241">
        <f t="shared" si="63"/>
        <v>0</v>
      </c>
      <c r="DI241">
        <f t="shared" si="64"/>
        <v>0</v>
      </c>
      <c r="DJ241">
        <f>DG241+DH241</f>
        <v>5.28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91157899</v>
      </c>
      <c r="C242">
        <v>91162115</v>
      </c>
      <c r="D242">
        <v>87782804</v>
      </c>
      <c r="E242">
        <v>1</v>
      </c>
      <c r="F242">
        <v>1</v>
      </c>
      <c r="G242">
        <v>1</v>
      </c>
      <c r="H242">
        <v>2</v>
      </c>
      <c r="I242" t="s">
        <v>657</v>
      </c>
      <c r="J242" t="s">
        <v>658</v>
      </c>
      <c r="K242" t="s">
        <v>659</v>
      </c>
      <c r="L242">
        <v>1368</v>
      </c>
      <c r="N242">
        <v>1011</v>
      </c>
      <c r="O242" t="s">
        <v>641</v>
      </c>
      <c r="P242" t="s">
        <v>641</v>
      </c>
      <c r="Q242">
        <v>1</v>
      </c>
      <c r="W242">
        <v>0</v>
      </c>
      <c r="X242">
        <v>-203367391</v>
      </c>
      <c r="Y242">
        <f t="shared" si="73"/>
        <v>0.184</v>
      </c>
      <c r="AA242">
        <v>0</v>
      </c>
      <c r="AB242">
        <v>636.78</v>
      </c>
      <c r="AC242">
        <v>861.47</v>
      </c>
      <c r="AD242">
        <v>0</v>
      </c>
      <c r="AE242">
        <v>0</v>
      </c>
      <c r="AF242">
        <v>636.78</v>
      </c>
      <c r="AG242">
        <v>861.47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91162123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101.8848</v>
      </c>
      <c r="BL242">
        <v>137.83519999999999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117.16752</v>
      </c>
      <c r="BS242">
        <v>158.51048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0.36799999999999999</v>
      </c>
      <c r="CX242">
        <f>ROUND(Y242*Source!I122,7)</f>
        <v>0.36799999999999999</v>
      </c>
      <c r="CY242">
        <f>AB242</f>
        <v>636.78</v>
      </c>
      <c r="CZ242">
        <f>AF242</f>
        <v>636.78</v>
      </c>
      <c r="DA242">
        <f>AJ242</f>
        <v>1</v>
      </c>
      <c r="DB242">
        <f t="shared" si="74"/>
        <v>117.16200000000001</v>
      </c>
      <c r="DC242">
        <f t="shared" si="75"/>
        <v>158.51599999999999</v>
      </c>
      <c r="DD242" t="s">
        <v>3</v>
      </c>
      <c r="DE242" t="s">
        <v>3</v>
      </c>
      <c r="DF242">
        <f t="shared" si="65"/>
        <v>0</v>
      </c>
      <c r="DG242">
        <f t="shared" si="69"/>
        <v>234.34</v>
      </c>
      <c r="DH242">
        <f t="shared" si="63"/>
        <v>317.02</v>
      </c>
      <c r="DI242">
        <f t="shared" si="64"/>
        <v>0</v>
      </c>
      <c r="DJ242">
        <f>DG242+DH242</f>
        <v>551.36</v>
      </c>
      <c r="DK242">
        <v>1</v>
      </c>
      <c r="DL242" t="s">
        <v>642</v>
      </c>
      <c r="DM242">
        <v>4</v>
      </c>
      <c r="DN242" t="s">
        <v>635</v>
      </c>
      <c r="DO242">
        <v>1</v>
      </c>
    </row>
    <row r="243" spans="1:119" x14ac:dyDescent="0.2">
      <c r="A243">
        <f>ROW(Source!A123)</f>
        <v>123</v>
      </c>
      <c r="B243">
        <v>91157964</v>
      </c>
      <c r="C243">
        <v>91162124</v>
      </c>
      <c r="D243">
        <v>87655165</v>
      </c>
      <c r="E243">
        <v>118</v>
      </c>
      <c r="F243">
        <v>1</v>
      </c>
      <c r="G243">
        <v>1</v>
      </c>
      <c r="H243">
        <v>1</v>
      </c>
      <c r="I243" t="s">
        <v>733</v>
      </c>
      <c r="J243" t="s">
        <v>3</v>
      </c>
      <c r="K243" t="s">
        <v>734</v>
      </c>
      <c r="L243">
        <v>1191</v>
      </c>
      <c r="N243">
        <v>1013</v>
      </c>
      <c r="O243" t="s">
        <v>635</v>
      </c>
      <c r="P243" t="s">
        <v>635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793.97</v>
      </c>
      <c r="AE243">
        <v>0</v>
      </c>
      <c r="AF243">
        <v>0</v>
      </c>
      <c r="AG243">
        <v>0</v>
      </c>
      <c r="AH243">
        <v>793.97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219</v>
      </c>
      <c r="AV243">
        <v>1</v>
      </c>
      <c r="AW243">
        <v>2</v>
      </c>
      <c r="AX243">
        <v>91162132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3612.5635000000002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4876.9607249999999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793.97</v>
      </c>
      <c r="CZ243">
        <f>AH243</f>
        <v>793.97</v>
      </c>
      <c r="DA243">
        <f>AL243</f>
        <v>1</v>
      </c>
      <c r="DB243">
        <f>ROUND((ROUND(AT243*CZ243,2)*ROUND((0.15+0.2+1),7)),6)</f>
        <v>4876.9560000000001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5"/>
        <v>0</v>
      </c>
      <c r="DG243">
        <f t="shared" si="69"/>
        <v>0</v>
      </c>
      <c r="DH243">
        <f t="shared" si="63"/>
        <v>0</v>
      </c>
      <c r="DI243">
        <f t="shared" si="64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91157964</v>
      </c>
      <c r="C244">
        <v>91162124</v>
      </c>
      <c r="D244">
        <v>87655358</v>
      </c>
      <c r="E244">
        <v>118</v>
      </c>
      <c r="F244">
        <v>1</v>
      </c>
      <c r="G244">
        <v>1</v>
      </c>
      <c r="H244">
        <v>1</v>
      </c>
      <c r="I244" t="s">
        <v>636</v>
      </c>
      <c r="J244" t="s">
        <v>3</v>
      </c>
      <c r="K244" t="s">
        <v>637</v>
      </c>
      <c r="L244">
        <v>1191</v>
      </c>
      <c r="N244">
        <v>1013</v>
      </c>
      <c r="O244" t="s">
        <v>635</v>
      </c>
      <c r="P244" t="s">
        <v>635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219</v>
      </c>
      <c r="AV244">
        <v>2</v>
      </c>
      <c r="AW244">
        <v>2</v>
      </c>
      <c r="AX244">
        <v>91162133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5"/>
        <v>0</v>
      </c>
      <c r="DG244">
        <f t="shared" si="69"/>
        <v>0</v>
      </c>
      <c r="DH244">
        <f t="shared" si="63"/>
        <v>0</v>
      </c>
      <c r="DI244">
        <f t="shared" si="6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91157964</v>
      </c>
      <c r="C245">
        <v>91162124</v>
      </c>
      <c r="D245">
        <v>87781700</v>
      </c>
      <c r="E245">
        <v>1</v>
      </c>
      <c r="F245">
        <v>1</v>
      </c>
      <c r="G245">
        <v>1</v>
      </c>
      <c r="H245">
        <v>2</v>
      </c>
      <c r="I245" t="s">
        <v>648</v>
      </c>
      <c r="J245" t="s">
        <v>649</v>
      </c>
      <c r="K245" t="s">
        <v>650</v>
      </c>
      <c r="L245">
        <v>1368</v>
      </c>
      <c r="N245">
        <v>1011</v>
      </c>
      <c r="O245" t="s">
        <v>641</v>
      </c>
      <c r="P245" t="s">
        <v>641</v>
      </c>
      <c r="Q245">
        <v>1</v>
      </c>
      <c r="W245">
        <v>0</v>
      </c>
      <c r="X245">
        <v>309414549</v>
      </c>
      <c r="Y245">
        <f>(AT245*ROUND((0.15+0.2+1),7))</f>
        <v>0.95850000000000002</v>
      </c>
      <c r="AA245">
        <v>0</v>
      </c>
      <c r="AB245">
        <v>2652.74</v>
      </c>
      <c r="AC245">
        <v>990.05</v>
      </c>
      <c r="AD245">
        <v>0</v>
      </c>
      <c r="AE245">
        <v>0</v>
      </c>
      <c r="AF245">
        <v>2088.77</v>
      </c>
      <c r="AG245">
        <v>990.05</v>
      </c>
      <c r="AH245">
        <v>0</v>
      </c>
      <c r="AI245">
        <v>1</v>
      </c>
      <c r="AJ245">
        <v>1.27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219</v>
      </c>
      <c r="AV245">
        <v>1</v>
      </c>
      <c r="AW245">
        <v>2</v>
      </c>
      <c r="AX245">
        <v>91162134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702.93550000000005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948.96292500000004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2652.74</v>
      </c>
      <c r="CZ245">
        <f>AF245</f>
        <v>2088.77</v>
      </c>
      <c r="DA245">
        <f>AJ245</f>
        <v>1.27</v>
      </c>
      <c r="DB245">
        <f>ROUND((ROUND(AT245*CZ245,2)*ROUND((0.15+0.2+1),7)),6)</f>
        <v>2002.0905</v>
      </c>
      <c r="DC245">
        <f>ROUND((ROUND(AT245*AG245,2)*ROUND((0.15+0.2+1),7)),6)</f>
        <v>948.96900000000005</v>
      </c>
      <c r="DD245" t="s">
        <v>3</v>
      </c>
      <c r="DE245" t="s">
        <v>3</v>
      </c>
      <c r="DF245">
        <f t="shared" si="65"/>
        <v>0</v>
      </c>
      <c r="DG245">
        <f>ROUND(ROUND(AF245*AJ245,2)*CX245,2)</f>
        <v>0</v>
      </c>
      <c r="DH245">
        <f t="shared" si="63"/>
        <v>0</v>
      </c>
      <c r="DI245">
        <f t="shared" si="64"/>
        <v>0</v>
      </c>
      <c r="DJ245">
        <f>DG245+DH245</f>
        <v>0</v>
      </c>
      <c r="DK245">
        <v>0</v>
      </c>
      <c r="DL245" t="s">
        <v>651</v>
      </c>
      <c r="DM245">
        <v>5</v>
      </c>
      <c r="DN245" t="s">
        <v>635</v>
      </c>
      <c r="DO245">
        <v>1</v>
      </c>
    </row>
    <row r="246" spans="1:119" x14ac:dyDescent="0.2">
      <c r="A246">
        <f>ROW(Source!A123)</f>
        <v>123</v>
      </c>
      <c r="B246">
        <v>91157964</v>
      </c>
      <c r="C246">
        <v>91162124</v>
      </c>
      <c r="D246">
        <v>87782719</v>
      </c>
      <c r="E246">
        <v>1</v>
      </c>
      <c r="F246">
        <v>1</v>
      </c>
      <c r="G246">
        <v>1</v>
      </c>
      <c r="H246">
        <v>2</v>
      </c>
      <c r="I246" t="s">
        <v>643</v>
      </c>
      <c r="J246" t="s">
        <v>644</v>
      </c>
      <c r="K246" t="s">
        <v>645</v>
      </c>
      <c r="L246">
        <v>1368</v>
      </c>
      <c r="N246">
        <v>1011</v>
      </c>
      <c r="O246" t="s">
        <v>641</v>
      </c>
      <c r="P246" t="s">
        <v>641</v>
      </c>
      <c r="Q246">
        <v>1</v>
      </c>
      <c r="W246">
        <v>0</v>
      </c>
      <c r="X246">
        <v>-312038840</v>
      </c>
      <c r="Y246">
        <f>(AT246*ROUND((0.15+0.2+1),7))</f>
        <v>0.378</v>
      </c>
      <c r="AA246">
        <v>0</v>
      </c>
      <c r="AB246">
        <v>543.33000000000004</v>
      </c>
      <c r="AC246">
        <v>861.47</v>
      </c>
      <c r="AD246">
        <v>0</v>
      </c>
      <c r="AE246">
        <v>0</v>
      </c>
      <c r="AF246">
        <v>543.33000000000004</v>
      </c>
      <c r="AG246">
        <v>861.47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219</v>
      </c>
      <c r="AV246">
        <v>1</v>
      </c>
      <c r="AW246">
        <v>2</v>
      </c>
      <c r="AX246">
        <v>91162135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152.13239999999999</v>
      </c>
      <c r="BL246">
        <v>241.2116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205.37873999999999</v>
      </c>
      <c r="BS246">
        <v>325.63565999999997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543.33000000000004</v>
      </c>
      <c r="CZ246">
        <f>AF246</f>
        <v>543.33000000000004</v>
      </c>
      <c r="DA246">
        <f>AJ246</f>
        <v>1</v>
      </c>
      <c r="DB246">
        <f>ROUND((ROUND(AT246*CZ246,2)*ROUND((0.15+0.2+1),7)),6)</f>
        <v>205.37549999999999</v>
      </c>
      <c r="DC246">
        <f>ROUND((ROUND(AT246*AG246,2)*ROUND((0.15+0.2+1),7)),6)</f>
        <v>325.63350000000003</v>
      </c>
      <c r="DD246" t="s">
        <v>3</v>
      </c>
      <c r="DE246" t="s">
        <v>3</v>
      </c>
      <c r="DF246">
        <f t="shared" si="65"/>
        <v>0</v>
      </c>
      <c r="DG246">
        <f t="shared" ref="DG246:DG251" si="76">ROUND(ROUND(AF246,2)*CX246,2)</f>
        <v>0</v>
      </c>
      <c r="DH246">
        <f t="shared" si="63"/>
        <v>0</v>
      </c>
      <c r="DI246">
        <f t="shared" si="64"/>
        <v>0</v>
      </c>
      <c r="DJ246">
        <f>DG246+DH246</f>
        <v>0</v>
      </c>
      <c r="DK246">
        <v>1</v>
      </c>
      <c r="DL246" t="s">
        <v>642</v>
      </c>
      <c r="DM246">
        <v>4</v>
      </c>
      <c r="DN246" t="s">
        <v>635</v>
      </c>
      <c r="DO246">
        <v>1</v>
      </c>
    </row>
    <row r="247" spans="1:119" x14ac:dyDescent="0.2">
      <c r="A247">
        <f>ROW(Source!A123)</f>
        <v>123</v>
      </c>
      <c r="B247">
        <v>91157964</v>
      </c>
      <c r="C247">
        <v>91162124</v>
      </c>
      <c r="D247">
        <v>87729907</v>
      </c>
      <c r="E247">
        <v>1</v>
      </c>
      <c r="F247">
        <v>1</v>
      </c>
      <c r="G247">
        <v>1</v>
      </c>
      <c r="H247">
        <v>3</v>
      </c>
      <c r="I247" t="s">
        <v>669</v>
      </c>
      <c r="J247" t="s">
        <v>670</v>
      </c>
      <c r="K247" t="s">
        <v>671</v>
      </c>
      <c r="L247">
        <v>1346</v>
      </c>
      <c r="N247">
        <v>1009</v>
      </c>
      <c r="O247" t="s">
        <v>462</v>
      </c>
      <c r="P247" t="s">
        <v>462</v>
      </c>
      <c r="Q247">
        <v>1</v>
      </c>
      <c r="W247">
        <v>0</v>
      </c>
      <c r="X247">
        <v>85871626</v>
      </c>
      <c r="Y247">
        <f>AT247</f>
        <v>0.1</v>
      </c>
      <c r="AA247">
        <v>294.83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1.59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91162136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294.83</v>
      </c>
      <c r="CZ247">
        <f>AE247</f>
        <v>185.43</v>
      </c>
      <c r="DA247">
        <f>AI247</f>
        <v>1.59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6"/>
        <v>0</v>
      </c>
      <c r="DH247">
        <f t="shared" si="63"/>
        <v>0</v>
      </c>
      <c r="DI247">
        <f t="shared" si="64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91157964</v>
      </c>
      <c r="C248">
        <v>91162124</v>
      </c>
      <c r="D248">
        <v>87729914</v>
      </c>
      <c r="E248">
        <v>1</v>
      </c>
      <c r="F248">
        <v>1</v>
      </c>
      <c r="G248">
        <v>1</v>
      </c>
      <c r="H248">
        <v>3</v>
      </c>
      <c r="I248" t="s">
        <v>735</v>
      </c>
      <c r="J248" t="s">
        <v>736</v>
      </c>
      <c r="K248" t="s">
        <v>737</v>
      </c>
      <c r="L248">
        <v>1346</v>
      </c>
      <c r="N248">
        <v>1009</v>
      </c>
      <c r="O248" t="s">
        <v>462</v>
      </c>
      <c r="P248" t="s">
        <v>462</v>
      </c>
      <c r="Q248">
        <v>1</v>
      </c>
      <c r="W248">
        <v>0</v>
      </c>
      <c r="X248">
        <v>-1881778700</v>
      </c>
      <c r="Y248">
        <f>AT248</f>
        <v>0.03</v>
      </c>
      <c r="AA248">
        <v>93.06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1.59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91162137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93.06</v>
      </c>
      <c r="CZ248">
        <f>AE248</f>
        <v>58.53</v>
      </c>
      <c r="DA248">
        <f>AI248</f>
        <v>1.59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6"/>
        <v>0</v>
      </c>
      <c r="DH248">
        <f t="shared" si="63"/>
        <v>0</v>
      </c>
      <c r="DI248">
        <f t="shared" si="64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91157964</v>
      </c>
      <c r="C249">
        <v>91162124</v>
      </c>
      <c r="D249">
        <v>87734570</v>
      </c>
      <c r="E249">
        <v>1</v>
      </c>
      <c r="F249">
        <v>1</v>
      </c>
      <c r="G249">
        <v>1</v>
      </c>
      <c r="H249">
        <v>3</v>
      </c>
      <c r="I249" t="s">
        <v>672</v>
      </c>
      <c r="J249" t="s">
        <v>673</v>
      </c>
      <c r="K249" t="s">
        <v>674</v>
      </c>
      <c r="L249">
        <v>1346</v>
      </c>
      <c r="N249">
        <v>1009</v>
      </c>
      <c r="O249" t="s">
        <v>462</v>
      </c>
      <c r="P249" t="s">
        <v>462</v>
      </c>
      <c r="Q249">
        <v>1</v>
      </c>
      <c r="W249">
        <v>0</v>
      </c>
      <c r="X249">
        <v>651944166</v>
      </c>
      <c r="Y249">
        <f>AT249</f>
        <v>0.02</v>
      </c>
      <c r="AA249">
        <v>89.78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91162139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89.78</v>
      </c>
      <c r="CZ249">
        <f>AE249</f>
        <v>56.11</v>
      </c>
      <c r="DA249">
        <f>AI249</f>
        <v>1.6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6"/>
        <v>0</v>
      </c>
      <c r="DH249">
        <f t="shared" si="63"/>
        <v>0</v>
      </c>
      <c r="DI249">
        <f t="shared" si="64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91157899</v>
      </c>
      <c r="C250">
        <v>91162124</v>
      </c>
      <c r="D250">
        <v>87655165</v>
      </c>
      <c r="E250">
        <v>118</v>
      </c>
      <c r="F250">
        <v>1</v>
      </c>
      <c r="G250">
        <v>1</v>
      </c>
      <c r="H250">
        <v>1</v>
      </c>
      <c r="I250" t="s">
        <v>733</v>
      </c>
      <c r="J250" t="s">
        <v>3</v>
      </c>
      <c r="K250" t="s">
        <v>734</v>
      </c>
      <c r="L250">
        <v>1191</v>
      </c>
      <c r="N250">
        <v>1013</v>
      </c>
      <c r="O250" t="s">
        <v>635</v>
      </c>
      <c r="P250" t="s">
        <v>635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793.97</v>
      </c>
      <c r="AE250">
        <v>0</v>
      </c>
      <c r="AF250">
        <v>0</v>
      </c>
      <c r="AG250">
        <v>0</v>
      </c>
      <c r="AH250">
        <v>793.97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219</v>
      </c>
      <c r="AV250">
        <v>1</v>
      </c>
      <c r="AW250">
        <v>2</v>
      </c>
      <c r="AX250">
        <v>91162132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3612.5635000000002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4876.9607249999999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793.97</v>
      </c>
      <c r="CZ250">
        <f>AH250</f>
        <v>793.97</v>
      </c>
      <c r="DA250">
        <f>AL250</f>
        <v>1</v>
      </c>
      <c r="DB250">
        <f>ROUND((ROUND(AT250*CZ250,2)*ROUND((0.15+0.2+1),7)),6)</f>
        <v>4876.9560000000001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6"/>
        <v>0</v>
      </c>
      <c r="DH250">
        <f t="shared" si="63"/>
        <v>0</v>
      </c>
      <c r="DI250">
        <f t="shared" si="64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91157899</v>
      </c>
      <c r="C251">
        <v>91162124</v>
      </c>
      <c r="D251">
        <v>87655358</v>
      </c>
      <c r="E251">
        <v>118</v>
      </c>
      <c r="F251">
        <v>1</v>
      </c>
      <c r="G251">
        <v>1</v>
      </c>
      <c r="H251">
        <v>1</v>
      </c>
      <c r="I251" t="s">
        <v>636</v>
      </c>
      <c r="J251" t="s">
        <v>3</v>
      </c>
      <c r="K251" t="s">
        <v>637</v>
      </c>
      <c r="L251">
        <v>1191</v>
      </c>
      <c r="N251">
        <v>1013</v>
      </c>
      <c r="O251" t="s">
        <v>635</v>
      </c>
      <c r="P251" t="s">
        <v>635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219</v>
      </c>
      <c r="AV251">
        <v>2</v>
      </c>
      <c r="AW251">
        <v>2</v>
      </c>
      <c r="AX251">
        <v>91162133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6"/>
        <v>0</v>
      </c>
      <c r="DH251">
        <f t="shared" si="63"/>
        <v>0</v>
      </c>
      <c r="DI251">
        <f t="shared" si="6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91157899</v>
      </c>
      <c r="C252">
        <v>91162124</v>
      </c>
      <c r="D252">
        <v>87781700</v>
      </c>
      <c r="E252">
        <v>1</v>
      </c>
      <c r="F252">
        <v>1</v>
      </c>
      <c r="G252">
        <v>1</v>
      </c>
      <c r="H252">
        <v>2</v>
      </c>
      <c r="I252" t="s">
        <v>648</v>
      </c>
      <c r="J252" t="s">
        <v>649</v>
      </c>
      <c r="K252" t="s">
        <v>650</v>
      </c>
      <c r="L252">
        <v>1368</v>
      </c>
      <c r="N252">
        <v>1011</v>
      </c>
      <c r="O252" t="s">
        <v>641</v>
      </c>
      <c r="P252" t="s">
        <v>641</v>
      </c>
      <c r="Q252">
        <v>1</v>
      </c>
      <c r="W252">
        <v>0</v>
      </c>
      <c r="X252">
        <v>309414549</v>
      </c>
      <c r="Y252">
        <f>(AT252*ROUND((0.15+0.2+1),7))</f>
        <v>0.95850000000000002</v>
      </c>
      <c r="AA252">
        <v>0</v>
      </c>
      <c r="AB252">
        <v>2652.74</v>
      </c>
      <c r="AC252">
        <v>990.05</v>
      </c>
      <c r="AD252">
        <v>0</v>
      </c>
      <c r="AE252">
        <v>0</v>
      </c>
      <c r="AF252">
        <v>2088.77</v>
      </c>
      <c r="AG252">
        <v>990.05</v>
      </c>
      <c r="AH252">
        <v>0</v>
      </c>
      <c r="AI252">
        <v>1</v>
      </c>
      <c r="AJ252">
        <v>1.27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219</v>
      </c>
      <c r="AV252">
        <v>1</v>
      </c>
      <c r="AW252">
        <v>2</v>
      </c>
      <c r="AX252">
        <v>91162134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702.93550000000005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948.96292500000004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2652.74</v>
      </c>
      <c r="CZ252">
        <f>AF252</f>
        <v>2088.77</v>
      </c>
      <c r="DA252">
        <f>AJ252</f>
        <v>1.27</v>
      </c>
      <c r="DB252">
        <f>ROUND((ROUND(AT252*CZ252,2)*ROUND((0.15+0.2+1),7)),6)</f>
        <v>2002.0905</v>
      </c>
      <c r="DC252">
        <f>ROUND((ROUND(AT252*AG252,2)*ROUND((0.15+0.2+1),7)),6)</f>
        <v>948.96900000000005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3"/>
        <v>0</v>
      </c>
      <c r="DI252">
        <f t="shared" si="64"/>
        <v>0</v>
      </c>
      <c r="DJ252">
        <f>DG252+DH252</f>
        <v>0</v>
      </c>
      <c r="DK252">
        <v>0</v>
      </c>
      <c r="DL252" t="s">
        <v>651</v>
      </c>
      <c r="DM252">
        <v>5</v>
      </c>
      <c r="DN252" t="s">
        <v>635</v>
      </c>
      <c r="DO252">
        <v>1</v>
      </c>
    </row>
    <row r="253" spans="1:119" x14ac:dyDescent="0.2">
      <c r="A253">
        <f>ROW(Source!A124)</f>
        <v>124</v>
      </c>
      <c r="B253">
        <v>91157899</v>
      </c>
      <c r="C253">
        <v>91162124</v>
      </c>
      <c r="D253">
        <v>87782719</v>
      </c>
      <c r="E253">
        <v>1</v>
      </c>
      <c r="F253">
        <v>1</v>
      </c>
      <c r="G253">
        <v>1</v>
      </c>
      <c r="H253">
        <v>2</v>
      </c>
      <c r="I253" t="s">
        <v>643</v>
      </c>
      <c r="J253" t="s">
        <v>644</v>
      </c>
      <c r="K253" t="s">
        <v>645</v>
      </c>
      <c r="L253">
        <v>1368</v>
      </c>
      <c r="N253">
        <v>1011</v>
      </c>
      <c r="O253" t="s">
        <v>641</v>
      </c>
      <c r="P253" t="s">
        <v>641</v>
      </c>
      <c r="Q253">
        <v>1</v>
      </c>
      <c r="W253">
        <v>0</v>
      </c>
      <c r="X253">
        <v>-312038840</v>
      </c>
      <c r="Y253">
        <f>(AT253*ROUND((0.15+0.2+1),7))</f>
        <v>0.378</v>
      </c>
      <c r="AA253">
        <v>0</v>
      </c>
      <c r="AB253">
        <v>543.33000000000004</v>
      </c>
      <c r="AC253">
        <v>861.47</v>
      </c>
      <c r="AD253">
        <v>0</v>
      </c>
      <c r="AE253">
        <v>0</v>
      </c>
      <c r="AF253">
        <v>543.33000000000004</v>
      </c>
      <c r="AG253">
        <v>861.47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219</v>
      </c>
      <c r="AV253">
        <v>1</v>
      </c>
      <c r="AW253">
        <v>2</v>
      </c>
      <c r="AX253">
        <v>91162135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152.13239999999999</v>
      </c>
      <c r="BL253">
        <v>241.2116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205.37873999999999</v>
      </c>
      <c r="BS253">
        <v>325.63565999999997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543.33000000000004</v>
      </c>
      <c r="CZ253">
        <f>AF253</f>
        <v>543.33000000000004</v>
      </c>
      <c r="DA253">
        <f>AJ253</f>
        <v>1</v>
      </c>
      <c r="DB253">
        <f>ROUND((ROUND(AT253*CZ253,2)*ROUND((0.15+0.2+1),7)),6)</f>
        <v>205.37549999999999</v>
      </c>
      <c r="DC253">
        <f>ROUND((ROUND(AT253*AG253,2)*ROUND((0.15+0.2+1),7)),6)</f>
        <v>325.63350000000003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7">ROUND(ROUND(AF253,2)*CX253,2)</f>
        <v>0</v>
      </c>
      <c r="DH253">
        <f t="shared" si="63"/>
        <v>0</v>
      </c>
      <c r="DI253">
        <f t="shared" si="64"/>
        <v>0</v>
      </c>
      <c r="DJ253">
        <f>DG253+DH253</f>
        <v>0</v>
      </c>
      <c r="DK253">
        <v>1</v>
      </c>
      <c r="DL253" t="s">
        <v>642</v>
      </c>
      <c r="DM253">
        <v>4</v>
      </c>
      <c r="DN253" t="s">
        <v>635</v>
      </c>
      <c r="DO253">
        <v>1</v>
      </c>
    </row>
    <row r="254" spans="1:119" x14ac:dyDescent="0.2">
      <c r="A254">
        <f>ROW(Source!A124)</f>
        <v>124</v>
      </c>
      <c r="B254">
        <v>91157899</v>
      </c>
      <c r="C254">
        <v>91162124</v>
      </c>
      <c r="D254">
        <v>87729907</v>
      </c>
      <c r="E254">
        <v>1</v>
      </c>
      <c r="F254">
        <v>1</v>
      </c>
      <c r="G254">
        <v>1</v>
      </c>
      <c r="H254">
        <v>3</v>
      </c>
      <c r="I254" t="s">
        <v>669</v>
      </c>
      <c r="J254" t="s">
        <v>670</v>
      </c>
      <c r="K254" t="s">
        <v>671</v>
      </c>
      <c r="L254">
        <v>1346</v>
      </c>
      <c r="N254">
        <v>1009</v>
      </c>
      <c r="O254" t="s">
        <v>462</v>
      </c>
      <c r="P254" t="s">
        <v>462</v>
      </c>
      <c r="Q254">
        <v>1</v>
      </c>
      <c r="W254">
        <v>0</v>
      </c>
      <c r="X254">
        <v>85871626</v>
      </c>
      <c r="Y254">
        <f>AT254</f>
        <v>0.1</v>
      </c>
      <c r="AA254">
        <v>294.83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1.59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91162136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294.83</v>
      </c>
      <c r="CZ254">
        <f>AE254</f>
        <v>185.43</v>
      </c>
      <c r="DA254">
        <f>AI254</f>
        <v>1.59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7"/>
        <v>0</v>
      </c>
      <c r="DH254">
        <f t="shared" si="63"/>
        <v>0</v>
      </c>
      <c r="DI254">
        <f t="shared" si="64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91157899</v>
      </c>
      <c r="C255">
        <v>91162124</v>
      </c>
      <c r="D255">
        <v>87729914</v>
      </c>
      <c r="E255">
        <v>1</v>
      </c>
      <c r="F255">
        <v>1</v>
      </c>
      <c r="G255">
        <v>1</v>
      </c>
      <c r="H255">
        <v>3</v>
      </c>
      <c r="I255" t="s">
        <v>735</v>
      </c>
      <c r="J255" t="s">
        <v>736</v>
      </c>
      <c r="K255" t="s">
        <v>737</v>
      </c>
      <c r="L255">
        <v>1346</v>
      </c>
      <c r="N255">
        <v>1009</v>
      </c>
      <c r="O255" t="s">
        <v>462</v>
      </c>
      <c r="P255" t="s">
        <v>462</v>
      </c>
      <c r="Q255">
        <v>1</v>
      </c>
      <c r="W255">
        <v>0</v>
      </c>
      <c r="X255">
        <v>-1881778700</v>
      </c>
      <c r="Y255">
        <f>AT255</f>
        <v>0.03</v>
      </c>
      <c r="AA255">
        <v>93.06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1.59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91162137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93.06</v>
      </c>
      <c r="CZ255">
        <f>AE255</f>
        <v>58.53</v>
      </c>
      <c r="DA255">
        <f>AI255</f>
        <v>1.59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7"/>
        <v>0</v>
      </c>
      <c r="DH255">
        <f t="shared" si="63"/>
        <v>0</v>
      </c>
      <c r="DI255">
        <f t="shared" si="64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91157899</v>
      </c>
      <c r="C256">
        <v>91162124</v>
      </c>
      <c r="D256">
        <v>87734570</v>
      </c>
      <c r="E256">
        <v>1</v>
      </c>
      <c r="F256">
        <v>1</v>
      </c>
      <c r="G256">
        <v>1</v>
      </c>
      <c r="H256">
        <v>3</v>
      </c>
      <c r="I256" t="s">
        <v>672</v>
      </c>
      <c r="J256" t="s">
        <v>673</v>
      </c>
      <c r="K256" t="s">
        <v>674</v>
      </c>
      <c r="L256">
        <v>1346</v>
      </c>
      <c r="N256">
        <v>1009</v>
      </c>
      <c r="O256" t="s">
        <v>462</v>
      </c>
      <c r="P256" t="s">
        <v>462</v>
      </c>
      <c r="Q256">
        <v>1</v>
      </c>
      <c r="W256">
        <v>0</v>
      </c>
      <c r="X256">
        <v>651944166</v>
      </c>
      <c r="Y256">
        <f>AT256</f>
        <v>0.02</v>
      </c>
      <c r="AA256">
        <v>89.78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1.6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91162139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89.78</v>
      </c>
      <c r="CZ256">
        <f>AE256</f>
        <v>56.11</v>
      </c>
      <c r="DA256">
        <f>AI256</f>
        <v>1.6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7"/>
        <v>0</v>
      </c>
      <c r="DH256">
        <f t="shared" si="63"/>
        <v>0</v>
      </c>
      <c r="DI256">
        <f t="shared" si="64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91157964</v>
      </c>
      <c r="C257">
        <v>91162150</v>
      </c>
      <c r="D257">
        <v>87655165</v>
      </c>
      <c r="E257">
        <v>118</v>
      </c>
      <c r="F257">
        <v>1</v>
      </c>
      <c r="G257">
        <v>1</v>
      </c>
      <c r="H257">
        <v>1</v>
      </c>
      <c r="I257" t="s">
        <v>733</v>
      </c>
      <c r="J257" t="s">
        <v>3</v>
      </c>
      <c r="K257" t="s">
        <v>734</v>
      </c>
      <c r="L257">
        <v>1191</v>
      </c>
      <c r="N257">
        <v>1013</v>
      </c>
      <c r="O257" t="s">
        <v>635</v>
      </c>
      <c r="P257" t="s">
        <v>635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793.97</v>
      </c>
      <c r="AE257">
        <v>0</v>
      </c>
      <c r="AF257">
        <v>0</v>
      </c>
      <c r="AG257">
        <v>0</v>
      </c>
      <c r="AH257">
        <v>793.97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91162158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2429.5482000000002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2793.9804300000001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793.97</v>
      </c>
      <c r="CZ257">
        <f>AH257</f>
        <v>793.97</v>
      </c>
      <c r="DA257">
        <f>AL257</f>
        <v>1</v>
      </c>
      <c r="DB257">
        <f>ROUND((ROUND(AT257*CZ257,2)*ROUND((0.15+1),7)),6)</f>
        <v>2793.9825000000001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7"/>
        <v>0</v>
      </c>
      <c r="DH257">
        <f t="shared" ref="DH257:DH320" si="78">ROUND(ROUND(AG257,2)*CX257,2)</f>
        <v>0</v>
      </c>
      <c r="DI257">
        <f t="shared" ref="DI257:DI320" si="79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91157964</v>
      </c>
      <c r="C258">
        <v>91162150</v>
      </c>
      <c r="D258">
        <v>87655358</v>
      </c>
      <c r="E258">
        <v>118</v>
      </c>
      <c r="F258">
        <v>1</v>
      </c>
      <c r="G258">
        <v>1</v>
      </c>
      <c r="H258">
        <v>1</v>
      </c>
      <c r="I258" t="s">
        <v>636</v>
      </c>
      <c r="J258" t="s">
        <v>3</v>
      </c>
      <c r="K258" t="s">
        <v>637</v>
      </c>
      <c r="L258">
        <v>1191</v>
      </c>
      <c r="N258">
        <v>1013</v>
      </c>
      <c r="O258" t="s">
        <v>635</v>
      </c>
      <c r="P258" t="s">
        <v>635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91162159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7"/>
        <v>0</v>
      </c>
      <c r="DH258">
        <f t="shared" si="78"/>
        <v>0</v>
      </c>
      <c r="DI258">
        <f t="shared" si="79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91157964</v>
      </c>
      <c r="C259">
        <v>91162150</v>
      </c>
      <c r="D259">
        <v>87781700</v>
      </c>
      <c r="E259">
        <v>1</v>
      </c>
      <c r="F259">
        <v>1</v>
      </c>
      <c r="G259">
        <v>1</v>
      </c>
      <c r="H259">
        <v>2</v>
      </c>
      <c r="I259" t="s">
        <v>648</v>
      </c>
      <c r="J259" t="s">
        <v>649</v>
      </c>
      <c r="K259" t="s">
        <v>650</v>
      </c>
      <c r="L259">
        <v>1368</v>
      </c>
      <c r="N259">
        <v>1011</v>
      </c>
      <c r="O259" t="s">
        <v>641</v>
      </c>
      <c r="P259" t="s">
        <v>641</v>
      </c>
      <c r="Q259">
        <v>1</v>
      </c>
      <c r="W259">
        <v>0</v>
      </c>
      <c r="X259">
        <v>309414549</v>
      </c>
      <c r="Y259">
        <f>(AT259*ROUND((0.15+1),7))</f>
        <v>0.78200000000000003</v>
      </c>
      <c r="AA259">
        <v>0</v>
      </c>
      <c r="AB259">
        <v>2652.74</v>
      </c>
      <c r="AC259">
        <v>990.05</v>
      </c>
      <c r="AD259">
        <v>0</v>
      </c>
      <c r="AE259">
        <v>0</v>
      </c>
      <c r="AF259">
        <v>2088.77</v>
      </c>
      <c r="AG259">
        <v>990.05</v>
      </c>
      <c r="AH259">
        <v>0</v>
      </c>
      <c r="AI259">
        <v>1</v>
      </c>
      <c r="AJ259">
        <v>1.27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91162160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673.23400000000004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774.21910000000003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2652.74</v>
      </c>
      <c r="CZ259">
        <f>AF259</f>
        <v>2088.77</v>
      </c>
      <c r="DA259">
        <f>AJ259</f>
        <v>1.27</v>
      </c>
      <c r="DB259">
        <f>ROUND((ROUND(AT259*CZ259,2)*ROUND((0.15+1),7)),6)</f>
        <v>1633.414</v>
      </c>
      <c r="DC259">
        <f>ROUND((ROUND(AT259*AG259,2)*ROUND((0.15+1),7)),6)</f>
        <v>774.21450000000004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8"/>
        <v>0</v>
      </c>
      <c r="DI259">
        <f t="shared" si="79"/>
        <v>0</v>
      </c>
      <c r="DJ259">
        <f>DG259+DH259</f>
        <v>0</v>
      </c>
      <c r="DK259">
        <v>0</v>
      </c>
      <c r="DL259" t="s">
        <v>651</v>
      </c>
      <c r="DM259">
        <v>5</v>
      </c>
      <c r="DN259" t="s">
        <v>635</v>
      </c>
      <c r="DO259">
        <v>1</v>
      </c>
    </row>
    <row r="260" spans="1:119" x14ac:dyDescent="0.2">
      <c r="A260">
        <f>ROW(Source!A125)</f>
        <v>125</v>
      </c>
      <c r="B260">
        <v>91157964</v>
      </c>
      <c r="C260">
        <v>91162150</v>
      </c>
      <c r="D260">
        <v>87782719</v>
      </c>
      <c r="E260">
        <v>1</v>
      </c>
      <c r="F260">
        <v>1</v>
      </c>
      <c r="G260">
        <v>1</v>
      </c>
      <c r="H260">
        <v>2</v>
      </c>
      <c r="I260" t="s">
        <v>643</v>
      </c>
      <c r="J260" t="s">
        <v>644</v>
      </c>
      <c r="K260" t="s">
        <v>645</v>
      </c>
      <c r="L260">
        <v>1368</v>
      </c>
      <c r="N260">
        <v>1011</v>
      </c>
      <c r="O260" t="s">
        <v>641</v>
      </c>
      <c r="P260" t="s">
        <v>641</v>
      </c>
      <c r="Q260">
        <v>1</v>
      </c>
      <c r="W260">
        <v>0</v>
      </c>
      <c r="X260">
        <v>-312038840</v>
      </c>
      <c r="Y260">
        <f>(AT260*ROUND((0.15+1),7))</f>
        <v>0.2185</v>
      </c>
      <c r="AA260">
        <v>0</v>
      </c>
      <c r="AB260">
        <v>543.33000000000004</v>
      </c>
      <c r="AC260">
        <v>861.47</v>
      </c>
      <c r="AD260">
        <v>0</v>
      </c>
      <c r="AE260">
        <v>0</v>
      </c>
      <c r="AF260">
        <v>543.33000000000004</v>
      </c>
      <c r="AG260">
        <v>861.47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91162161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103.23269999999999</v>
      </c>
      <c r="BL260">
        <v>163.67930000000001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118.71760500000001</v>
      </c>
      <c r="BS260">
        <v>188.23119500000001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543.33000000000004</v>
      </c>
      <c r="CZ260">
        <f>AF260</f>
        <v>543.33000000000004</v>
      </c>
      <c r="DA260">
        <f>AJ260</f>
        <v>1</v>
      </c>
      <c r="DB260">
        <f>ROUND((ROUND(AT260*CZ260,2)*ROUND((0.15+1),7)),6)</f>
        <v>118.7145</v>
      </c>
      <c r="DC260">
        <f>ROUND((ROUND(AT260*AG260,2)*ROUND((0.15+1),7)),6)</f>
        <v>188.232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80">ROUND(ROUND(AF260,2)*CX260,2)</f>
        <v>0</v>
      </c>
      <c r="DH260">
        <f t="shared" si="78"/>
        <v>0</v>
      </c>
      <c r="DI260">
        <f t="shared" si="79"/>
        <v>0</v>
      </c>
      <c r="DJ260">
        <f>DG260+DH260</f>
        <v>0</v>
      </c>
      <c r="DK260">
        <v>1</v>
      </c>
      <c r="DL260" t="s">
        <v>642</v>
      </c>
      <c r="DM260">
        <v>4</v>
      </c>
      <c r="DN260" t="s">
        <v>635</v>
      </c>
      <c r="DO260">
        <v>1</v>
      </c>
    </row>
    <row r="261" spans="1:119" x14ac:dyDescent="0.2">
      <c r="A261">
        <f>ROW(Source!A125)</f>
        <v>125</v>
      </c>
      <c r="B261">
        <v>91157964</v>
      </c>
      <c r="C261">
        <v>91162150</v>
      </c>
      <c r="D261">
        <v>87729907</v>
      </c>
      <c r="E261">
        <v>1</v>
      </c>
      <c r="F261">
        <v>1</v>
      </c>
      <c r="G261">
        <v>1</v>
      </c>
      <c r="H261">
        <v>3</v>
      </c>
      <c r="I261" t="s">
        <v>669</v>
      </c>
      <c r="J261" t="s">
        <v>670</v>
      </c>
      <c r="K261" t="s">
        <v>671</v>
      </c>
      <c r="L261">
        <v>1346</v>
      </c>
      <c r="N261">
        <v>1009</v>
      </c>
      <c r="O261" t="s">
        <v>462</v>
      </c>
      <c r="P261" t="s">
        <v>462</v>
      </c>
      <c r="Q261">
        <v>1</v>
      </c>
      <c r="W261">
        <v>0</v>
      </c>
      <c r="X261">
        <v>85871626</v>
      </c>
      <c r="Y261">
        <f>AT261</f>
        <v>0.1</v>
      </c>
      <c r="AA261">
        <v>294.83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1.59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91162162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294.83</v>
      </c>
      <c r="CZ261">
        <f>AE261</f>
        <v>185.43</v>
      </c>
      <c r="DA261">
        <f>AI261</f>
        <v>1.59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80"/>
        <v>0</v>
      </c>
      <c r="DH261">
        <f t="shared" si="78"/>
        <v>0</v>
      </c>
      <c r="DI261">
        <f t="shared" si="79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91157964</v>
      </c>
      <c r="C262">
        <v>91162150</v>
      </c>
      <c r="D262">
        <v>87729914</v>
      </c>
      <c r="E262">
        <v>1</v>
      </c>
      <c r="F262">
        <v>1</v>
      </c>
      <c r="G262">
        <v>1</v>
      </c>
      <c r="H262">
        <v>3</v>
      </c>
      <c r="I262" t="s">
        <v>735</v>
      </c>
      <c r="J262" t="s">
        <v>736</v>
      </c>
      <c r="K262" t="s">
        <v>737</v>
      </c>
      <c r="L262">
        <v>1346</v>
      </c>
      <c r="N262">
        <v>1009</v>
      </c>
      <c r="O262" t="s">
        <v>462</v>
      </c>
      <c r="P262" t="s">
        <v>462</v>
      </c>
      <c r="Q262">
        <v>1</v>
      </c>
      <c r="W262">
        <v>0</v>
      </c>
      <c r="X262">
        <v>-1881778700</v>
      </c>
      <c r="Y262">
        <f>AT262</f>
        <v>0.03</v>
      </c>
      <c r="AA262">
        <v>93.06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1.59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91162163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93.06</v>
      </c>
      <c r="CZ262">
        <f>AE262</f>
        <v>58.53</v>
      </c>
      <c r="DA262">
        <f>AI262</f>
        <v>1.59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80"/>
        <v>0</v>
      </c>
      <c r="DH262">
        <f t="shared" si="78"/>
        <v>0</v>
      </c>
      <c r="DI262">
        <f t="shared" si="79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91157964</v>
      </c>
      <c r="C263">
        <v>91162150</v>
      </c>
      <c r="D263">
        <v>87734570</v>
      </c>
      <c r="E263">
        <v>1</v>
      </c>
      <c r="F263">
        <v>1</v>
      </c>
      <c r="G263">
        <v>1</v>
      </c>
      <c r="H263">
        <v>3</v>
      </c>
      <c r="I263" t="s">
        <v>672</v>
      </c>
      <c r="J263" t="s">
        <v>673</v>
      </c>
      <c r="K263" t="s">
        <v>674</v>
      </c>
      <c r="L263">
        <v>1346</v>
      </c>
      <c r="N263">
        <v>1009</v>
      </c>
      <c r="O263" t="s">
        <v>462</v>
      </c>
      <c r="P263" t="s">
        <v>462</v>
      </c>
      <c r="Q263">
        <v>1</v>
      </c>
      <c r="W263">
        <v>0</v>
      </c>
      <c r="X263">
        <v>651944166</v>
      </c>
      <c r="Y263">
        <f>AT263</f>
        <v>0.02</v>
      </c>
      <c r="AA263">
        <v>89.78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1.6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91162165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89.78</v>
      </c>
      <c r="CZ263">
        <f>AE263</f>
        <v>56.11</v>
      </c>
      <c r="DA263">
        <f>AI263</f>
        <v>1.6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80"/>
        <v>0</v>
      </c>
      <c r="DH263">
        <f t="shared" si="78"/>
        <v>0</v>
      </c>
      <c r="DI263">
        <f t="shared" si="79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91157899</v>
      </c>
      <c r="C264">
        <v>91162150</v>
      </c>
      <c r="D264">
        <v>87655165</v>
      </c>
      <c r="E264">
        <v>118</v>
      </c>
      <c r="F264">
        <v>1</v>
      </c>
      <c r="G264">
        <v>1</v>
      </c>
      <c r="H264">
        <v>1</v>
      </c>
      <c r="I264" t="s">
        <v>733</v>
      </c>
      <c r="J264" t="s">
        <v>3</v>
      </c>
      <c r="K264" t="s">
        <v>734</v>
      </c>
      <c r="L264">
        <v>1191</v>
      </c>
      <c r="N264">
        <v>1013</v>
      </c>
      <c r="O264" t="s">
        <v>635</v>
      </c>
      <c r="P264" t="s">
        <v>635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793.97</v>
      </c>
      <c r="AE264">
        <v>0</v>
      </c>
      <c r="AF264">
        <v>0</v>
      </c>
      <c r="AG264">
        <v>0</v>
      </c>
      <c r="AH264">
        <v>793.97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91162158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2429.5482000000002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2793.9804300000001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793.97</v>
      </c>
      <c r="CZ264">
        <f>AH264</f>
        <v>793.97</v>
      </c>
      <c r="DA264">
        <f>AL264</f>
        <v>1</v>
      </c>
      <c r="DB264">
        <f>ROUND((ROUND(AT264*CZ264,2)*ROUND((0.15+1),7)),6)</f>
        <v>2793.9825000000001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80"/>
        <v>0</v>
      </c>
      <c r="DH264">
        <f t="shared" si="78"/>
        <v>0</v>
      </c>
      <c r="DI264">
        <f t="shared" si="79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91157899</v>
      </c>
      <c r="C265">
        <v>91162150</v>
      </c>
      <c r="D265">
        <v>87655358</v>
      </c>
      <c r="E265">
        <v>118</v>
      </c>
      <c r="F265">
        <v>1</v>
      </c>
      <c r="G265">
        <v>1</v>
      </c>
      <c r="H265">
        <v>1</v>
      </c>
      <c r="I265" t="s">
        <v>636</v>
      </c>
      <c r="J265" t="s">
        <v>3</v>
      </c>
      <c r="K265" t="s">
        <v>637</v>
      </c>
      <c r="L265">
        <v>1191</v>
      </c>
      <c r="N265">
        <v>1013</v>
      </c>
      <c r="O265" t="s">
        <v>635</v>
      </c>
      <c r="P265" t="s">
        <v>635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91162159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80"/>
        <v>0</v>
      </c>
      <c r="DH265">
        <f t="shared" si="78"/>
        <v>0</v>
      </c>
      <c r="DI265">
        <f t="shared" si="79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91157899</v>
      </c>
      <c r="C266">
        <v>91162150</v>
      </c>
      <c r="D266">
        <v>87781700</v>
      </c>
      <c r="E266">
        <v>1</v>
      </c>
      <c r="F266">
        <v>1</v>
      </c>
      <c r="G266">
        <v>1</v>
      </c>
      <c r="H266">
        <v>2</v>
      </c>
      <c r="I266" t="s">
        <v>648</v>
      </c>
      <c r="J266" t="s">
        <v>649</v>
      </c>
      <c r="K266" t="s">
        <v>650</v>
      </c>
      <c r="L266">
        <v>1368</v>
      </c>
      <c r="N266">
        <v>1011</v>
      </c>
      <c r="O266" t="s">
        <v>641</v>
      </c>
      <c r="P266" t="s">
        <v>641</v>
      </c>
      <c r="Q266">
        <v>1</v>
      </c>
      <c r="W266">
        <v>0</v>
      </c>
      <c r="X266">
        <v>309414549</v>
      </c>
      <c r="Y266">
        <f>(AT266*ROUND((0.15+1),7))</f>
        <v>0.78200000000000003</v>
      </c>
      <c r="AA266">
        <v>0</v>
      </c>
      <c r="AB266">
        <v>2652.74</v>
      </c>
      <c r="AC266">
        <v>990.05</v>
      </c>
      <c r="AD266">
        <v>0</v>
      </c>
      <c r="AE266">
        <v>0</v>
      </c>
      <c r="AF266">
        <v>2088.77</v>
      </c>
      <c r="AG266">
        <v>990.05</v>
      </c>
      <c r="AH266">
        <v>0</v>
      </c>
      <c r="AI266">
        <v>1</v>
      </c>
      <c r="AJ266">
        <v>1.27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91162160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673.23400000000004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774.21910000000003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2652.74</v>
      </c>
      <c r="CZ266">
        <f>AF266</f>
        <v>2088.77</v>
      </c>
      <c r="DA266">
        <f>AJ266</f>
        <v>1.27</v>
      </c>
      <c r="DB266">
        <f>ROUND((ROUND(AT266*CZ266,2)*ROUND((0.15+1),7)),6)</f>
        <v>1633.414</v>
      </c>
      <c r="DC266">
        <f>ROUND((ROUND(AT266*AG266,2)*ROUND((0.15+1),7)),6)</f>
        <v>774.21450000000004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8"/>
        <v>0</v>
      </c>
      <c r="DI266">
        <f t="shared" si="79"/>
        <v>0</v>
      </c>
      <c r="DJ266">
        <f>DG266+DH266</f>
        <v>0</v>
      </c>
      <c r="DK266">
        <v>0</v>
      </c>
      <c r="DL266" t="s">
        <v>651</v>
      </c>
      <c r="DM266">
        <v>5</v>
      </c>
      <c r="DN266" t="s">
        <v>635</v>
      </c>
      <c r="DO266">
        <v>1</v>
      </c>
    </row>
    <row r="267" spans="1:119" x14ac:dyDescent="0.2">
      <c r="A267">
        <f>ROW(Source!A126)</f>
        <v>126</v>
      </c>
      <c r="B267">
        <v>91157899</v>
      </c>
      <c r="C267">
        <v>91162150</v>
      </c>
      <c r="D267">
        <v>87782719</v>
      </c>
      <c r="E267">
        <v>1</v>
      </c>
      <c r="F267">
        <v>1</v>
      </c>
      <c r="G267">
        <v>1</v>
      </c>
      <c r="H267">
        <v>2</v>
      </c>
      <c r="I267" t="s">
        <v>643</v>
      </c>
      <c r="J267" t="s">
        <v>644</v>
      </c>
      <c r="K267" t="s">
        <v>645</v>
      </c>
      <c r="L267">
        <v>1368</v>
      </c>
      <c r="N267">
        <v>1011</v>
      </c>
      <c r="O267" t="s">
        <v>641</v>
      </c>
      <c r="P267" t="s">
        <v>641</v>
      </c>
      <c r="Q267">
        <v>1</v>
      </c>
      <c r="W267">
        <v>0</v>
      </c>
      <c r="X267">
        <v>-312038840</v>
      </c>
      <c r="Y267">
        <f>(AT267*ROUND((0.15+1),7))</f>
        <v>0.2185</v>
      </c>
      <c r="AA267">
        <v>0</v>
      </c>
      <c r="AB267">
        <v>543.33000000000004</v>
      </c>
      <c r="AC267">
        <v>861.47</v>
      </c>
      <c r="AD267">
        <v>0</v>
      </c>
      <c r="AE267">
        <v>0</v>
      </c>
      <c r="AF267">
        <v>543.33000000000004</v>
      </c>
      <c r="AG267">
        <v>861.47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91162161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103.23269999999999</v>
      </c>
      <c r="BL267">
        <v>163.67930000000001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118.71760500000001</v>
      </c>
      <c r="BS267">
        <v>188.23119500000001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543.33000000000004</v>
      </c>
      <c r="CZ267">
        <f>AF267</f>
        <v>543.33000000000004</v>
      </c>
      <c r="DA267">
        <f>AJ267</f>
        <v>1</v>
      </c>
      <c r="DB267">
        <f>ROUND((ROUND(AT267*CZ267,2)*ROUND((0.15+1),7)),6)</f>
        <v>118.7145</v>
      </c>
      <c r="DC267">
        <f>ROUND((ROUND(AT267*AG267,2)*ROUND((0.15+1),7)),6)</f>
        <v>188.232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81">ROUND(ROUND(AF267,2)*CX267,2)</f>
        <v>0</v>
      </c>
      <c r="DH267">
        <f t="shared" si="78"/>
        <v>0</v>
      </c>
      <c r="DI267">
        <f t="shared" si="79"/>
        <v>0</v>
      </c>
      <c r="DJ267">
        <f>DG267+DH267</f>
        <v>0</v>
      </c>
      <c r="DK267">
        <v>1</v>
      </c>
      <c r="DL267" t="s">
        <v>642</v>
      </c>
      <c r="DM267">
        <v>4</v>
      </c>
      <c r="DN267" t="s">
        <v>635</v>
      </c>
      <c r="DO267">
        <v>1</v>
      </c>
    </row>
    <row r="268" spans="1:119" x14ac:dyDescent="0.2">
      <c r="A268">
        <f>ROW(Source!A126)</f>
        <v>126</v>
      </c>
      <c r="B268">
        <v>91157899</v>
      </c>
      <c r="C268">
        <v>91162150</v>
      </c>
      <c r="D268">
        <v>87729907</v>
      </c>
      <c r="E268">
        <v>1</v>
      </c>
      <c r="F268">
        <v>1</v>
      </c>
      <c r="G268">
        <v>1</v>
      </c>
      <c r="H268">
        <v>3</v>
      </c>
      <c r="I268" t="s">
        <v>669</v>
      </c>
      <c r="J268" t="s">
        <v>670</v>
      </c>
      <c r="K268" t="s">
        <v>671</v>
      </c>
      <c r="L268">
        <v>1346</v>
      </c>
      <c r="N268">
        <v>1009</v>
      </c>
      <c r="O268" t="s">
        <v>462</v>
      </c>
      <c r="P268" t="s">
        <v>462</v>
      </c>
      <c r="Q268">
        <v>1</v>
      </c>
      <c r="W268">
        <v>0</v>
      </c>
      <c r="X268">
        <v>85871626</v>
      </c>
      <c r="Y268">
        <f>AT268</f>
        <v>0.1</v>
      </c>
      <c r="AA268">
        <v>294.83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1.59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91162162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294.83</v>
      </c>
      <c r="CZ268">
        <f>AE268</f>
        <v>185.43</v>
      </c>
      <c r="DA268">
        <f>AI268</f>
        <v>1.59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81"/>
        <v>0</v>
      </c>
      <c r="DH268">
        <f t="shared" si="78"/>
        <v>0</v>
      </c>
      <c r="DI268">
        <f t="shared" si="79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91157899</v>
      </c>
      <c r="C269">
        <v>91162150</v>
      </c>
      <c r="D269">
        <v>87729914</v>
      </c>
      <c r="E269">
        <v>1</v>
      </c>
      <c r="F269">
        <v>1</v>
      </c>
      <c r="G269">
        <v>1</v>
      </c>
      <c r="H269">
        <v>3</v>
      </c>
      <c r="I269" t="s">
        <v>735</v>
      </c>
      <c r="J269" t="s">
        <v>736</v>
      </c>
      <c r="K269" t="s">
        <v>737</v>
      </c>
      <c r="L269">
        <v>1346</v>
      </c>
      <c r="N269">
        <v>1009</v>
      </c>
      <c r="O269" t="s">
        <v>462</v>
      </c>
      <c r="P269" t="s">
        <v>462</v>
      </c>
      <c r="Q269">
        <v>1</v>
      </c>
      <c r="W269">
        <v>0</v>
      </c>
      <c r="X269">
        <v>-1881778700</v>
      </c>
      <c r="Y269">
        <f>AT269</f>
        <v>0.03</v>
      </c>
      <c r="AA269">
        <v>93.06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1.59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91162163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93.06</v>
      </c>
      <c r="CZ269">
        <f>AE269</f>
        <v>58.53</v>
      </c>
      <c r="DA269">
        <f>AI269</f>
        <v>1.59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81"/>
        <v>0</v>
      </c>
      <c r="DH269">
        <f t="shared" si="78"/>
        <v>0</v>
      </c>
      <c r="DI269">
        <f t="shared" si="79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91157899</v>
      </c>
      <c r="C270">
        <v>91162150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672</v>
      </c>
      <c r="J270" t="s">
        <v>673</v>
      </c>
      <c r="K270" t="s">
        <v>674</v>
      </c>
      <c r="L270">
        <v>1346</v>
      </c>
      <c r="N270">
        <v>1009</v>
      </c>
      <c r="O270" t="s">
        <v>462</v>
      </c>
      <c r="P270" t="s">
        <v>462</v>
      </c>
      <c r="Q270">
        <v>1</v>
      </c>
      <c r="W270">
        <v>0</v>
      </c>
      <c r="X270">
        <v>651944166</v>
      </c>
      <c r="Y270">
        <f>AT270</f>
        <v>0.02</v>
      </c>
      <c r="AA270">
        <v>89.78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91162165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89.78</v>
      </c>
      <c r="CZ270">
        <f>AE270</f>
        <v>56.11</v>
      </c>
      <c r="DA270">
        <f>AI270</f>
        <v>1.6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81"/>
        <v>0</v>
      </c>
      <c r="DH270">
        <f t="shared" si="78"/>
        <v>0</v>
      </c>
      <c r="DI270">
        <f t="shared" si="79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91157964</v>
      </c>
      <c r="C271">
        <v>91162176</v>
      </c>
      <c r="D271">
        <v>87655165</v>
      </c>
      <c r="E271">
        <v>118</v>
      </c>
      <c r="F271">
        <v>1</v>
      </c>
      <c r="G271">
        <v>1</v>
      </c>
      <c r="H271">
        <v>1</v>
      </c>
      <c r="I271" t="s">
        <v>733</v>
      </c>
      <c r="J271" t="s">
        <v>3</v>
      </c>
      <c r="K271" t="s">
        <v>734</v>
      </c>
      <c r="L271">
        <v>1191</v>
      </c>
      <c r="N271">
        <v>1013</v>
      </c>
      <c r="O271" t="s">
        <v>635</v>
      </c>
      <c r="P271" t="s">
        <v>635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793.97</v>
      </c>
      <c r="AE271">
        <v>0</v>
      </c>
      <c r="AF271">
        <v>0</v>
      </c>
      <c r="AG271">
        <v>0</v>
      </c>
      <c r="AH271">
        <v>793.97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91162184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2429.5482000000002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2793.9804300000001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793.97</v>
      </c>
      <c r="CZ271">
        <f>AH271</f>
        <v>793.97</v>
      </c>
      <c r="DA271">
        <f>AL271</f>
        <v>1</v>
      </c>
      <c r="DB271">
        <f>ROUND((ROUND(AT271*CZ271,2)*ROUND((0.15+1),7)),6)</f>
        <v>2793.9825000000001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81"/>
        <v>0</v>
      </c>
      <c r="DH271">
        <f t="shared" si="78"/>
        <v>0</v>
      </c>
      <c r="DI271">
        <f t="shared" si="79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91157964</v>
      </c>
      <c r="C272">
        <v>91162176</v>
      </c>
      <c r="D272">
        <v>87655358</v>
      </c>
      <c r="E272">
        <v>118</v>
      </c>
      <c r="F272">
        <v>1</v>
      </c>
      <c r="G272">
        <v>1</v>
      </c>
      <c r="H272">
        <v>1</v>
      </c>
      <c r="I272" t="s">
        <v>636</v>
      </c>
      <c r="J272" t="s">
        <v>3</v>
      </c>
      <c r="K272" t="s">
        <v>637</v>
      </c>
      <c r="L272">
        <v>1191</v>
      </c>
      <c r="N272">
        <v>1013</v>
      </c>
      <c r="O272" t="s">
        <v>635</v>
      </c>
      <c r="P272" t="s">
        <v>635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91162185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81"/>
        <v>0</v>
      </c>
      <c r="DH272">
        <f t="shared" si="78"/>
        <v>0</v>
      </c>
      <c r="DI272">
        <f t="shared" si="79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91157964</v>
      </c>
      <c r="C273">
        <v>91162176</v>
      </c>
      <c r="D273">
        <v>87781700</v>
      </c>
      <c r="E273">
        <v>1</v>
      </c>
      <c r="F273">
        <v>1</v>
      </c>
      <c r="G273">
        <v>1</v>
      </c>
      <c r="H273">
        <v>2</v>
      </c>
      <c r="I273" t="s">
        <v>648</v>
      </c>
      <c r="J273" t="s">
        <v>649</v>
      </c>
      <c r="K273" t="s">
        <v>650</v>
      </c>
      <c r="L273">
        <v>1368</v>
      </c>
      <c r="N273">
        <v>1011</v>
      </c>
      <c r="O273" t="s">
        <v>641</v>
      </c>
      <c r="P273" t="s">
        <v>641</v>
      </c>
      <c r="Q273">
        <v>1</v>
      </c>
      <c r="W273">
        <v>0</v>
      </c>
      <c r="X273">
        <v>309414549</v>
      </c>
      <c r="Y273">
        <f>(AT273*ROUND((0.15+1),7))</f>
        <v>0.78200000000000003</v>
      </c>
      <c r="AA273">
        <v>0</v>
      </c>
      <c r="AB273">
        <v>2652.74</v>
      </c>
      <c r="AC273">
        <v>990.05</v>
      </c>
      <c r="AD273">
        <v>0</v>
      </c>
      <c r="AE273">
        <v>0</v>
      </c>
      <c r="AF273">
        <v>2088.77</v>
      </c>
      <c r="AG273">
        <v>990.05</v>
      </c>
      <c r="AH273">
        <v>0</v>
      </c>
      <c r="AI273">
        <v>1</v>
      </c>
      <c r="AJ273">
        <v>1.27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91162186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673.23400000000004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774.21910000000003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2652.74</v>
      </c>
      <c r="CZ273">
        <f>AF273</f>
        <v>2088.77</v>
      </c>
      <c r="DA273">
        <f>AJ273</f>
        <v>1.27</v>
      </c>
      <c r="DB273">
        <f>ROUND((ROUND(AT273*CZ273,2)*ROUND((0.15+1),7)),6)</f>
        <v>1633.414</v>
      </c>
      <c r="DC273">
        <f>ROUND((ROUND(AT273*AG273,2)*ROUND((0.15+1),7)),6)</f>
        <v>774.21450000000004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8"/>
        <v>0</v>
      </c>
      <c r="DI273">
        <f t="shared" si="79"/>
        <v>0</v>
      </c>
      <c r="DJ273">
        <f>DG273+DH273</f>
        <v>0</v>
      </c>
      <c r="DK273">
        <v>0</v>
      </c>
      <c r="DL273" t="s">
        <v>651</v>
      </c>
      <c r="DM273">
        <v>5</v>
      </c>
      <c r="DN273" t="s">
        <v>635</v>
      </c>
      <c r="DO273">
        <v>1</v>
      </c>
    </row>
    <row r="274" spans="1:119" x14ac:dyDescent="0.2">
      <c r="A274">
        <f>ROW(Source!A127)</f>
        <v>127</v>
      </c>
      <c r="B274">
        <v>91157964</v>
      </c>
      <c r="C274">
        <v>91162176</v>
      </c>
      <c r="D274">
        <v>87782719</v>
      </c>
      <c r="E274">
        <v>1</v>
      </c>
      <c r="F274">
        <v>1</v>
      </c>
      <c r="G274">
        <v>1</v>
      </c>
      <c r="H274">
        <v>2</v>
      </c>
      <c r="I274" t="s">
        <v>643</v>
      </c>
      <c r="J274" t="s">
        <v>644</v>
      </c>
      <c r="K274" t="s">
        <v>645</v>
      </c>
      <c r="L274">
        <v>1368</v>
      </c>
      <c r="N274">
        <v>1011</v>
      </c>
      <c r="O274" t="s">
        <v>641</v>
      </c>
      <c r="P274" t="s">
        <v>641</v>
      </c>
      <c r="Q274">
        <v>1</v>
      </c>
      <c r="W274">
        <v>0</v>
      </c>
      <c r="X274">
        <v>-312038840</v>
      </c>
      <c r="Y274">
        <f>(AT274*ROUND((0.15+1),7))</f>
        <v>0.2185</v>
      </c>
      <c r="AA274">
        <v>0</v>
      </c>
      <c r="AB274">
        <v>543.33000000000004</v>
      </c>
      <c r="AC274">
        <v>861.47</v>
      </c>
      <c r="AD274">
        <v>0</v>
      </c>
      <c r="AE274">
        <v>0</v>
      </c>
      <c r="AF274">
        <v>543.33000000000004</v>
      </c>
      <c r="AG274">
        <v>861.47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91162187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103.23269999999999</v>
      </c>
      <c r="BL274">
        <v>163.67930000000001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118.71760500000001</v>
      </c>
      <c r="BS274">
        <v>188.23119500000001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543.33000000000004</v>
      </c>
      <c r="CZ274">
        <f>AF274</f>
        <v>543.33000000000004</v>
      </c>
      <c r="DA274">
        <f>AJ274</f>
        <v>1</v>
      </c>
      <c r="DB274">
        <f>ROUND((ROUND(AT274*CZ274,2)*ROUND((0.15+1),7)),6)</f>
        <v>118.7145</v>
      </c>
      <c r="DC274">
        <f>ROUND((ROUND(AT274*AG274,2)*ROUND((0.15+1),7)),6)</f>
        <v>188.232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82">ROUND(ROUND(AF274,2)*CX274,2)</f>
        <v>0</v>
      </c>
      <c r="DH274">
        <f t="shared" si="78"/>
        <v>0</v>
      </c>
      <c r="DI274">
        <f t="shared" si="79"/>
        <v>0</v>
      </c>
      <c r="DJ274">
        <f>DG274+DH274</f>
        <v>0</v>
      </c>
      <c r="DK274">
        <v>1</v>
      </c>
      <c r="DL274" t="s">
        <v>642</v>
      </c>
      <c r="DM274">
        <v>4</v>
      </c>
      <c r="DN274" t="s">
        <v>635</v>
      </c>
      <c r="DO274">
        <v>1</v>
      </c>
    </row>
    <row r="275" spans="1:119" x14ac:dyDescent="0.2">
      <c r="A275">
        <f>ROW(Source!A127)</f>
        <v>127</v>
      </c>
      <c r="B275">
        <v>91157964</v>
      </c>
      <c r="C275">
        <v>91162176</v>
      </c>
      <c r="D275">
        <v>87729907</v>
      </c>
      <c r="E275">
        <v>1</v>
      </c>
      <c r="F275">
        <v>1</v>
      </c>
      <c r="G275">
        <v>1</v>
      </c>
      <c r="H275">
        <v>3</v>
      </c>
      <c r="I275" t="s">
        <v>669</v>
      </c>
      <c r="J275" t="s">
        <v>670</v>
      </c>
      <c r="K275" t="s">
        <v>671</v>
      </c>
      <c r="L275">
        <v>1346</v>
      </c>
      <c r="N275">
        <v>1009</v>
      </c>
      <c r="O275" t="s">
        <v>462</v>
      </c>
      <c r="P275" t="s">
        <v>462</v>
      </c>
      <c r="Q275">
        <v>1</v>
      </c>
      <c r="W275">
        <v>0</v>
      </c>
      <c r="X275">
        <v>85871626</v>
      </c>
      <c r="Y275">
        <f>AT275</f>
        <v>0.1</v>
      </c>
      <c r="AA275">
        <v>294.83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1.59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91162188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294.83</v>
      </c>
      <c r="CZ275">
        <f>AE275</f>
        <v>185.43</v>
      </c>
      <c r="DA275">
        <f>AI275</f>
        <v>1.59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82"/>
        <v>0</v>
      </c>
      <c r="DH275">
        <f t="shared" si="78"/>
        <v>0</v>
      </c>
      <c r="DI275">
        <f t="shared" si="79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91157964</v>
      </c>
      <c r="C276">
        <v>91162176</v>
      </c>
      <c r="D276">
        <v>87729914</v>
      </c>
      <c r="E276">
        <v>1</v>
      </c>
      <c r="F276">
        <v>1</v>
      </c>
      <c r="G276">
        <v>1</v>
      </c>
      <c r="H276">
        <v>3</v>
      </c>
      <c r="I276" t="s">
        <v>735</v>
      </c>
      <c r="J276" t="s">
        <v>736</v>
      </c>
      <c r="K276" t="s">
        <v>737</v>
      </c>
      <c r="L276">
        <v>1346</v>
      </c>
      <c r="N276">
        <v>1009</v>
      </c>
      <c r="O276" t="s">
        <v>462</v>
      </c>
      <c r="P276" t="s">
        <v>462</v>
      </c>
      <c r="Q276">
        <v>1</v>
      </c>
      <c r="W276">
        <v>0</v>
      </c>
      <c r="X276">
        <v>-1881778700</v>
      </c>
      <c r="Y276">
        <f>AT276</f>
        <v>0.03</v>
      </c>
      <c r="AA276">
        <v>93.06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1.59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91162189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93.06</v>
      </c>
      <c r="CZ276">
        <f>AE276</f>
        <v>58.53</v>
      </c>
      <c r="DA276">
        <f>AI276</f>
        <v>1.59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82"/>
        <v>0</v>
      </c>
      <c r="DH276">
        <f t="shared" si="78"/>
        <v>0</v>
      </c>
      <c r="DI276">
        <f t="shared" si="79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91157964</v>
      </c>
      <c r="C277">
        <v>91162176</v>
      </c>
      <c r="D277">
        <v>87734570</v>
      </c>
      <c r="E277">
        <v>1</v>
      </c>
      <c r="F277">
        <v>1</v>
      </c>
      <c r="G277">
        <v>1</v>
      </c>
      <c r="H277">
        <v>3</v>
      </c>
      <c r="I277" t="s">
        <v>672</v>
      </c>
      <c r="J277" t="s">
        <v>673</v>
      </c>
      <c r="K277" t="s">
        <v>674</v>
      </c>
      <c r="L277">
        <v>1346</v>
      </c>
      <c r="N277">
        <v>1009</v>
      </c>
      <c r="O277" t="s">
        <v>462</v>
      </c>
      <c r="P277" t="s">
        <v>462</v>
      </c>
      <c r="Q277">
        <v>1</v>
      </c>
      <c r="W277">
        <v>0</v>
      </c>
      <c r="X277">
        <v>651944166</v>
      </c>
      <c r="Y277">
        <f>AT277</f>
        <v>0.02</v>
      </c>
      <c r="AA277">
        <v>89.78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1.6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91162191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89.78</v>
      </c>
      <c r="CZ277">
        <f>AE277</f>
        <v>56.11</v>
      </c>
      <c r="DA277">
        <f>AI277</f>
        <v>1.6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82"/>
        <v>0</v>
      </c>
      <c r="DH277">
        <f t="shared" si="78"/>
        <v>0</v>
      </c>
      <c r="DI277">
        <f t="shared" si="79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91157899</v>
      </c>
      <c r="C278">
        <v>91162176</v>
      </c>
      <c r="D278">
        <v>87655165</v>
      </c>
      <c r="E278">
        <v>118</v>
      </c>
      <c r="F278">
        <v>1</v>
      </c>
      <c r="G278">
        <v>1</v>
      </c>
      <c r="H278">
        <v>1</v>
      </c>
      <c r="I278" t="s">
        <v>733</v>
      </c>
      <c r="J278" t="s">
        <v>3</v>
      </c>
      <c r="K278" t="s">
        <v>734</v>
      </c>
      <c r="L278">
        <v>1191</v>
      </c>
      <c r="N278">
        <v>1013</v>
      </c>
      <c r="O278" t="s">
        <v>635</v>
      </c>
      <c r="P278" t="s">
        <v>635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793.97</v>
      </c>
      <c r="AE278">
        <v>0</v>
      </c>
      <c r="AF278">
        <v>0</v>
      </c>
      <c r="AG278">
        <v>0</v>
      </c>
      <c r="AH278">
        <v>793.97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91162184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2429.5482000000002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2793.9804300000001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793.97</v>
      </c>
      <c r="CZ278">
        <f>AH278</f>
        <v>793.97</v>
      </c>
      <c r="DA278">
        <f>AL278</f>
        <v>1</v>
      </c>
      <c r="DB278">
        <f>ROUND((ROUND(AT278*CZ278,2)*ROUND((0.15+1),7)),6)</f>
        <v>2793.9825000000001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82"/>
        <v>0</v>
      </c>
      <c r="DH278">
        <f t="shared" si="78"/>
        <v>0</v>
      </c>
      <c r="DI278">
        <f t="shared" si="79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91157899</v>
      </c>
      <c r="C279">
        <v>91162176</v>
      </c>
      <c r="D279">
        <v>87655358</v>
      </c>
      <c r="E279">
        <v>118</v>
      </c>
      <c r="F279">
        <v>1</v>
      </c>
      <c r="G279">
        <v>1</v>
      </c>
      <c r="H279">
        <v>1</v>
      </c>
      <c r="I279" t="s">
        <v>636</v>
      </c>
      <c r="J279" t="s">
        <v>3</v>
      </c>
      <c r="K279" t="s">
        <v>637</v>
      </c>
      <c r="L279">
        <v>1191</v>
      </c>
      <c r="N279">
        <v>1013</v>
      </c>
      <c r="O279" t="s">
        <v>635</v>
      </c>
      <c r="P279" t="s">
        <v>635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91162185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82"/>
        <v>0</v>
      </c>
      <c r="DH279">
        <f t="shared" si="78"/>
        <v>0</v>
      </c>
      <c r="DI279">
        <f t="shared" si="79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91157899</v>
      </c>
      <c r="C280">
        <v>91162176</v>
      </c>
      <c r="D280">
        <v>87781700</v>
      </c>
      <c r="E280">
        <v>1</v>
      </c>
      <c r="F280">
        <v>1</v>
      </c>
      <c r="G280">
        <v>1</v>
      </c>
      <c r="H280">
        <v>2</v>
      </c>
      <c r="I280" t="s">
        <v>648</v>
      </c>
      <c r="J280" t="s">
        <v>649</v>
      </c>
      <c r="K280" t="s">
        <v>650</v>
      </c>
      <c r="L280">
        <v>1368</v>
      </c>
      <c r="N280">
        <v>1011</v>
      </c>
      <c r="O280" t="s">
        <v>641</v>
      </c>
      <c r="P280" t="s">
        <v>641</v>
      </c>
      <c r="Q280">
        <v>1</v>
      </c>
      <c r="W280">
        <v>0</v>
      </c>
      <c r="X280">
        <v>309414549</v>
      </c>
      <c r="Y280">
        <f>(AT280*ROUND((0.15+1),7))</f>
        <v>0.78200000000000003</v>
      </c>
      <c r="AA280">
        <v>0</v>
      </c>
      <c r="AB280">
        <v>2652.74</v>
      </c>
      <c r="AC280">
        <v>990.05</v>
      </c>
      <c r="AD280">
        <v>0</v>
      </c>
      <c r="AE280">
        <v>0</v>
      </c>
      <c r="AF280">
        <v>2088.77</v>
      </c>
      <c r="AG280">
        <v>990.05</v>
      </c>
      <c r="AH280">
        <v>0</v>
      </c>
      <c r="AI280">
        <v>1</v>
      </c>
      <c r="AJ280">
        <v>1.27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91162186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673.23400000000004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774.21910000000003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2652.74</v>
      </c>
      <c r="CZ280">
        <f>AF280</f>
        <v>2088.77</v>
      </c>
      <c r="DA280">
        <f>AJ280</f>
        <v>1.27</v>
      </c>
      <c r="DB280">
        <f>ROUND((ROUND(AT280*CZ280,2)*ROUND((0.15+1),7)),6)</f>
        <v>1633.414</v>
      </c>
      <c r="DC280">
        <f>ROUND((ROUND(AT280*AG280,2)*ROUND((0.15+1),7)),6)</f>
        <v>774.21450000000004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8"/>
        <v>0</v>
      </c>
      <c r="DI280">
        <f t="shared" si="79"/>
        <v>0</v>
      </c>
      <c r="DJ280">
        <f>DG280+DH280</f>
        <v>0</v>
      </c>
      <c r="DK280">
        <v>0</v>
      </c>
      <c r="DL280" t="s">
        <v>651</v>
      </c>
      <c r="DM280">
        <v>5</v>
      </c>
      <c r="DN280" t="s">
        <v>635</v>
      </c>
      <c r="DO280">
        <v>1</v>
      </c>
    </row>
    <row r="281" spans="1:119" x14ac:dyDescent="0.2">
      <c r="A281">
        <f>ROW(Source!A128)</f>
        <v>128</v>
      </c>
      <c r="B281">
        <v>91157899</v>
      </c>
      <c r="C281">
        <v>91162176</v>
      </c>
      <c r="D281">
        <v>87782719</v>
      </c>
      <c r="E281">
        <v>1</v>
      </c>
      <c r="F281">
        <v>1</v>
      </c>
      <c r="G281">
        <v>1</v>
      </c>
      <c r="H281">
        <v>2</v>
      </c>
      <c r="I281" t="s">
        <v>643</v>
      </c>
      <c r="J281" t="s">
        <v>644</v>
      </c>
      <c r="K281" t="s">
        <v>645</v>
      </c>
      <c r="L281">
        <v>1368</v>
      </c>
      <c r="N281">
        <v>1011</v>
      </c>
      <c r="O281" t="s">
        <v>641</v>
      </c>
      <c r="P281" t="s">
        <v>641</v>
      </c>
      <c r="Q281">
        <v>1</v>
      </c>
      <c r="W281">
        <v>0</v>
      </c>
      <c r="X281">
        <v>-312038840</v>
      </c>
      <c r="Y281">
        <f>(AT281*ROUND((0.15+1),7))</f>
        <v>0.2185</v>
      </c>
      <c r="AA281">
        <v>0</v>
      </c>
      <c r="AB281">
        <v>543.33000000000004</v>
      </c>
      <c r="AC281">
        <v>861.47</v>
      </c>
      <c r="AD281">
        <v>0</v>
      </c>
      <c r="AE281">
        <v>0</v>
      </c>
      <c r="AF281">
        <v>543.33000000000004</v>
      </c>
      <c r="AG281">
        <v>861.47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91162187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103.23269999999999</v>
      </c>
      <c r="BL281">
        <v>163.67930000000001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118.71760500000001</v>
      </c>
      <c r="BS281">
        <v>188.23119500000001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543.33000000000004</v>
      </c>
      <c r="CZ281">
        <f>AF281</f>
        <v>543.33000000000004</v>
      </c>
      <c r="DA281">
        <f>AJ281</f>
        <v>1</v>
      </c>
      <c r="DB281">
        <f>ROUND((ROUND(AT281*CZ281,2)*ROUND((0.15+1),7)),6)</f>
        <v>118.7145</v>
      </c>
      <c r="DC281">
        <f>ROUND((ROUND(AT281*AG281,2)*ROUND((0.15+1),7)),6)</f>
        <v>188.232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3">ROUND(ROUND(AF281,2)*CX281,2)</f>
        <v>0</v>
      </c>
      <c r="DH281">
        <f t="shared" si="78"/>
        <v>0</v>
      </c>
      <c r="DI281">
        <f t="shared" si="79"/>
        <v>0</v>
      </c>
      <c r="DJ281">
        <f>DG281+DH281</f>
        <v>0</v>
      </c>
      <c r="DK281">
        <v>1</v>
      </c>
      <c r="DL281" t="s">
        <v>642</v>
      </c>
      <c r="DM281">
        <v>4</v>
      </c>
      <c r="DN281" t="s">
        <v>635</v>
      </c>
      <c r="DO281">
        <v>1</v>
      </c>
    </row>
    <row r="282" spans="1:119" x14ac:dyDescent="0.2">
      <c r="A282">
        <f>ROW(Source!A128)</f>
        <v>128</v>
      </c>
      <c r="B282">
        <v>91157899</v>
      </c>
      <c r="C282">
        <v>91162176</v>
      </c>
      <c r="D282">
        <v>87729907</v>
      </c>
      <c r="E282">
        <v>1</v>
      </c>
      <c r="F282">
        <v>1</v>
      </c>
      <c r="G282">
        <v>1</v>
      </c>
      <c r="H282">
        <v>3</v>
      </c>
      <c r="I282" t="s">
        <v>669</v>
      </c>
      <c r="J282" t="s">
        <v>670</v>
      </c>
      <c r="K282" t="s">
        <v>671</v>
      </c>
      <c r="L282">
        <v>1346</v>
      </c>
      <c r="N282">
        <v>1009</v>
      </c>
      <c r="O282" t="s">
        <v>462</v>
      </c>
      <c r="P282" t="s">
        <v>462</v>
      </c>
      <c r="Q282">
        <v>1</v>
      </c>
      <c r="W282">
        <v>0</v>
      </c>
      <c r="X282">
        <v>85871626</v>
      </c>
      <c r="Y282">
        <f>AT282</f>
        <v>0.1</v>
      </c>
      <c r="AA282">
        <v>294.83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1.59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91162188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294.83</v>
      </c>
      <c r="CZ282">
        <f>AE282</f>
        <v>185.43</v>
      </c>
      <c r="DA282">
        <f>AI282</f>
        <v>1.59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3"/>
        <v>0</v>
      </c>
      <c r="DH282">
        <f t="shared" si="78"/>
        <v>0</v>
      </c>
      <c r="DI282">
        <f t="shared" si="79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91157899</v>
      </c>
      <c r="C283">
        <v>91162176</v>
      </c>
      <c r="D283">
        <v>87729914</v>
      </c>
      <c r="E283">
        <v>1</v>
      </c>
      <c r="F283">
        <v>1</v>
      </c>
      <c r="G283">
        <v>1</v>
      </c>
      <c r="H283">
        <v>3</v>
      </c>
      <c r="I283" t="s">
        <v>735</v>
      </c>
      <c r="J283" t="s">
        <v>736</v>
      </c>
      <c r="K283" t="s">
        <v>737</v>
      </c>
      <c r="L283">
        <v>1346</v>
      </c>
      <c r="N283">
        <v>1009</v>
      </c>
      <c r="O283" t="s">
        <v>462</v>
      </c>
      <c r="P283" t="s">
        <v>462</v>
      </c>
      <c r="Q283">
        <v>1</v>
      </c>
      <c r="W283">
        <v>0</v>
      </c>
      <c r="X283">
        <v>-1881778700</v>
      </c>
      <c r="Y283">
        <f>AT283</f>
        <v>0.03</v>
      </c>
      <c r="AA283">
        <v>93.06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1.59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91162189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93.06</v>
      </c>
      <c r="CZ283">
        <f>AE283</f>
        <v>58.53</v>
      </c>
      <c r="DA283">
        <f>AI283</f>
        <v>1.59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3"/>
        <v>0</v>
      </c>
      <c r="DH283">
        <f t="shared" si="78"/>
        <v>0</v>
      </c>
      <c r="DI283">
        <f t="shared" si="79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91157899</v>
      </c>
      <c r="C284">
        <v>91162176</v>
      </c>
      <c r="D284">
        <v>87734570</v>
      </c>
      <c r="E284">
        <v>1</v>
      </c>
      <c r="F284">
        <v>1</v>
      </c>
      <c r="G284">
        <v>1</v>
      </c>
      <c r="H284">
        <v>3</v>
      </c>
      <c r="I284" t="s">
        <v>672</v>
      </c>
      <c r="J284" t="s">
        <v>673</v>
      </c>
      <c r="K284" t="s">
        <v>674</v>
      </c>
      <c r="L284">
        <v>1346</v>
      </c>
      <c r="N284">
        <v>1009</v>
      </c>
      <c r="O284" t="s">
        <v>462</v>
      </c>
      <c r="P284" t="s">
        <v>462</v>
      </c>
      <c r="Q284">
        <v>1</v>
      </c>
      <c r="W284">
        <v>0</v>
      </c>
      <c r="X284">
        <v>651944166</v>
      </c>
      <c r="Y284">
        <f>AT284</f>
        <v>0.02</v>
      </c>
      <c r="AA284">
        <v>89.78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91162191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89.78</v>
      </c>
      <c r="CZ284">
        <f>AE284</f>
        <v>56.11</v>
      </c>
      <c r="DA284">
        <f>AI284</f>
        <v>1.6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3"/>
        <v>0</v>
      </c>
      <c r="DH284">
        <f t="shared" si="78"/>
        <v>0</v>
      </c>
      <c r="DI284">
        <f t="shared" si="79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91157964</v>
      </c>
      <c r="C285">
        <v>91162202</v>
      </c>
      <c r="D285">
        <v>87655165</v>
      </c>
      <c r="E285">
        <v>118</v>
      </c>
      <c r="F285">
        <v>1</v>
      </c>
      <c r="G285">
        <v>1</v>
      </c>
      <c r="H285">
        <v>1</v>
      </c>
      <c r="I285" t="s">
        <v>733</v>
      </c>
      <c r="J285" t="s">
        <v>3</v>
      </c>
      <c r="K285" t="s">
        <v>734</v>
      </c>
      <c r="L285">
        <v>1191</v>
      </c>
      <c r="N285">
        <v>1013</v>
      </c>
      <c r="O285" t="s">
        <v>635</v>
      </c>
      <c r="P285" t="s">
        <v>635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793.97</v>
      </c>
      <c r="AE285">
        <v>0</v>
      </c>
      <c r="AF285">
        <v>0</v>
      </c>
      <c r="AG285">
        <v>0</v>
      </c>
      <c r="AH285">
        <v>793.97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91162210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4747.9405999999999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5460.1316900000002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793.97</v>
      </c>
      <c r="CZ285">
        <f>AH285</f>
        <v>793.97</v>
      </c>
      <c r="DA285">
        <f>AL285</f>
        <v>1</v>
      </c>
      <c r="DB285">
        <f>ROUND((ROUND(AT285*CZ285,2)*ROUND((0.15+1),7)),6)</f>
        <v>5460.1310000000003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3"/>
        <v>0</v>
      </c>
      <c r="DH285">
        <f t="shared" si="78"/>
        <v>0</v>
      </c>
      <c r="DI285">
        <f t="shared" si="79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91157964</v>
      </c>
      <c r="C286">
        <v>91162202</v>
      </c>
      <c r="D286">
        <v>87655358</v>
      </c>
      <c r="E286">
        <v>118</v>
      </c>
      <c r="F286">
        <v>1</v>
      </c>
      <c r="G286">
        <v>1</v>
      </c>
      <c r="H286">
        <v>1</v>
      </c>
      <c r="I286" t="s">
        <v>636</v>
      </c>
      <c r="J286" t="s">
        <v>3</v>
      </c>
      <c r="K286" t="s">
        <v>637</v>
      </c>
      <c r="L286">
        <v>1191</v>
      </c>
      <c r="N286">
        <v>1013</v>
      </c>
      <c r="O286" t="s">
        <v>635</v>
      </c>
      <c r="P286" t="s">
        <v>635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91162211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3"/>
        <v>0</v>
      </c>
      <c r="DH286">
        <f t="shared" si="78"/>
        <v>0</v>
      </c>
      <c r="DI286">
        <f t="shared" si="79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91157964</v>
      </c>
      <c r="C287">
        <v>91162202</v>
      </c>
      <c r="D287">
        <v>87781700</v>
      </c>
      <c r="E287">
        <v>1</v>
      </c>
      <c r="F287">
        <v>1</v>
      </c>
      <c r="G287">
        <v>1</v>
      </c>
      <c r="H287">
        <v>2</v>
      </c>
      <c r="I287" t="s">
        <v>648</v>
      </c>
      <c r="J287" t="s">
        <v>649</v>
      </c>
      <c r="K287" t="s">
        <v>650</v>
      </c>
      <c r="L287">
        <v>1368</v>
      </c>
      <c r="N287">
        <v>1011</v>
      </c>
      <c r="O287" t="s">
        <v>641</v>
      </c>
      <c r="P287" t="s">
        <v>641</v>
      </c>
      <c r="Q287">
        <v>1</v>
      </c>
      <c r="W287">
        <v>0</v>
      </c>
      <c r="X287">
        <v>309414549</v>
      </c>
      <c r="Y287">
        <f>(AT287*ROUND((0.15+1),7))</f>
        <v>1.84</v>
      </c>
      <c r="AA287">
        <v>0</v>
      </c>
      <c r="AB287">
        <v>2652.74</v>
      </c>
      <c r="AC287">
        <v>990.05</v>
      </c>
      <c r="AD287">
        <v>0</v>
      </c>
      <c r="AE287">
        <v>0</v>
      </c>
      <c r="AF287">
        <v>2088.77</v>
      </c>
      <c r="AG287">
        <v>990.05</v>
      </c>
      <c r="AH287">
        <v>0</v>
      </c>
      <c r="AI287">
        <v>1</v>
      </c>
      <c r="AJ287">
        <v>1.27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91162212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1584.08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1821.692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2652.74</v>
      </c>
      <c r="CZ287">
        <f>AF287</f>
        <v>2088.77</v>
      </c>
      <c r="DA287">
        <f>AJ287</f>
        <v>1.27</v>
      </c>
      <c r="DB287">
        <f>ROUND((ROUND(AT287*CZ287,2)*ROUND((0.15+1),7)),6)</f>
        <v>3843.3344999999999</v>
      </c>
      <c r="DC287">
        <f>ROUND((ROUND(AT287*AG287,2)*ROUND((0.15+1),7)),6)</f>
        <v>1821.692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78"/>
        <v>0</v>
      </c>
      <c r="DI287">
        <f t="shared" si="79"/>
        <v>0</v>
      </c>
      <c r="DJ287">
        <f>DG287+DH287</f>
        <v>0</v>
      </c>
      <c r="DK287">
        <v>0</v>
      </c>
      <c r="DL287" t="s">
        <v>651</v>
      </c>
      <c r="DM287">
        <v>5</v>
      </c>
      <c r="DN287" t="s">
        <v>635</v>
      </c>
      <c r="DO287">
        <v>1</v>
      </c>
    </row>
    <row r="288" spans="1:119" x14ac:dyDescent="0.2">
      <c r="A288">
        <f>ROW(Source!A129)</f>
        <v>129</v>
      </c>
      <c r="B288">
        <v>91157964</v>
      </c>
      <c r="C288">
        <v>91162202</v>
      </c>
      <c r="D288">
        <v>87782719</v>
      </c>
      <c r="E288">
        <v>1</v>
      </c>
      <c r="F288">
        <v>1</v>
      </c>
      <c r="G288">
        <v>1</v>
      </c>
      <c r="H288">
        <v>2</v>
      </c>
      <c r="I288" t="s">
        <v>643</v>
      </c>
      <c r="J288" t="s">
        <v>644</v>
      </c>
      <c r="K288" t="s">
        <v>645</v>
      </c>
      <c r="L288">
        <v>1368</v>
      </c>
      <c r="N288">
        <v>1011</v>
      </c>
      <c r="O288" t="s">
        <v>641</v>
      </c>
      <c r="P288" t="s">
        <v>641</v>
      </c>
      <c r="Q288">
        <v>1</v>
      </c>
      <c r="W288">
        <v>0</v>
      </c>
      <c r="X288">
        <v>-312038840</v>
      </c>
      <c r="Y288">
        <f>(AT288*ROUND((0.15+1),7))</f>
        <v>0.46</v>
      </c>
      <c r="AA288">
        <v>0</v>
      </c>
      <c r="AB288">
        <v>543.33000000000004</v>
      </c>
      <c r="AC288">
        <v>861.47</v>
      </c>
      <c r="AD288">
        <v>0</v>
      </c>
      <c r="AE288">
        <v>0</v>
      </c>
      <c r="AF288">
        <v>543.33000000000004</v>
      </c>
      <c r="AG288">
        <v>861.47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91162213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217.33199999999999</v>
      </c>
      <c r="BL288">
        <v>344.58800000000002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249.93180000000001</v>
      </c>
      <c r="BS288">
        <v>396.27620000000002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543.33000000000004</v>
      </c>
      <c r="CZ288">
        <f>AF288</f>
        <v>543.33000000000004</v>
      </c>
      <c r="DA288">
        <f>AJ288</f>
        <v>1</v>
      </c>
      <c r="DB288">
        <f>ROUND((ROUND(AT288*CZ288,2)*ROUND((0.15+1),7)),6)</f>
        <v>249.92949999999999</v>
      </c>
      <c r="DC288">
        <f>ROUND((ROUND(AT288*AG288,2)*ROUND((0.15+1),7)),6)</f>
        <v>396.27850000000001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4">ROUND(ROUND(AF288,2)*CX288,2)</f>
        <v>0</v>
      </c>
      <c r="DH288">
        <f t="shared" si="78"/>
        <v>0</v>
      </c>
      <c r="DI288">
        <f t="shared" si="79"/>
        <v>0</v>
      </c>
      <c r="DJ288">
        <f>DG288+DH288</f>
        <v>0</v>
      </c>
      <c r="DK288">
        <v>1</v>
      </c>
      <c r="DL288" t="s">
        <v>642</v>
      </c>
      <c r="DM288">
        <v>4</v>
      </c>
      <c r="DN288" t="s">
        <v>635</v>
      </c>
      <c r="DO288">
        <v>1</v>
      </c>
    </row>
    <row r="289" spans="1:119" x14ac:dyDescent="0.2">
      <c r="A289">
        <f>ROW(Source!A129)</f>
        <v>129</v>
      </c>
      <c r="B289">
        <v>91157964</v>
      </c>
      <c r="C289">
        <v>91162202</v>
      </c>
      <c r="D289">
        <v>87729907</v>
      </c>
      <c r="E289">
        <v>1</v>
      </c>
      <c r="F289">
        <v>1</v>
      </c>
      <c r="G289">
        <v>1</v>
      </c>
      <c r="H289">
        <v>3</v>
      </c>
      <c r="I289" t="s">
        <v>669</v>
      </c>
      <c r="J289" t="s">
        <v>670</v>
      </c>
      <c r="K289" t="s">
        <v>671</v>
      </c>
      <c r="L289">
        <v>1346</v>
      </c>
      <c r="N289">
        <v>1009</v>
      </c>
      <c r="O289" t="s">
        <v>462</v>
      </c>
      <c r="P289" t="s">
        <v>462</v>
      </c>
      <c r="Q289">
        <v>1</v>
      </c>
      <c r="W289">
        <v>0</v>
      </c>
      <c r="X289">
        <v>85871626</v>
      </c>
      <c r="Y289">
        <f>AT289</f>
        <v>0.1</v>
      </c>
      <c r="AA289">
        <v>294.83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1.59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91162214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294.83</v>
      </c>
      <c r="CZ289">
        <f>AE289</f>
        <v>185.43</v>
      </c>
      <c r="DA289">
        <f>AI289</f>
        <v>1.59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4"/>
        <v>0</v>
      </c>
      <c r="DH289">
        <f t="shared" si="78"/>
        <v>0</v>
      </c>
      <c r="DI289">
        <f t="shared" si="79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91157964</v>
      </c>
      <c r="C290">
        <v>91162202</v>
      </c>
      <c r="D290">
        <v>87729914</v>
      </c>
      <c r="E290">
        <v>1</v>
      </c>
      <c r="F290">
        <v>1</v>
      </c>
      <c r="G290">
        <v>1</v>
      </c>
      <c r="H290">
        <v>3</v>
      </c>
      <c r="I290" t="s">
        <v>735</v>
      </c>
      <c r="J290" t="s">
        <v>736</v>
      </c>
      <c r="K290" t="s">
        <v>737</v>
      </c>
      <c r="L290">
        <v>1346</v>
      </c>
      <c r="N290">
        <v>1009</v>
      </c>
      <c r="O290" t="s">
        <v>462</v>
      </c>
      <c r="P290" t="s">
        <v>462</v>
      </c>
      <c r="Q290">
        <v>1</v>
      </c>
      <c r="W290">
        <v>0</v>
      </c>
      <c r="X290">
        <v>-1881778700</v>
      </c>
      <c r="Y290">
        <f>AT290</f>
        <v>0.03</v>
      </c>
      <c r="AA290">
        <v>93.06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1.59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91162215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93.06</v>
      </c>
      <c r="CZ290">
        <f>AE290</f>
        <v>58.53</v>
      </c>
      <c r="DA290">
        <f>AI290</f>
        <v>1.59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4"/>
        <v>0</v>
      </c>
      <c r="DH290">
        <f t="shared" si="78"/>
        <v>0</v>
      </c>
      <c r="DI290">
        <f t="shared" si="79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91157964</v>
      </c>
      <c r="C291">
        <v>91162202</v>
      </c>
      <c r="D291">
        <v>87734570</v>
      </c>
      <c r="E291">
        <v>1</v>
      </c>
      <c r="F291">
        <v>1</v>
      </c>
      <c r="G291">
        <v>1</v>
      </c>
      <c r="H291">
        <v>3</v>
      </c>
      <c r="I291" t="s">
        <v>672</v>
      </c>
      <c r="J291" t="s">
        <v>673</v>
      </c>
      <c r="K291" t="s">
        <v>674</v>
      </c>
      <c r="L291">
        <v>1346</v>
      </c>
      <c r="N291">
        <v>1009</v>
      </c>
      <c r="O291" t="s">
        <v>462</v>
      </c>
      <c r="P291" t="s">
        <v>462</v>
      </c>
      <c r="Q291">
        <v>1</v>
      </c>
      <c r="W291">
        <v>0</v>
      </c>
      <c r="X291">
        <v>651944166</v>
      </c>
      <c r="Y291">
        <f>AT291</f>
        <v>0.02</v>
      </c>
      <c r="AA291">
        <v>89.78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1.6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91162217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89.78</v>
      </c>
      <c r="CZ291">
        <f>AE291</f>
        <v>56.11</v>
      </c>
      <c r="DA291">
        <f>AI291</f>
        <v>1.6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4"/>
        <v>0</v>
      </c>
      <c r="DH291">
        <f t="shared" si="78"/>
        <v>0</v>
      </c>
      <c r="DI291">
        <f t="shared" si="79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91157899</v>
      </c>
      <c r="C292">
        <v>91162202</v>
      </c>
      <c r="D292">
        <v>87655165</v>
      </c>
      <c r="E292">
        <v>118</v>
      </c>
      <c r="F292">
        <v>1</v>
      </c>
      <c r="G292">
        <v>1</v>
      </c>
      <c r="H292">
        <v>1</v>
      </c>
      <c r="I292" t="s">
        <v>733</v>
      </c>
      <c r="J292" t="s">
        <v>3</v>
      </c>
      <c r="K292" t="s">
        <v>734</v>
      </c>
      <c r="L292">
        <v>1191</v>
      </c>
      <c r="N292">
        <v>1013</v>
      </c>
      <c r="O292" t="s">
        <v>635</v>
      </c>
      <c r="P292" t="s">
        <v>635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793.97</v>
      </c>
      <c r="AE292">
        <v>0</v>
      </c>
      <c r="AF292">
        <v>0</v>
      </c>
      <c r="AG292">
        <v>0</v>
      </c>
      <c r="AH292">
        <v>793.97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91162210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4747.9405999999999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5460.1316900000002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793.97</v>
      </c>
      <c r="CZ292">
        <f>AH292</f>
        <v>793.97</v>
      </c>
      <c r="DA292">
        <f>AL292</f>
        <v>1</v>
      </c>
      <c r="DB292">
        <f>ROUND((ROUND(AT292*CZ292,2)*ROUND((0.15+1),7)),6)</f>
        <v>5460.1310000000003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4"/>
        <v>0</v>
      </c>
      <c r="DH292">
        <f t="shared" si="78"/>
        <v>0</v>
      </c>
      <c r="DI292">
        <f t="shared" si="79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91157899</v>
      </c>
      <c r="C293">
        <v>91162202</v>
      </c>
      <c r="D293">
        <v>87655358</v>
      </c>
      <c r="E293">
        <v>118</v>
      </c>
      <c r="F293">
        <v>1</v>
      </c>
      <c r="G293">
        <v>1</v>
      </c>
      <c r="H293">
        <v>1</v>
      </c>
      <c r="I293" t="s">
        <v>636</v>
      </c>
      <c r="J293" t="s">
        <v>3</v>
      </c>
      <c r="K293" t="s">
        <v>637</v>
      </c>
      <c r="L293">
        <v>1191</v>
      </c>
      <c r="N293">
        <v>1013</v>
      </c>
      <c r="O293" t="s">
        <v>635</v>
      </c>
      <c r="P293" t="s">
        <v>635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91162211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4"/>
        <v>0</v>
      </c>
      <c r="DH293">
        <f t="shared" si="78"/>
        <v>0</v>
      </c>
      <c r="DI293">
        <f t="shared" si="79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91157899</v>
      </c>
      <c r="C294">
        <v>91162202</v>
      </c>
      <c r="D294">
        <v>87781700</v>
      </c>
      <c r="E294">
        <v>1</v>
      </c>
      <c r="F294">
        <v>1</v>
      </c>
      <c r="G294">
        <v>1</v>
      </c>
      <c r="H294">
        <v>2</v>
      </c>
      <c r="I294" t="s">
        <v>648</v>
      </c>
      <c r="J294" t="s">
        <v>649</v>
      </c>
      <c r="K294" t="s">
        <v>650</v>
      </c>
      <c r="L294">
        <v>1368</v>
      </c>
      <c r="N294">
        <v>1011</v>
      </c>
      <c r="O294" t="s">
        <v>641</v>
      </c>
      <c r="P294" t="s">
        <v>641</v>
      </c>
      <c r="Q294">
        <v>1</v>
      </c>
      <c r="W294">
        <v>0</v>
      </c>
      <c r="X294">
        <v>309414549</v>
      </c>
      <c r="Y294">
        <f>(AT294*ROUND((0.15+1),7))</f>
        <v>1.84</v>
      </c>
      <c r="AA294">
        <v>0</v>
      </c>
      <c r="AB294">
        <v>2652.74</v>
      </c>
      <c r="AC294">
        <v>990.05</v>
      </c>
      <c r="AD294">
        <v>0</v>
      </c>
      <c r="AE294">
        <v>0</v>
      </c>
      <c r="AF294">
        <v>2088.77</v>
      </c>
      <c r="AG294">
        <v>990.05</v>
      </c>
      <c r="AH294">
        <v>0</v>
      </c>
      <c r="AI294">
        <v>1</v>
      </c>
      <c r="AJ294">
        <v>1.27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91162212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1584.08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1821.692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2652.74</v>
      </c>
      <c r="CZ294">
        <f>AF294</f>
        <v>2088.77</v>
      </c>
      <c r="DA294">
        <f>AJ294</f>
        <v>1.27</v>
      </c>
      <c r="DB294">
        <f>ROUND((ROUND(AT294*CZ294,2)*ROUND((0.15+1),7)),6)</f>
        <v>3843.3344999999999</v>
      </c>
      <c r="DC294">
        <f>ROUND((ROUND(AT294*AG294,2)*ROUND((0.15+1),7)),6)</f>
        <v>1821.692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78"/>
        <v>0</v>
      </c>
      <c r="DI294">
        <f t="shared" si="79"/>
        <v>0</v>
      </c>
      <c r="DJ294">
        <f>DG294+DH294</f>
        <v>0</v>
      </c>
      <c r="DK294">
        <v>0</v>
      </c>
      <c r="DL294" t="s">
        <v>651</v>
      </c>
      <c r="DM294">
        <v>5</v>
      </c>
      <c r="DN294" t="s">
        <v>635</v>
      </c>
      <c r="DO294">
        <v>1</v>
      </c>
    </row>
    <row r="295" spans="1:119" x14ac:dyDescent="0.2">
      <c r="A295">
        <f>ROW(Source!A130)</f>
        <v>130</v>
      </c>
      <c r="B295">
        <v>91157899</v>
      </c>
      <c r="C295">
        <v>91162202</v>
      </c>
      <c r="D295">
        <v>87782719</v>
      </c>
      <c r="E295">
        <v>1</v>
      </c>
      <c r="F295">
        <v>1</v>
      </c>
      <c r="G295">
        <v>1</v>
      </c>
      <c r="H295">
        <v>2</v>
      </c>
      <c r="I295" t="s">
        <v>643</v>
      </c>
      <c r="J295" t="s">
        <v>644</v>
      </c>
      <c r="K295" t="s">
        <v>645</v>
      </c>
      <c r="L295">
        <v>1368</v>
      </c>
      <c r="N295">
        <v>1011</v>
      </c>
      <c r="O295" t="s">
        <v>641</v>
      </c>
      <c r="P295" t="s">
        <v>641</v>
      </c>
      <c r="Q295">
        <v>1</v>
      </c>
      <c r="W295">
        <v>0</v>
      </c>
      <c r="X295">
        <v>-312038840</v>
      </c>
      <c r="Y295">
        <f>(AT295*ROUND((0.15+1),7))</f>
        <v>0.46</v>
      </c>
      <c r="AA295">
        <v>0</v>
      </c>
      <c r="AB295">
        <v>543.33000000000004</v>
      </c>
      <c r="AC295">
        <v>861.47</v>
      </c>
      <c r="AD295">
        <v>0</v>
      </c>
      <c r="AE295">
        <v>0</v>
      </c>
      <c r="AF295">
        <v>543.33000000000004</v>
      </c>
      <c r="AG295">
        <v>861.47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91162213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217.33199999999999</v>
      </c>
      <c r="BL295">
        <v>344.58800000000002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249.93180000000001</v>
      </c>
      <c r="BS295">
        <v>396.27620000000002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543.33000000000004</v>
      </c>
      <c r="CZ295">
        <f>AF295</f>
        <v>543.33000000000004</v>
      </c>
      <c r="DA295">
        <f>AJ295</f>
        <v>1</v>
      </c>
      <c r="DB295">
        <f>ROUND((ROUND(AT295*CZ295,2)*ROUND((0.15+1),7)),6)</f>
        <v>249.92949999999999</v>
      </c>
      <c r="DC295">
        <f>ROUND((ROUND(AT295*AG295,2)*ROUND((0.15+1),7)),6)</f>
        <v>396.27850000000001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5">ROUND(ROUND(AF295,2)*CX295,2)</f>
        <v>0</v>
      </c>
      <c r="DH295">
        <f t="shared" si="78"/>
        <v>0</v>
      </c>
      <c r="DI295">
        <f t="shared" si="79"/>
        <v>0</v>
      </c>
      <c r="DJ295">
        <f>DG295+DH295</f>
        <v>0</v>
      </c>
      <c r="DK295">
        <v>1</v>
      </c>
      <c r="DL295" t="s">
        <v>642</v>
      </c>
      <c r="DM295">
        <v>4</v>
      </c>
      <c r="DN295" t="s">
        <v>635</v>
      </c>
      <c r="DO295">
        <v>1</v>
      </c>
    </row>
    <row r="296" spans="1:119" x14ac:dyDescent="0.2">
      <c r="A296">
        <f>ROW(Source!A130)</f>
        <v>130</v>
      </c>
      <c r="B296">
        <v>91157899</v>
      </c>
      <c r="C296">
        <v>91162202</v>
      </c>
      <c r="D296">
        <v>87729907</v>
      </c>
      <c r="E296">
        <v>1</v>
      </c>
      <c r="F296">
        <v>1</v>
      </c>
      <c r="G296">
        <v>1</v>
      </c>
      <c r="H296">
        <v>3</v>
      </c>
      <c r="I296" t="s">
        <v>669</v>
      </c>
      <c r="J296" t="s">
        <v>670</v>
      </c>
      <c r="K296" t="s">
        <v>671</v>
      </c>
      <c r="L296">
        <v>1346</v>
      </c>
      <c r="N296">
        <v>1009</v>
      </c>
      <c r="O296" t="s">
        <v>462</v>
      </c>
      <c r="P296" t="s">
        <v>462</v>
      </c>
      <c r="Q296">
        <v>1</v>
      </c>
      <c r="W296">
        <v>0</v>
      </c>
      <c r="X296">
        <v>85871626</v>
      </c>
      <c r="Y296">
        <f>AT296</f>
        <v>0.1</v>
      </c>
      <c r="AA296">
        <v>294.83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1.59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91162214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294.83</v>
      </c>
      <c r="CZ296">
        <f>AE296</f>
        <v>185.43</v>
      </c>
      <c r="DA296">
        <f>AI296</f>
        <v>1.59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5"/>
        <v>0</v>
      </c>
      <c r="DH296">
        <f t="shared" si="78"/>
        <v>0</v>
      </c>
      <c r="DI296">
        <f t="shared" si="79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91157899</v>
      </c>
      <c r="C297">
        <v>91162202</v>
      </c>
      <c r="D297">
        <v>87729914</v>
      </c>
      <c r="E297">
        <v>1</v>
      </c>
      <c r="F297">
        <v>1</v>
      </c>
      <c r="G297">
        <v>1</v>
      </c>
      <c r="H297">
        <v>3</v>
      </c>
      <c r="I297" t="s">
        <v>735</v>
      </c>
      <c r="J297" t="s">
        <v>736</v>
      </c>
      <c r="K297" t="s">
        <v>737</v>
      </c>
      <c r="L297">
        <v>1346</v>
      </c>
      <c r="N297">
        <v>1009</v>
      </c>
      <c r="O297" t="s">
        <v>462</v>
      </c>
      <c r="P297" t="s">
        <v>462</v>
      </c>
      <c r="Q297">
        <v>1</v>
      </c>
      <c r="W297">
        <v>0</v>
      </c>
      <c r="X297">
        <v>-1881778700</v>
      </c>
      <c r="Y297">
        <f>AT297</f>
        <v>0.03</v>
      </c>
      <c r="AA297">
        <v>93.06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1.59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91162215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93.06</v>
      </c>
      <c r="CZ297">
        <f>AE297</f>
        <v>58.53</v>
      </c>
      <c r="DA297">
        <f>AI297</f>
        <v>1.59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5"/>
        <v>0</v>
      </c>
      <c r="DH297">
        <f t="shared" si="78"/>
        <v>0</v>
      </c>
      <c r="DI297">
        <f t="shared" si="79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91157899</v>
      </c>
      <c r="C298">
        <v>91162202</v>
      </c>
      <c r="D298">
        <v>87734570</v>
      </c>
      <c r="E298">
        <v>1</v>
      </c>
      <c r="F298">
        <v>1</v>
      </c>
      <c r="G298">
        <v>1</v>
      </c>
      <c r="H298">
        <v>3</v>
      </c>
      <c r="I298" t="s">
        <v>672</v>
      </c>
      <c r="J298" t="s">
        <v>673</v>
      </c>
      <c r="K298" t="s">
        <v>674</v>
      </c>
      <c r="L298">
        <v>1346</v>
      </c>
      <c r="N298">
        <v>1009</v>
      </c>
      <c r="O298" t="s">
        <v>462</v>
      </c>
      <c r="P298" t="s">
        <v>462</v>
      </c>
      <c r="Q298">
        <v>1</v>
      </c>
      <c r="W298">
        <v>0</v>
      </c>
      <c r="X298">
        <v>651944166</v>
      </c>
      <c r="Y298">
        <f>AT298</f>
        <v>0.02</v>
      </c>
      <c r="AA298">
        <v>89.78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91162217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89.78</v>
      </c>
      <c r="CZ298">
        <f>AE298</f>
        <v>56.11</v>
      </c>
      <c r="DA298">
        <f>AI298</f>
        <v>1.6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5"/>
        <v>0</v>
      </c>
      <c r="DH298">
        <f t="shared" si="78"/>
        <v>0</v>
      </c>
      <c r="DI298">
        <f t="shared" si="79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91157964</v>
      </c>
      <c r="C299">
        <v>91162229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733</v>
      </c>
      <c r="J299" t="s">
        <v>3</v>
      </c>
      <c r="K299" t="s">
        <v>734</v>
      </c>
      <c r="L299">
        <v>1191</v>
      </c>
      <c r="N299">
        <v>1013</v>
      </c>
      <c r="O299" t="s">
        <v>635</v>
      </c>
      <c r="P299" t="s">
        <v>635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793.97</v>
      </c>
      <c r="AE299">
        <v>0</v>
      </c>
      <c r="AF299">
        <v>0</v>
      </c>
      <c r="AG299">
        <v>0</v>
      </c>
      <c r="AH299">
        <v>793.97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91162237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7145.73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8217.5895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793.97</v>
      </c>
      <c r="CZ299">
        <f>AH299</f>
        <v>793.97</v>
      </c>
      <c r="DA299">
        <f>AL299</f>
        <v>1</v>
      </c>
      <c r="DB299">
        <f>ROUND((ROUND(AT299*CZ299,2)*ROUND((0.15+1),7)),6)</f>
        <v>8217.5895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5"/>
        <v>0</v>
      </c>
      <c r="DH299">
        <f t="shared" si="78"/>
        <v>0</v>
      </c>
      <c r="DI299">
        <f t="shared" si="79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91157964</v>
      </c>
      <c r="C300">
        <v>91162229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636</v>
      </c>
      <c r="J300" t="s">
        <v>3</v>
      </c>
      <c r="K300" t="s">
        <v>637</v>
      </c>
      <c r="L300">
        <v>1191</v>
      </c>
      <c r="N300">
        <v>1013</v>
      </c>
      <c r="O300" t="s">
        <v>635</v>
      </c>
      <c r="P300" t="s">
        <v>635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91162238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5"/>
        <v>0</v>
      </c>
      <c r="DH300">
        <f t="shared" si="78"/>
        <v>0</v>
      </c>
      <c r="DI300">
        <f t="shared" si="79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91157964</v>
      </c>
      <c r="C301">
        <v>91162229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648</v>
      </c>
      <c r="J301" t="s">
        <v>649</v>
      </c>
      <c r="K301" t="s">
        <v>650</v>
      </c>
      <c r="L301">
        <v>1368</v>
      </c>
      <c r="N301">
        <v>1011</v>
      </c>
      <c r="O301" t="s">
        <v>641</v>
      </c>
      <c r="P301" t="s">
        <v>641</v>
      </c>
      <c r="Q301">
        <v>1</v>
      </c>
      <c r="W301">
        <v>0</v>
      </c>
      <c r="X301">
        <v>309414549</v>
      </c>
      <c r="Y301">
        <f>(AT301*ROUND((0.15+1),7))</f>
        <v>2.99</v>
      </c>
      <c r="AA301">
        <v>0</v>
      </c>
      <c r="AB301">
        <v>2652.74</v>
      </c>
      <c r="AC301">
        <v>990.05</v>
      </c>
      <c r="AD301">
        <v>0</v>
      </c>
      <c r="AE301">
        <v>0</v>
      </c>
      <c r="AF301">
        <v>2088.77</v>
      </c>
      <c r="AG301">
        <v>990.05</v>
      </c>
      <c r="AH301">
        <v>0</v>
      </c>
      <c r="AI301">
        <v>1</v>
      </c>
      <c r="AJ301">
        <v>1.27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91162239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2574.13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2960.2494999999999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2652.74</v>
      </c>
      <c r="CZ301">
        <f>AF301</f>
        <v>2088.77</v>
      </c>
      <c r="DA301">
        <f>AJ301</f>
        <v>1.27</v>
      </c>
      <c r="DB301">
        <f>ROUND((ROUND(AT301*CZ301,2)*ROUND((0.15+1),7)),6)</f>
        <v>6245.42</v>
      </c>
      <c r="DC301">
        <f>ROUND((ROUND(AT301*AG301,2)*ROUND((0.15+1),7)),6)</f>
        <v>2960.2494999999999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8"/>
        <v>0</v>
      </c>
      <c r="DI301">
        <f t="shared" si="79"/>
        <v>0</v>
      </c>
      <c r="DJ301">
        <f>DG301+DH301</f>
        <v>0</v>
      </c>
      <c r="DK301">
        <v>0</v>
      </c>
      <c r="DL301" t="s">
        <v>651</v>
      </c>
      <c r="DM301">
        <v>5</v>
      </c>
      <c r="DN301" t="s">
        <v>635</v>
      </c>
      <c r="DO301">
        <v>1</v>
      </c>
    </row>
    <row r="302" spans="1:119" x14ac:dyDescent="0.2">
      <c r="A302">
        <f>ROW(Source!A131)</f>
        <v>131</v>
      </c>
      <c r="B302">
        <v>91157964</v>
      </c>
      <c r="C302">
        <v>91162229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643</v>
      </c>
      <c r="J302" t="s">
        <v>644</v>
      </c>
      <c r="K302" t="s">
        <v>645</v>
      </c>
      <c r="L302">
        <v>1368</v>
      </c>
      <c r="N302">
        <v>1011</v>
      </c>
      <c r="O302" t="s">
        <v>641</v>
      </c>
      <c r="P302" t="s">
        <v>641</v>
      </c>
      <c r="Q302">
        <v>1</v>
      </c>
      <c r="W302">
        <v>0</v>
      </c>
      <c r="X302">
        <v>-312038840</v>
      </c>
      <c r="Y302">
        <f>(AT302*ROUND((0.15+1),7))</f>
        <v>0.70150000000000001</v>
      </c>
      <c r="AA302">
        <v>0</v>
      </c>
      <c r="AB302">
        <v>543.33000000000004</v>
      </c>
      <c r="AC302">
        <v>861.47</v>
      </c>
      <c r="AD302">
        <v>0</v>
      </c>
      <c r="AE302">
        <v>0</v>
      </c>
      <c r="AF302">
        <v>543.33000000000004</v>
      </c>
      <c r="AG302">
        <v>861.47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91162240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331.43130000000002</v>
      </c>
      <c r="BL302">
        <v>525.49670000000003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381.14599500000003</v>
      </c>
      <c r="BS302">
        <v>604.32120499999996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543.33000000000004</v>
      </c>
      <c r="CZ302">
        <f>AF302</f>
        <v>543.33000000000004</v>
      </c>
      <c r="DA302">
        <f>AJ302</f>
        <v>1</v>
      </c>
      <c r="DB302">
        <f>ROUND((ROUND(AT302*CZ302,2)*ROUND((0.15+1),7)),6)</f>
        <v>381.14449999999999</v>
      </c>
      <c r="DC302">
        <f>ROUND((ROUND(AT302*AG302,2)*ROUND((0.15+1),7)),6)</f>
        <v>604.32500000000005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6">ROUND(ROUND(AF302,2)*CX302,2)</f>
        <v>0</v>
      </c>
      <c r="DH302">
        <f t="shared" si="78"/>
        <v>0</v>
      </c>
      <c r="DI302">
        <f t="shared" si="79"/>
        <v>0</v>
      </c>
      <c r="DJ302">
        <f>DG302+DH302</f>
        <v>0</v>
      </c>
      <c r="DK302">
        <v>1</v>
      </c>
      <c r="DL302" t="s">
        <v>642</v>
      </c>
      <c r="DM302">
        <v>4</v>
      </c>
      <c r="DN302" t="s">
        <v>635</v>
      </c>
      <c r="DO302">
        <v>1</v>
      </c>
    </row>
    <row r="303" spans="1:119" x14ac:dyDescent="0.2">
      <c r="A303">
        <f>ROW(Source!A131)</f>
        <v>131</v>
      </c>
      <c r="B303">
        <v>91157964</v>
      </c>
      <c r="C303">
        <v>91162229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669</v>
      </c>
      <c r="J303" t="s">
        <v>670</v>
      </c>
      <c r="K303" t="s">
        <v>671</v>
      </c>
      <c r="L303">
        <v>1346</v>
      </c>
      <c r="N303">
        <v>1009</v>
      </c>
      <c r="O303" t="s">
        <v>462</v>
      </c>
      <c r="P303" t="s">
        <v>462</v>
      </c>
      <c r="Q303">
        <v>1</v>
      </c>
      <c r="W303">
        <v>0</v>
      </c>
      <c r="X303">
        <v>85871626</v>
      </c>
      <c r="Y303">
        <f>AT303</f>
        <v>0.1</v>
      </c>
      <c r="AA303">
        <v>294.83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1.59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91162241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294.83</v>
      </c>
      <c r="CZ303">
        <f>AE303</f>
        <v>185.43</v>
      </c>
      <c r="DA303">
        <f>AI303</f>
        <v>1.59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6"/>
        <v>0</v>
      </c>
      <c r="DH303">
        <f t="shared" si="78"/>
        <v>0</v>
      </c>
      <c r="DI303">
        <f t="shared" si="79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91157964</v>
      </c>
      <c r="C304">
        <v>91162229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735</v>
      </c>
      <c r="J304" t="s">
        <v>736</v>
      </c>
      <c r="K304" t="s">
        <v>737</v>
      </c>
      <c r="L304">
        <v>1346</v>
      </c>
      <c r="N304">
        <v>1009</v>
      </c>
      <c r="O304" t="s">
        <v>462</v>
      </c>
      <c r="P304" t="s">
        <v>462</v>
      </c>
      <c r="Q304">
        <v>1</v>
      </c>
      <c r="W304">
        <v>0</v>
      </c>
      <c r="X304">
        <v>-1881778700</v>
      </c>
      <c r="Y304">
        <f>AT304</f>
        <v>0.03</v>
      </c>
      <c r="AA304">
        <v>93.06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1.59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91162242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93.06</v>
      </c>
      <c r="CZ304">
        <f>AE304</f>
        <v>58.53</v>
      </c>
      <c r="DA304">
        <f>AI304</f>
        <v>1.59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6"/>
        <v>0</v>
      </c>
      <c r="DH304">
        <f t="shared" si="78"/>
        <v>0</v>
      </c>
      <c r="DI304">
        <f t="shared" si="79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91157964</v>
      </c>
      <c r="C305">
        <v>91162229</v>
      </c>
      <c r="D305">
        <v>87734570</v>
      </c>
      <c r="E305">
        <v>1</v>
      </c>
      <c r="F305">
        <v>1</v>
      </c>
      <c r="G305">
        <v>1</v>
      </c>
      <c r="H305">
        <v>3</v>
      </c>
      <c r="I305" t="s">
        <v>672</v>
      </c>
      <c r="J305" t="s">
        <v>673</v>
      </c>
      <c r="K305" t="s">
        <v>674</v>
      </c>
      <c r="L305">
        <v>1346</v>
      </c>
      <c r="N305">
        <v>1009</v>
      </c>
      <c r="O305" t="s">
        <v>462</v>
      </c>
      <c r="P305" t="s">
        <v>462</v>
      </c>
      <c r="Q305">
        <v>1</v>
      </c>
      <c r="W305">
        <v>0</v>
      </c>
      <c r="X305">
        <v>651944166</v>
      </c>
      <c r="Y305">
        <f>AT305</f>
        <v>0.02</v>
      </c>
      <c r="AA305">
        <v>89.78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91162244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89.78</v>
      </c>
      <c r="CZ305">
        <f>AE305</f>
        <v>56.11</v>
      </c>
      <c r="DA305">
        <f>AI305</f>
        <v>1.6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6"/>
        <v>0</v>
      </c>
      <c r="DH305">
        <f t="shared" si="78"/>
        <v>0</v>
      </c>
      <c r="DI305">
        <f t="shared" si="79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91157899</v>
      </c>
      <c r="C306">
        <v>91162229</v>
      </c>
      <c r="D306">
        <v>87655165</v>
      </c>
      <c r="E306">
        <v>118</v>
      </c>
      <c r="F306">
        <v>1</v>
      </c>
      <c r="G306">
        <v>1</v>
      </c>
      <c r="H306">
        <v>1</v>
      </c>
      <c r="I306" t="s">
        <v>733</v>
      </c>
      <c r="J306" t="s">
        <v>3</v>
      </c>
      <c r="K306" t="s">
        <v>734</v>
      </c>
      <c r="L306">
        <v>1191</v>
      </c>
      <c r="N306">
        <v>1013</v>
      </c>
      <c r="O306" t="s">
        <v>635</v>
      </c>
      <c r="P306" t="s">
        <v>635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793.97</v>
      </c>
      <c r="AE306">
        <v>0</v>
      </c>
      <c r="AF306">
        <v>0</v>
      </c>
      <c r="AG306">
        <v>0</v>
      </c>
      <c r="AH306">
        <v>793.97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91162237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7145.73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8217.5895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793.97</v>
      </c>
      <c r="CZ306">
        <f>AH306</f>
        <v>793.97</v>
      </c>
      <c r="DA306">
        <f>AL306</f>
        <v>1</v>
      </c>
      <c r="DB306">
        <f>ROUND((ROUND(AT306*CZ306,2)*ROUND((0.15+1),7)),6)</f>
        <v>8217.5895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6"/>
        <v>0</v>
      </c>
      <c r="DH306">
        <f t="shared" si="78"/>
        <v>0</v>
      </c>
      <c r="DI306">
        <f t="shared" si="79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91157899</v>
      </c>
      <c r="C307">
        <v>91162229</v>
      </c>
      <c r="D307">
        <v>87655358</v>
      </c>
      <c r="E307">
        <v>118</v>
      </c>
      <c r="F307">
        <v>1</v>
      </c>
      <c r="G307">
        <v>1</v>
      </c>
      <c r="H307">
        <v>1</v>
      </c>
      <c r="I307" t="s">
        <v>636</v>
      </c>
      <c r="J307" t="s">
        <v>3</v>
      </c>
      <c r="K307" t="s">
        <v>637</v>
      </c>
      <c r="L307">
        <v>1191</v>
      </c>
      <c r="N307">
        <v>1013</v>
      </c>
      <c r="O307" t="s">
        <v>635</v>
      </c>
      <c r="P307" t="s">
        <v>635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91162238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6"/>
        <v>0</v>
      </c>
      <c r="DH307">
        <f t="shared" si="78"/>
        <v>0</v>
      </c>
      <c r="DI307">
        <f t="shared" si="79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91157899</v>
      </c>
      <c r="C308">
        <v>91162229</v>
      </c>
      <c r="D308">
        <v>87781700</v>
      </c>
      <c r="E308">
        <v>1</v>
      </c>
      <c r="F308">
        <v>1</v>
      </c>
      <c r="G308">
        <v>1</v>
      </c>
      <c r="H308">
        <v>2</v>
      </c>
      <c r="I308" t="s">
        <v>648</v>
      </c>
      <c r="J308" t="s">
        <v>649</v>
      </c>
      <c r="K308" t="s">
        <v>650</v>
      </c>
      <c r="L308">
        <v>1368</v>
      </c>
      <c r="N308">
        <v>1011</v>
      </c>
      <c r="O308" t="s">
        <v>641</v>
      </c>
      <c r="P308" t="s">
        <v>641</v>
      </c>
      <c r="Q308">
        <v>1</v>
      </c>
      <c r="W308">
        <v>0</v>
      </c>
      <c r="X308">
        <v>309414549</v>
      </c>
      <c r="Y308">
        <f>(AT308*ROUND((0.15+1),7))</f>
        <v>2.99</v>
      </c>
      <c r="AA308">
        <v>0</v>
      </c>
      <c r="AB308">
        <v>2652.74</v>
      </c>
      <c r="AC308">
        <v>990.05</v>
      </c>
      <c r="AD308">
        <v>0</v>
      </c>
      <c r="AE308">
        <v>0</v>
      </c>
      <c r="AF308">
        <v>2088.77</v>
      </c>
      <c r="AG308">
        <v>990.05</v>
      </c>
      <c r="AH308">
        <v>0</v>
      </c>
      <c r="AI308">
        <v>1</v>
      </c>
      <c r="AJ308">
        <v>1.27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91162239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2574.13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2960.2494999999999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2652.74</v>
      </c>
      <c r="CZ308">
        <f>AF308</f>
        <v>2088.77</v>
      </c>
      <c r="DA308">
        <f>AJ308</f>
        <v>1.27</v>
      </c>
      <c r="DB308">
        <f>ROUND((ROUND(AT308*CZ308,2)*ROUND((0.15+1),7)),6)</f>
        <v>6245.42</v>
      </c>
      <c r="DC308">
        <f>ROUND((ROUND(AT308*AG308,2)*ROUND((0.15+1),7)),6)</f>
        <v>2960.2494999999999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8"/>
        <v>0</v>
      </c>
      <c r="DI308">
        <f t="shared" si="79"/>
        <v>0</v>
      </c>
      <c r="DJ308">
        <f>DG308+DH308</f>
        <v>0</v>
      </c>
      <c r="DK308">
        <v>0</v>
      </c>
      <c r="DL308" t="s">
        <v>651</v>
      </c>
      <c r="DM308">
        <v>5</v>
      </c>
      <c r="DN308" t="s">
        <v>635</v>
      </c>
      <c r="DO308">
        <v>1</v>
      </c>
    </row>
    <row r="309" spans="1:119" x14ac:dyDescent="0.2">
      <c r="A309">
        <f>ROW(Source!A132)</f>
        <v>132</v>
      </c>
      <c r="B309">
        <v>91157899</v>
      </c>
      <c r="C309">
        <v>91162229</v>
      </c>
      <c r="D309">
        <v>87782719</v>
      </c>
      <c r="E309">
        <v>1</v>
      </c>
      <c r="F309">
        <v>1</v>
      </c>
      <c r="G309">
        <v>1</v>
      </c>
      <c r="H309">
        <v>2</v>
      </c>
      <c r="I309" t="s">
        <v>643</v>
      </c>
      <c r="J309" t="s">
        <v>644</v>
      </c>
      <c r="K309" t="s">
        <v>645</v>
      </c>
      <c r="L309">
        <v>1368</v>
      </c>
      <c r="N309">
        <v>1011</v>
      </c>
      <c r="O309" t="s">
        <v>641</v>
      </c>
      <c r="P309" t="s">
        <v>641</v>
      </c>
      <c r="Q309">
        <v>1</v>
      </c>
      <c r="W309">
        <v>0</v>
      </c>
      <c r="X309">
        <v>-312038840</v>
      </c>
      <c r="Y309">
        <f>(AT309*ROUND((0.15+1),7))</f>
        <v>0.70150000000000001</v>
      </c>
      <c r="AA309">
        <v>0</v>
      </c>
      <c r="AB309">
        <v>543.33000000000004</v>
      </c>
      <c r="AC309">
        <v>861.47</v>
      </c>
      <c r="AD309">
        <v>0</v>
      </c>
      <c r="AE309">
        <v>0</v>
      </c>
      <c r="AF309">
        <v>543.33000000000004</v>
      </c>
      <c r="AG309">
        <v>861.47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91162240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331.43130000000002</v>
      </c>
      <c r="BL309">
        <v>525.49670000000003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381.14599500000003</v>
      </c>
      <c r="BS309">
        <v>604.32120499999996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543.33000000000004</v>
      </c>
      <c r="CZ309">
        <f>AF309</f>
        <v>543.33000000000004</v>
      </c>
      <c r="DA309">
        <f>AJ309</f>
        <v>1</v>
      </c>
      <c r="DB309">
        <f>ROUND((ROUND(AT309*CZ309,2)*ROUND((0.15+1),7)),6)</f>
        <v>381.14449999999999</v>
      </c>
      <c r="DC309">
        <f>ROUND((ROUND(AT309*AG309,2)*ROUND((0.15+1),7)),6)</f>
        <v>604.32500000000005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7">ROUND(ROUND(AF309,2)*CX309,2)</f>
        <v>0</v>
      </c>
      <c r="DH309">
        <f t="shared" si="78"/>
        <v>0</v>
      </c>
      <c r="DI309">
        <f t="shared" si="79"/>
        <v>0</v>
      </c>
      <c r="DJ309">
        <f>DG309+DH309</f>
        <v>0</v>
      </c>
      <c r="DK309">
        <v>1</v>
      </c>
      <c r="DL309" t="s">
        <v>642</v>
      </c>
      <c r="DM309">
        <v>4</v>
      </c>
      <c r="DN309" t="s">
        <v>635</v>
      </c>
      <c r="DO309">
        <v>1</v>
      </c>
    </row>
    <row r="310" spans="1:119" x14ac:dyDescent="0.2">
      <c r="A310">
        <f>ROW(Source!A132)</f>
        <v>132</v>
      </c>
      <c r="B310">
        <v>91157899</v>
      </c>
      <c r="C310">
        <v>91162229</v>
      </c>
      <c r="D310">
        <v>87729907</v>
      </c>
      <c r="E310">
        <v>1</v>
      </c>
      <c r="F310">
        <v>1</v>
      </c>
      <c r="G310">
        <v>1</v>
      </c>
      <c r="H310">
        <v>3</v>
      </c>
      <c r="I310" t="s">
        <v>669</v>
      </c>
      <c r="J310" t="s">
        <v>670</v>
      </c>
      <c r="K310" t="s">
        <v>671</v>
      </c>
      <c r="L310">
        <v>1346</v>
      </c>
      <c r="N310">
        <v>1009</v>
      </c>
      <c r="O310" t="s">
        <v>462</v>
      </c>
      <c r="P310" t="s">
        <v>462</v>
      </c>
      <c r="Q310">
        <v>1</v>
      </c>
      <c r="W310">
        <v>0</v>
      </c>
      <c r="X310">
        <v>85871626</v>
      </c>
      <c r="Y310">
        <f>AT310</f>
        <v>0.1</v>
      </c>
      <c r="AA310">
        <v>294.83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1.59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91162241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294.83</v>
      </c>
      <c r="CZ310">
        <f>AE310</f>
        <v>185.43</v>
      </c>
      <c r="DA310">
        <f>AI310</f>
        <v>1.59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7"/>
        <v>0</v>
      </c>
      <c r="DH310">
        <f t="shared" si="78"/>
        <v>0</v>
      </c>
      <c r="DI310">
        <f t="shared" si="79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91157899</v>
      </c>
      <c r="C311">
        <v>91162229</v>
      </c>
      <c r="D311">
        <v>87729914</v>
      </c>
      <c r="E311">
        <v>1</v>
      </c>
      <c r="F311">
        <v>1</v>
      </c>
      <c r="G311">
        <v>1</v>
      </c>
      <c r="H311">
        <v>3</v>
      </c>
      <c r="I311" t="s">
        <v>735</v>
      </c>
      <c r="J311" t="s">
        <v>736</v>
      </c>
      <c r="K311" t="s">
        <v>737</v>
      </c>
      <c r="L311">
        <v>1346</v>
      </c>
      <c r="N311">
        <v>1009</v>
      </c>
      <c r="O311" t="s">
        <v>462</v>
      </c>
      <c r="P311" t="s">
        <v>462</v>
      </c>
      <c r="Q311">
        <v>1</v>
      </c>
      <c r="W311">
        <v>0</v>
      </c>
      <c r="X311">
        <v>-1881778700</v>
      </c>
      <c r="Y311">
        <f>AT311</f>
        <v>0.03</v>
      </c>
      <c r="AA311">
        <v>93.06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1.59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91162242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93.06</v>
      </c>
      <c r="CZ311">
        <f>AE311</f>
        <v>58.53</v>
      </c>
      <c r="DA311">
        <f>AI311</f>
        <v>1.59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7"/>
        <v>0</v>
      </c>
      <c r="DH311">
        <f t="shared" si="78"/>
        <v>0</v>
      </c>
      <c r="DI311">
        <f t="shared" si="79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91157899</v>
      </c>
      <c r="C312">
        <v>91162229</v>
      </c>
      <c r="D312">
        <v>87734570</v>
      </c>
      <c r="E312">
        <v>1</v>
      </c>
      <c r="F312">
        <v>1</v>
      </c>
      <c r="G312">
        <v>1</v>
      </c>
      <c r="H312">
        <v>3</v>
      </c>
      <c r="I312" t="s">
        <v>672</v>
      </c>
      <c r="J312" t="s">
        <v>673</v>
      </c>
      <c r="K312" t="s">
        <v>674</v>
      </c>
      <c r="L312">
        <v>1346</v>
      </c>
      <c r="N312">
        <v>1009</v>
      </c>
      <c r="O312" t="s">
        <v>462</v>
      </c>
      <c r="P312" t="s">
        <v>462</v>
      </c>
      <c r="Q312">
        <v>1</v>
      </c>
      <c r="W312">
        <v>0</v>
      </c>
      <c r="X312">
        <v>651944166</v>
      </c>
      <c r="Y312">
        <f>AT312</f>
        <v>0.02</v>
      </c>
      <c r="AA312">
        <v>89.78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1.6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91162244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89.78</v>
      </c>
      <c r="CZ312">
        <f>AE312</f>
        <v>56.11</v>
      </c>
      <c r="DA312">
        <f>AI312</f>
        <v>1.6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7"/>
        <v>0</v>
      </c>
      <c r="DH312">
        <f t="shared" si="78"/>
        <v>0</v>
      </c>
      <c r="DI312">
        <f t="shared" si="79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91157964</v>
      </c>
      <c r="C313">
        <v>91162256</v>
      </c>
      <c r="D313">
        <v>87655165</v>
      </c>
      <c r="E313">
        <v>118</v>
      </c>
      <c r="F313">
        <v>1</v>
      </c>
      <c r="G313">
        <v>1</v>
      </c>
      <c r="H313">
        <v>1</v>
      </c>
      <c r="I313" t="s">
        <v>733</v>
      </c>
      <c r="J313" t="s">
        <v>3</v>
      </c>
      <c r="K313" t="s">
        <v>734</v>
      </c>
      <c r="L313">
        <v>1191</v>
      </c>
      <c r="N313">
        <v>1013</v>
      </c>
      <c r="O313" t="s">
        <v>635</v>
      </c>
      <c r="P313" t="s">
        <v>635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793.97</v>
      </c>
      <c r="AE313">
        <v>0</v>
      </c>
      <c r="AF313">
        <v>0</v>
      </c>
      <c r="AG313">
        <v>0</v>
      </c>
      <c r="AH313">
        <v>793.97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219</v>
      </c>
      <c r="AV313">
        <v>1</v>
      </c>
      <c r="AW313">
        <v>2</v>
      </c>
      <c r="AX313">
        <v>91162264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3612.5635000000002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4876.9607249999999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793.97</v>
      </c>
      <c r="CZ313">
        <f>AH313</f>
        <v>793.97</v>
      </c>
      <c r="DA313">
        <f>AL313</f>
        <v>1</v>
      </c>
      <c r="DB313">
        <f>ROUND((ROUND(AT313*CZ313,2)*ROUND((0.15+0.2+1),7)),6)</f>
        <v>4876.9560000000001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7"/>
        <v>0</v>
      </c>
      <c r="DH313">
        <f t="shared" si="78"/>
        <v>0</v>
      </c>
      <c r="DI313">
        <f t="shared" si="79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91157964</v>
      </c>
      <c r="C314">
        <v>91162256</v>
      </c>
      <c r="D314">
        <v>87655358</v>
      </c>
      <c r="E314">
        <v>118</v>
      </c>
      <c r="F314">
        <v>1</v>
      </c>
      <c r="G314">
        <v>1</v>
      </c>
      <c r="H314">
        <v>1</v>
      </c>
      <c r="I314" t="s">
        <v>636</v>
      </c>
      <c r="J314" t="s">
        <v>3</v>
      </c>
      <c r="K314" t="s">
        <v>637</v>
      </c>
      <c r="L314">
        <v>1191</v>
      </c>
      <c r="N314">
        <v>1013</v>
      </c>
      <c r="O314" t="s">
        <v>635</v>
      </c>
      <c r="P314" t="s">
        <v>635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219</v>
      </c>
      <c r="AV314">
        <v>2</v>
      </c>
      <c r="AW314">
        <v>2</v>
      </c>
      <c r="AX314">
        <v>91162265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7"/>
        <v>0</v>
      </c>
      <c r="DH314">
        <f t="shared" si="78"/>
        <v>0</v>
      </c>
      <c r="DI314">
        <f t="shared" si="79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91157964</v>
      </c>
      <c r="C315">
        <v>91162256</v>
      </c>
      <c r="D315">
        <v>87781700</v>
      </c>
      <c r="E315">
        <v>1</v>
      </c>
      <c r="F315">
        <v>1</v>
      </c>
      <c r="G315">
        <v>1</v>
      </c>
      <c r="H315">
        <v>2</v>
      </c>
      <c r="I315" t="s">
        <v>648</v>
      </c>
      <c r="J315" t="s">
        <v>649</v>
      </c>
      <c r="K315" t="s">
        <v>650</v>
      </c>
      <c r="L315">
        <v>1368</v>
      </c>
      <c r="N315">
        <v>1011</v>
      </c>
      <c r="O315" t="s">
        <v>641</v>
      </c>
      <c r="P315" t="s">
        <v>641</v>
      </c>
      <c r="Q315">
        <v>1</v>
      </c>
      <c r="W315">
        <v>0</v>
      </c>
      <c r="X315">
        <v>309414549</v>
      </c>
      <c r="Y315">
        <f>(AT315*ROUND((0.15+0.2+1),7))</f>
        <v>0.95850000000000002</v>
      </c>
      <c r="AA315">
        <v>0</v>
      </c>
      <c r="AB315">
        <v>2652.74</v>
      </c>
      <c r="AC315">
        <v>990.05</v>
      </c>
      <c r="AD315">
        <v>0</v>
      </c>
      <c r="AE315">
        <v>0</v>
      </c>
      <c r="AF315">
        <v>2088.77</v>
      </c>
      <c r="AG315">
        <v>990.05</v>
      </c>
      <c r="AH315">
        <v>0</v>
      </c>
      <c r="AI315">
        <v>1</v>
      </c>
      <c r="AJ315">
        <v>1.27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219</v>
      </c>
      <c r="AV315">
        <v>1</v>
      </c>
      <c r="AW315">
        <v>2</v>
      </c>
      <c r="AX315">
        <v>91162266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702.93550000000005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948.96292500000004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2652.74</v>
      </c>
      <c r="CZ315">
        <f>AF315</f>
        <v>2088.77</v>
      </c>
      <c r="DA315">
        <f>AJ315</f>
        <v>1.27</v>
      </c>
      <c r="DB315">
        <f>ROUND((ROUND(AT315*CZ315,2)*ROUND((0.15+0.2+1),7)),6)</f>
        <v>2002.0905</v>
      </c>
      <c r="DC315">
        <f>ROUND((ROUND(AT315*AG315,2)*ROUND((0.15+0.2+1),7)),6)</f>
        <v>948.96900000000005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8"/>
        <v>0</v>
      </c>
      <c r="DI315">
        <f t="shared" si="79"/>
        <v>0</v>
      </c>
      <c r="DJ315">
        <f>DG315+DH315</f>
        <v>0</v>
      </c>
      <c r="DK315">
        <v>0</v>
      </c>
      <c r="DL315" t="s">
        <v>651</v>
      </c>
      <c r="DM315">
        <v>5</v>
      </c>
      <c r="DN315" t="s">
        <v>635</v>
      </c>
      <c r="DO315">
        <v>1</v>
      </c>
    </row>
    <row r="316" spans="1:119" x14ac:dyDescent="0.2">
      <c r="A316">
        <f>ROW(Source!A133)</f>
        <v>133</v>
      </c>
      <c r="B316">
        <v>91157964</v>
      </c>
      <c r="C316">
        <v>91162256</v>
      </c>
      <c r="D316">
        <v>87782719</v>
      </c>
      <c r="E316">
        <v>1</v>
      </c>
      <c r="F316">
        <v>1</v>
      </c>
      <c r="G316">
        <v>1</v>
      </c>
      <c r="H316">
        <v>2</v>
      </c>
      <c r="I316" t="s">
        <v>643</v>
      </c>
      <c r="J316" t="s">
        <v>644</v>
      </c>
      <c r="K316" t="s">
        <v>645</v>
      </c>
      <c r="L316">
        <v>1368</v>
      </c>
      <c r="N316">
        <v>1011</v>
      </c>
      <c r="O316" t="s">
        <v>641</v>
      </c>
      <c r="P316" t="s">
        <v>641</v>
      </c>
      <c r="Q316">
        <v>1</v>
      </c>
      <c r="W316">
        <v>0</v>
      </c>
      <c r="X316">
        <v>-312038840</v>
      </c>
      <c r="Y316">
        <f>(AT316*ROUND((0.15+0.2+1),7))</f>
        <v>0.378</v>
      </c>
      <c r="AA316">
        <v>0</v>
      </c>
      <c r="AB316">
        <v>543.33000000000004</v>
      </c>
      <c r="AC316">
        <v>861.47</v>
      </c>
      <c r="AD316">
        <v>0</v>
      </c>
      <c r="AE316">
        <v>0</v>
      </c>
      <c r="AF316">
        <v>543.33000000000004</v>
      </c>
      <c r="AG316">
        <v>861.47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219</v>
      </c>
      <c r="AV316">
        <v>1</v>
      </c>
      <c r="AW316">
        <v>2</v>
      </c>
      <c r="AX316">
        <v>91162267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152.13239999999999</v>
      </c>
      <c r="BL316">
        <v>241.2116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205.37873999999999</v>
      </c>
      <c r="BS316">
        <v>325.63565999999997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543.33000000000004</v>
      </c>
      <c r="CZ316">
        <f>AF316</f>
        <v>543.33000000000004</v>
      </c>
      <c r="DA316">
        <f>AJ316</f>
        <v>1</v>
      </c>
      <c r="DB316">
        <f>ROUND((ROUND(AT316*CZ316,2)*ROUND((0.15+0.2+1),7)),6)</f>
        <v>205.37549999999999</v>
      </c>
      <c r="DC316">
        <f>ROUND((ROUND(AT316*AG316,2)*ROUND((0.15+0.2+1),7)),6)</f>
        <v>325.63350000000003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8">ROUND(ROUND(AF316,2)*CX316,2)</f>
        <v>0</v>
      </c>
      <c r="DH316">
        <f t="shared" si="78"/>
        <v>0</v>
      </c>
      <c r="DI316">
        <f t="shared" si="79"/>
        <v>0</v>
      </c>
      <c r="DJ316">
        <f>DG316+DH316</f>
        <v>0</v>
      </c>
      <c r="DK316">
        <v>1</v>
      </c>
      <c r="DL316" t="s">
        <v>642</v>
      </c>
      <c r="DM316">
        <v>4</v>
      </c>
      <c r="DN316" t="s">
        <v>635</v>
      </c>
      <c r="DO316">
        <v>1</v>
      </c>
    </row>
    <row r="317" spans="1:119" x14ac:dyDescent="0.2">
      <c r="A317">
        <f>ROW(Source!A133)</f>
        <v>133</v>
      </c>
      <c r="B317">
        <v>91157964</v>
      </c>
      <c r="C317">
        <v>91162256</v>
      </c>
      <c r="D317">
        <v>87729907</v>
      </c>
      <c r="E317">
        <v>1</v>
      </c>
      <c r="F317">
        <v>1</v>
      </c>
      <c r="G317">
        <v>1</v>
      </c>
      <c r="H317">
        <v>3</v>
      </c>
      <c r="I317" t="s">
        <v>669</v>
      </c>
      <c r="J317" t="s">
        <v>670</v>
      </c>
      <c r="K317" t="s">
        <v>671</v>
      </c>
      <c r="L317">
        <v>1346</v>
      </c>
      <c r="N317">
        <v>1009</v>
      </c>
      <c r="O317" t="s">
        <v>462</v>
      </c>
      <c r="P317" t="s">
        <v>462</v>
      </c>
      <c r="Q317">
        <v>1</v>
      </c>
      <c r="W317">
        <v>0</v>
      </c>
      <c r="X317">
        <v>85871626</v>
      </c>
      <c r="Y317">
        <f>AT317</f>
        <v>0.1</v>
      </c>
      <c r="AA317">
        <v>294.83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1.59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91162268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294.83</v>
      </c>
      <c r="CZ317">
        <f>AE317</f>
        <v>185.43</v>
      </c>
      <c r="DA317">
        <f>AI317</f>
        <v>1.59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8"/>
        <v>0</v>
      </c>
      <c r="DH317">
        <f t="shared" si="78"/>
        <v>0</v>
      </c>
      <c r="DI317">
        <f t="shared" si="79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91157964</v>
      </c>
      <c r="C318">
        <v>91162256</v>
      </c>
      <c r="D318">
        <v>87729914</v>
      </c>
      <c r="E318">
        <v>1</v>
      </c>
      <c r="F318">
        <v>1</v>
      </c>
      <c r="G318">
        <v>1</v>
      </c>
      <c r="H318">
        <v>3</v>
      </c>
      <c r="I318" t="s">
        <v>735</v>
      </c>
      <c r="J318" t="s">
        <v>736</v>
      </c>
      <c r="K318" t="s">
        <v>737</v>
      </c>
      <c r="L318">
        <v>1346</v>
      </c>
      <c r="N318">
        <v>1009</v>
      </c>
      <c r="O318" t="s">
        <v>462</v>
      </c>
      <c r="P318" t="s">
        <v>462</v>
      </c>
      <c r="Q318">
        <v>1</v>
      </c>
      <c r="W318">
        <v>0</v>
      </c>
      <c r="X318">
        <v>-1881778700</v>
      </c>
      <c r="Y318">
        <f>AT318</f>
        <v>0.03</v>
      </c>
      <c r="AA318">
        <v>93.06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1.59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91162269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93.06</v>
      </c>
      <c r="CZ318">
        <f>AE318</f>
        <v>58.53</v>
      </c>
      <c r="DA318">
        <f>AI318</f>
        <v>1.59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8"/>
        <v>0</v>
      </c>
      <c r="DH318">
        <f t="shared" si="78"/>
        <v>0</v>
      </c>
      <c r="DI318">
        <f t="shared" si="79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91157964</v>
      </c>
      <c r="C319">
        <v>91162256</v>
      </c>
      <c r="D319">
        <v>87734570</v>
      </c>
      <c r="E319">
        <v>1</v>
      </c>
      <c r="F319">
        <v>1</v>
      </c>
      <c r="G319">
        <v>1</v>
      </c>
      <c r="H319">
        <v>3</v>
      </c>
      <c r="I319" t="s">
        <v>672</v>
      </c>
      <c r="J319" t="s">
        <v>673</v>
      </c>
      <c r="K319" t="s">
        <v>674</v>
      </c>
      <c r="L319">
        <v>1346</v>
      </c>
      <c r="N319">
        <v>1009</v>
      </c>
      <c r="O319" t="s">
        <v>462</v>
      </c>
      <c r="P319" t="s">
        <v>462</v>
      </c>
      <c r="Q319">
        <v>1</v>
      </c>
      <c r="W319">
        <v>0</v>
      </c>
      <c r="X319">
        <v>651944166</v>
      </c>
      <c r="Y319">
        <f>AT319</f>
        <v>0.02</v>
      </c>
      <c r="AA319">
        <v>89.78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1.6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91162271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89.78</v>
      </c>
      <c r="CZ319">
        <f>AE319</f>
        <v>56.11</v>
      </c>
      <c r="DA319">
        <f>AI319</f>
        <v>1.6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8"/>
        <v>0</v>
      </c>
      <c r="DH319">
        <f t="shared" si="78"/>
        <v>0</v>
      </c>
      <c r="DI319">
        <f t="shared" si="79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91157899</v>
      </c>
      <c r="C320">
        <v>91162256</v>
      </c>
      <c r="D320">
        <v>87655165</v>
      </c>
      <c r="E320">
        <v>118</v>
      </c>
      <c r="F320">
        <v>1</v>
      </c>
      <c r="G320">
        <v>1</v>
      </c>
      <c r="H320">
        <v>1</v>
      </c>
      <c r="I320" t="s">
        <v>733</v>
      </c>
      <c r="J320" t="s">
        <v>3</v>
      </c>
      <c r="K320" t="s">
        <v>734</v>
      </c>
      <c r="L320">
        <v>1191</v>
      </c>
      <c r="N320">
        <v>1013</v>
      </c>
      <c r="O320" t="s">
        <v>635</v>
      </c>
      <c r="P320" t="s">
        <v>635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793.97</v>
      </c>
      <c r="AE320">
        <v>0</v>
      </c>
      <c r="AF320">
        <v>0</v>
      </c>
      <c r="AG320">
        <v>0</v>
      </c>
      <c r="AH320">
        <v>793.97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219</v>
      </c>
      <c r="AV320">
        <v>1</v>
      </c>
      <c r="AW320">
        <v>2</v>
      </c>
      <c r="AX320">
        <v>91162264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3612.5635000000002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4876.9607249999999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793.97</v>
      </c>
      <c r="CZ320">
        <f>AH320</f>
        <v>793.97</v>
      </c>
      <c r="DA320">
        <f>AL320</f>
        <v>1</v>
      </c>
      <c r="DB320">
        <f>ROUND((ROUND(AT320*CZ320,2)*ROUND((0.15+0.2+1),7)),6)</f>
        <v>4876.9560000000001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8"/>
        <v>0</v>
      </c>
      <c r="DH320">
        <f t="shared" si="78"/>
        <v>0</v>
      </c>
      <c r="DI320">
        <f t="shared" si="79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91157899</v>
      </c>
      <c r="C321">
        <v>91162256</v>
      </c>
      <c r="D321">
        <v>87655358</v>
      </c>
      <c r="E321">
        <v>118</v>
      </c>
      <c r="F321">
        <v>1</v>
      </c>
      <c r="G321">
        <v>1</v>
      </c>
      <c r="H321">
        <v>1</v>
      </c>
      <c r="I321" t="s">
        <v>636</v>
      </c>
      <c r="J321" t="s">
        <v>3</v>
      </c>
      <c r="K321" t="s">
        <v>637</v>
      </c>
      <c r="L321">
        <v>1191</v>
      </c>
      <c r="N321">
        <v>1013</v>
      </c>
      <c r="O321" t="s">
        <v>635</v>
      </c>
      <c r="P321" t="s">
        <v>635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219</v>
      </c>
      <c r="AV321">
        <v>2</v>
      </c>
      <c r="AW321">
        <v>2</v>
      </c>
      <c r="AX321">
        <v>91162265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8"/>
        <v>0</v>
      </c>
      <c r="DH321">
        <f t="shared" ref="DH321:DH384" si="89">ROUND(ROUND(AG321,2)*CX321,2)</f>
        <v>0</v>
      </c>
      <c r="DI321">
        <f t="shared" ref="DI321:DI384" si="90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91157899</v>
      </c>
      <c r="C322">
        <v>91162256</v>
      </c>
      <c r="D322">
        <v>87781700</v>
      </c>
      <c r="E322">
        <v>1</v>
      </c>
      <c r="F322">
        <v>1</v>
      </c>
      <c r="G322">
        <v>1</v>
      </c>
      <c r="H322">
        <v>2</v>
      </c>
      <c r="I322" t="s">
        <v>648</v>
      </c>
      <c r="J322" t="s">
        <v>649</v>
      </c>
      <c r="K322" t="s">
        <v>650</v>
      </c>
      <c r="L322">
        <v>1368</v>
      </c>
      <c r="N322">
        <v>1011</v>
      </c>
      <c r="O322" t="s">
        <v>641</v>
      </c>
      <c r="P322" t="s">
        <v>641</v>
      </c>
      <c r="Q322">
        <v>1</v>
      </c>
      <c r="W322">
        <v>0</v>
      </c>
      <c r="X322">
        <v>309414549</v>
      </c>
      <c r="Y322">
        <f>(AT322*ROUND((0.15+0.2+1),7))</f>
        <v>0.95850000000000002</v>
      </c>
      <c r="AA322">
        <v>0</v>
      </c>
      <c r="AB322">
        <v>2652.74</v>
      </c>
      <c r="AC322">
        <v>990.05</v>
      </c>
      <c r="AD322">
        <v>0</v>
      </c>
      <c r="AE322">
        <v>0</v>
      </c>
      <c r="AF322">
        <v>2088.77</v>
      </c>
      <c r="AG322">
        <v>990.05</v>
      </c>
      <c r="AH322">
        <v>0</v>
      </c>
      <c r="AI322">
        <v>1</v>
      </c>
      <c r="AJ322">
        <v>1.27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219</v>
      </c>
      <c r="AV322">
        <v>1</v>
      </c>
      <c r="AW322">
        <v>2</v>
      </c>
      <c r="AX322">
        <v>91162266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702.93550000000005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948.96292500000004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2652.74</v>
      </c>
      <c r="CZ322">
        <f>AF322</f>
        <v>2088.77</v>
      </c>
      <c r="DA322">
        <f>AJ322</f>
        <v>1.27</v>
      </c>
      <c r="DB322">
        <f>ROUND((ROUND(AT322*CZ322,2)*ROUND((0.15+0.2+1),7)),6)</f>
        <v>2002.0905</v>
      </c>
      <c r="DC322">
        <f>ROUND((ROUND(AT322*AG322,2)*ROUND((0.15+0.2+1),7)),6)</f>
        <v>948.96900000000005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9"/>
        <v>0</v>
      </c>
      <c r="DI322">
        <f t="shared" si="90"/>
        <v>0</v>
      </c>
      <c r="DJ322">
        <f>DG322+DH322</f>
        <v>0</v>
      </c>
      <c r="DK322">
        <v>0</v>
      </c>
      <c r="DL322" t="s">
        <v>651</v>
      </c>
      <c r="DM322">
        <v>5</v>
      </c>
      <c r="DN322" t="s">
        <v>635</v>
      </c>
      <c r="DO322">
        <v>1</v>
      </c>
    </row>
    <row r="323" spans="1:119" x14ac:dyDescent="0.2">
      <c r="A323">
        <f>ROW(Source!A134)</f>
        <v>134</v>
      </c>
      <c r="B323">
        <v>91157899</v>
      </c>
      <c r="C323">
        <v>91162256</v>
      </c>
      <c r="D323">
        <v>87782719</v>
      </c>
      <c r="E323">
        <v>1</v>
      </c>
      <c r="F323">
        <v>1</v>
      </c>
      <c r="G323">
        <v>1</v>
      </c>
      <c r="H323">
        <v>2</v>
      </c>
      <c r="I323" t="s">
        <v>643</v>
      </c>
      <c r="J323" t="s">
        <v>644</v>
      </c>
      <c r="K323" t="s">
        <v>645</v>
      </c>
      <c r="L323">
        <v>1368</v>
      </c>
      <c r="N323">
        <v>1011</v>
      </c>
      <c r="O323" t="s">
        <v>641</v>
      </c>
      <c r="P323" t="s">
        <v>641</v>
      </c>
      <c r="Q323">
        <v>1</v>
      </c>
      <c r="W323">
        <v>0</v>
      </c>
      <c r="X323">
        <v>-312038840</v>
      </c>
      <c r="Y323">
        <f>(AT323*ROUND((0.15+0.2+1),7))</f>
        <v>0.378</v>
      </c>
      <c r="AA323">
        <v>0</v>
      </c>
      <c r="AB323">
        <v>543.33000000000004</v>
      </c>
      <c r="AC323">
        <v>861.47</v>
      </c>
      <c r="AD323">
        <v>0</v>
      </c>
      <c r="AE323">
        <v>0</v>
      </c>
      <c r="AF323">
        <v>543.33000000000004</v>
      </c>
      <c r="AG323">
        <v>861.47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219</v>
      </c>
      <c r="AV323">
        <v>1</v>
      </c>
      <c r="AW323">
        <v>2</v>
      </c>
      <c r="AX323">
        <v>91162267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152.13239999999999</v>
      </c>
      <c r="BL323">
        <v>241.2116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205.37873999999999</v>
      </c>
      <c r="BS323">
        <v>325.63565999999997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543.33000000000004</v>
      </c>
      <c r="CZ323">
        <f>AF323</f>
        <v>543.33000000000004</v>
      </c>
      <c r="DA323">
        <f>AJ323</f>
        <v>1</v>
      </c>
      <c r="DB323">
        <f>ROUND((ROUND(AT323*CZ323,2)*ROUND((0.15+0.2+1),7)),6)</f>
        <v>205.37549999999999</v>
      </c>
      <c r="DC323">
        <f>ROUND((ROUND(AT323*AG323,2)*ROUND((0.15+0.2+1),7)),6)</f>
        <v>325.63350000000003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91">ROUND(ROUND(AF323,2)*CX323,2)</f>
        <v>0</v>
      </c>
      <c r="DH323">
        <f t="shared" si="89"/>
        <v>0</v>
      </c>
      <c r="DI323">
        <f t="shared" si="90"/>
        <v>0</v>
      </c>
      <c r="DJ323">
        <f>DG323+DH323</f>
        <v>0</v>
      </c>
      <c r="DK323">
        <v>1</v>
      </c>
      <c r="DL323" t="s">
        <v>642</v>
      </c>
      <c r="DM323">
        <v>4</v>
      </c>
      <c r="DN323" t="s">
        <v>635</v>
      </c>
      <c r="DO323">
        <v>1</v>
      </c>
    </row>
    <row r="324" spans="1:119" x14ac:dyDescent="0.2">
      <c r="A324">
        <f>ROW(Source!A134)</f>
        <v>134</v>
      </c>
      <c r="B324">
        <v>91157899</v>
      </c>
      <c r="C324">
        <v>91162256</v>
      </c>
      <c r="D324">
        <v>87729907</v>
      </c>
      <c r="E324">
        <v>1</v>
      </c>
      <c r="F324">
        <v>1</v>
      </c>
      <c r="G324">
        <v>1</v>
      </c>
      <c r="H324">
        <v>3</v>
      </c>
      <c r="I324" t="s">
        <v>669</v>
      </c>
      <c r="J324" t="s">
        <v>670</v>
      </c>
      <c r="K324" t="s">
        <v>671</v>
      </c>
      <c r="L324">
        <v>1346</v>
      </c>
      <c r="N324">
        <v>1009</v>
      </c>
      <c r="O324" t="s">
        <v>462</v>
      </c>
      <c r="P324" t="s">
        <v>462</v>
      </c>
      <c r="Q324">
        <v>1</v>
      </c>
      <c r="W324">
        <v>0</v>
      </c>
      <c r="X324">
        <v>85871626</v>
      </c>
      <c r="Y324">
        <f t="shared" ref="Y324:Y340" si="92">AT324</f>
        <v>0.1</v>
      </c>
      <c r="AA324">
        <v>294.83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1.59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91162268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294.83</v>
      </c>
      <c r="CZ324">
        <f>AE324</f>
        <v>185.43</v>
      </c>
      <c r="DA324">
        <f>AI324</f>
        <v>1.59</v>
      </c>
      <c r="DB324">
        <f t="shared" ref="DB324:DB340" si="93">ROUND(ROUND(AT324*CZ324,2),6)</f>
        <v>18.54</v>
      </c>
      <c r="DC324">
        <f t="shared" ref="DC324:DC340" si="94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91"/>
        <v>0</v>
      </c>
      <c r="DH324">
        <f t="shared" si="89"/>
        <v>0</v>
      </c>
      <c r="DI324">
        <f t="shared" si="90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91157899</v>
      </c>
      <c r="C325">
        <v>91162256</v>
      </c>
      <c r="D325">
        <v>87729914</v>
      </c>
      <c r="E325">
        <v>1</v>
      </c>
      <c r="F325">
        <v>1</v>
      </c>
      <c r="G325">
        <v>1</v>
      </c>
      <c r="H325">
        <v>3</v>
      </c>
      <c r="I325" t="s">
        <v>735</v>
      </c>
      <c r="J325" t="s">
        <v>736</v>
      </c>
      <c r="K325" t="s">
        <v>737</v>
      </c>
      <c r="L325">
        <v>1346</v>
      </c>
      <c r="N325">
        <v>1009</v>
      </c>
      <c r="O325" t="s">
        <v>462</v>
      </c>
      <c r="P325" t="s">
        <v>462</v>
      </c>
      <c r="Q325">
        <v>1</v>
      </c>
      <c r="W325">
        <v>0</v>
      </c>
      <c r="X325">
        <v>-1881778700</v>
      </c>
      <c r="Y325">
        <f t="shared" si="92"/>
        <v>0.03</v>
      </c>
      <c r="AA325">
        <v>93.06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1.59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91162269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93.06</v>
      </c>
      <c r="CZ325">
        <f>AE325</f>
        <v>58.53</v>
      </c>
      <c r="DA325">
        <f>AI325</f>
        <v>1.59</v>
      </c>
      <c r="DB325">
        <f t="shared" si="93"/>
        <v>1.76</v>
      </c>
      <c r="DC325">
        <f t="shared" si="94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91"/>
        <v>0</v>
      </c>
      <c r="DH325">
        <f t="shared" si="89"/>
        <v>0</v>
      </c>
      <c r="DI325">
        <f t="shared" si="90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91157899</v>
      </c>
      <c r="C326">
        <v>91162256</v>
      </c>
      <c r="D326">
        <v>87734570</v>
      </c>
      <c r="E326">
        <v>1</v>
      </c>
      <c r="F326">
        <v>1</v>
      </c>
      <c r="G326">
        <v>1</v>
      </c>
      <c r="H326">
        <v>3</v>
      </c>
      <c r="I326" t="s">
        <v>672</v>
      </c>
      <c r="J326" t="s">
        <v>673</v>
      </c>
      <c r="K326" t="s">
        <v>674</v>
      </c>
      <c r="L326">
        <v>1346</v>
      </c>
      <c r="N326">
        <v>1009</v>
      </c>
      <c r="O326" t="s">
        <v>462</v>
      </c>
      <c r="P326" t="s">
        <v>462</v>
      </c>
      <c r="Q326">
        <v>1</v>
      </c>
      <c r="W326">
        <v>0</v>
      </c>
      <c r="X326">
        <v>651944166</v>
      </c>
      <c r="Y326">
        <f t="shared" si="92"/>
        <v>0.02</v>
      </c>
      <c r="AA326">
        <v>89.78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91162271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89.78</v>
      </c>
      <c r="CZ326">
        <f>AE326</f>
        <v>56.11</v>
      </c>
      <c r="DA326">
        <f>AI326</f>
        <v>1.6</v>
      </c>
      <c r="DB326">
        <f t="shared" si="93"/>
        <v>1.1200000000000001</v>
      </c>
      <c r="DC326">
        <f t="shared" si="94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91"/>
        <v>0</v>
      </c>
      <c r="DH326">
        <f t="shared" si="89"/>
        <v>0</v>
      </c>
      <c r="DI326">
        <f t="shared" si="90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91157964</v>
      </c>
      <c r="C327">
        <v>91162282</v>
      </c>
      <c r="D327">
        <v>87655165</v>
      </c>
      <c r="E327">
        <v>118</v>
      </c>
      <c r="F327">
        <v>1</v>
      </c>
      <c r="G327">
        <v>1</v>
      </c>
      <c r="H327">
        <v>1</v>
      </c>
      <c r="I327" t="s">
        <v>733</v>
      </c>
      <c r="J327" t="s">
        <v>3</v>
      </c>
      <c r="K327" t="s">
        <v>734</v>
      </c>
      <c r="L327">
        <v>1191</v>
      </c>
      <c r="N327">
        <v>1013</v>
      </c>
      <c r="O327" t="s">
        <v>635</v>
      </c>
      <c r="P327" t="s">
        <v>635</v>
      </c>
      <c r="Q327">
        <v>1</v>
      </c>
      <c r="W327">
        <v>0</v>
      </c>
      <c r="X327">
        <v>32079103</v>
      </c>
      <c r="Y327">
        <f t="shared" si="92"/>
        <v>7.75</v>
      </c>
      <c r="AA327">
        <v>0</v>
      </c>
      <c r="AB327">
        <v>0</v>
      </c>
      <c r="AC327">
        <v>0</v>
      </c>
      <c r="AD327">
        <v>793.97</v>
      </c>
      <c r="AE327">
        <v>0</v>
      </c>
      <c r="AF327">
        <v>0</v>
      </c>
      <c r="AG327">
        <v>0</v>
      </c>
      <c r="AH327">
        <v>793.97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91162290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6153.2674999999999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6153.2674999999999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793.97</v>
      </c>
      <c r="CZ327">
        <f>AH327</f>
        <v>793.97</v>
      </c>
      <c r="DA327">
        <f>AL327</f>
        <v>1</v>
      </c>
      <c r="DB327">
        <f t="shared" si="93"/>
        <v>6153.27</v>
      </c>
      <c r="DC327">
        <f t="shared" si="94"/>
        <v>0</v>
      </c>
      <c r="DD327" t="s">
        <v>3</v>
      </c>
      <c r="DE327" t="s">
        <v>3</v>
      </c>
      <c r="DF327">
        <f>ROUND(ROUND(AE327,2)*CX327,2)</f>
        <v>0</v>
      </c>
      <c r="DG327">
        <f t="shared" si="91"/>
        <v>0</v>
      </c>
      <c r="DH327">
        <f t="shared" si="89"/>
        <v>0</v>
      </c>
      <c r="DI327">
        <f t="shared" si="90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91157964</v>
      </c>
      <c r="C328">
        <v>91162282</v>
      </c>
      <c r="D328">
        <v>87655358</v>
      </c>
      <c r="E328">
        <v>118</v>
      </c>
      <c r="F328">
        <v>1</v>
      </c>
      <c r="G328">
        <v>1</v>
      </c>
      <c r="H328">
        <v>1</v>
      </c>
      <c r="I328" t="s">
        <v>636</v>
      </c>
      <c r="J328" t="s">
        <v>3</v>
      </c>
      <c r="K328" t="s">
        <v>637</v>
      </c>
      <c r="L328">
        <v>1191</v>
      </c>
      <c r="N328">
        <v>1013</v>
      </c>
      <c r="O328" t="s">
        <v>635</v>
      </c>
      <c r="P328" t="s">
        <v>635</v>
      </c>
      <c r="Q328">
        <v>1</v>
      </c>
      <c r="W328">
        <v>0</v>
      </c>
      <c r="X328">
        <v>-1417349443</v>
      </c>
      <c r="Y328">
        <f t="shared" si="92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91162291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3"/>
        <v>0</v>
      </c>
      <c r="DC328">
        <f t="shared" si="94"/>
        <v>0</v>
      </c>
      <c r="DD328" t="s">
        <v>3</v>
      </c>
      <c r="DE328" t="s">
        <v>3</v>
      </c>
      <c r="DF328">
        <f>ROUND(ROUND(AE328,2)*CX328,2)</f>
        <v>0</v>
      </c>
      <c r="DG328">
        <f t="shared" si="91"/>
        <v>0</v>
      </c>
      <c r="DH328">
        <f t="shared" si="89"/>
        <v>0</v>
      </c>
      <c r="DI328">
        <f t="shared" si="90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91157964</v>
      </c>
      <c r="C329">
        <v>91162282</v>
      </c>
      <c r="D329">
        <v>87781700</v>
      </c>
      <c r="E329">
        <v>1</v>
      </c>
      <c r="F329">
        <v>1</v>
      </c>
      <c r="G329">
        <v>1</v>
      </c>
      <c r="H329">
        <v>2</v>
      </c>
      <c r="I329" t="s">
        <v>648</v>
      </c>
      <c r="J329" t="s">
        <v>649</v>
      </c>
      <c r="K329" t="s">
        <v>650</v>
      </c>
      <c r="L329">
        <v>1368</v>
      </c>
      <c r="N329">
        <v>1011</v>
      </c>
      <c r="O329" t="s">
        <v>641</v>
      </c>
      <c r="P329" t="s">
        <v>641</v>
      </c>
      <c r="Q329">
        <v>1</v>
      </c>
      <c r="W329">
        <v>0</v>
      </c>
      <c r="X329">
        <v>309414549</v>
      </c>
      <c r="Y329">
        <f t="shared" si="92"/>
        <v>1.63</v>
      </c>
      <c r="AA329">
        <v>0</v>
      </c>
      <c r="AB329">
        <v>2652.74</v>
      </c>
      <c r="AC329">
        <v>990.05</v>
      </c>
      <c r="AD329">
        <v>0</v>
      </c>
      <c r="AE329">
        <v>0</v>
      </c>
      <c r="AF329">
        <v>2088.77</v>
      </c>
      <c r="AG329">
        <v>990.05</v>
      </c>
      <c r="AH329">
        <v>0</v>
      </c>
      <c r="AI329">
        <v>1</v>
      </c>
      <c r="AJ329">
        <v>1.27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91162292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1613.7815000000001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1613.7815000000001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2652.74</v>
      </c>
      <c r="CZ329">
        <f>AF329</f>
        <v>2088.77</v>
      </c>
      <c r="DA329">
        <f>AJ329</f>
        <v>1.27</v>
      </c>
      <c r="DB329">
        <f t="shared" si="93"/>
        <v>3404.7</v>
      </c>
      <c r="DC329">
        <f t="shared" si="94"/>
        <v>1613.78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9"/>
        <v>0</v>
      </c>
      <c r="DI329">
        <f t="shared" si="90"/>
        <v>0</v>
      </c>
      <c r="DJ329">
        <f>DG329+DH329</f>
        <v>0</v>
      </c>
      <c r="DK329">
        <v>0</v>
      </c>
      <c r="DL329" t="s">
        <v>651</v>
      </c>
      <c r="DM329">
        <v>5</v>
      </c>
      <c r="DN329" t="s">
        <v>635</v>
      </c>
      <c r="DO329">
        <v>1</v>
      </c>
    </row>
    <row r="330" spans="1:119" x14ac:dyDescent="0.2">
      <c r="A330">
        <f>ROW(Source!A135)</f>
        <v>135</v>
      </c>
      <c r="B330">
        <v>91157964</v>
      </c>
      <c r="C330">
        <v>91162282</v>
      </c>
      <c r="D330">
        <v>87782719</v>
      </c>
      <c r="E330">
        <v>1</v>
      </c>
      <c r="F330">
        <v>1</v>
      </c>
      <c r="G330">
        <v>1</v>
      </c>
      <c r="H330">
        <v>2</v>
      </c>
      <c r="I330" t="s">
        <v>643</v>
      </c>
      <c r="J330" t="s">
        <v>644</v>
      </c>
      <c r="K330" t="s">
        <v>645</v>
      </c>
      <c r="L330">
        <v>1368</v>
      </c>
      <c r="N330">
        <v>1011</v>
      </c>
      <c r="O330" t="s">
        <v>641</v>
      </c>
      <c r="P330" t="s">
        <v>641</v>
      </c>
      <c r="Q330">
        <v>1</v>
      </c>
      <c r="W330">
        <v>0</v>
      </c>
      <c r="X330">
        <v>-312038840</v>
      </c>
      <c r="Y330">
        <f t="shared" si="92"/>
        <v>0.5</v>
      </c>
      <c r="AA330">
        <v>0</v>
      </c>
      <c r="AB330">
        <v>543.33000000000004</v>
      </c>
      <c r="AC330">
        <v>861.47</v>
      </c>
      <c r="AD330">
        <v>0</v>
      </c>
      <c r="AE330">
        <v>0</v>
      </c>
      <c r="AF330">
        <v>543.33000000000004</v>
      </c>
      <c r="AG330">
        <v>861.47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91162293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271.66500000000002</v>
      </c>
      <c r="BL330">
        <v>430.73500000000001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271.66500000000002</v>
      </c>
      <c r="BS330">
        <v>430.73500000000001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543.33000000000004</v>
      </c>
      <c r="CZ330">
        <f>AF330</f>
        <v>543.33000000000004</v>
      </c>
      <c r="DA330">
        <f>AJ330</f>
        <v>1</v>
      </c>
      <c r="DB330">
        <f t="shared" si="93"/>
        <v>271.67</v>
      </c>
      <c r="DC330">
        <f t="shared" si="94"/>
        <v>430.74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5">ROUND(ROUND(AF330,2)*CX330,2)</f>
        <v>0</v>
      </c>
      <c r="DH330">
        <f t="shared" si="89"/>
        <v>0</v>
      </c>
      <c r="DI330">
        <f t="shared" si="90"/>
        <v>0</v>
      </c>
      <c r="DJ330">
        <f>DG330+DH330</f>
        <v>0</v>
      </c>
      <c r="DK330">
        <v>1</v>
      </c>
      <c r="DL330" t="s">
        <v>642</v>
      </c>
      <c r="DM330">
        <v>4</v>
      </c>
      <c r="DN330" t="s">
        <v>635</v>
      </c>
      <c r="DO330">
        <v>1</v>
      </c>
    </row>
    <row r="331" spans="1:119" x14ac:dyDescent="0.2">
      <c r="A331">
        <f>ROW(Source!A135)</f>
        <v>135</v>
      </c>
      <c r="B331">
        <v>91157964</v>
      </c>
      <c r="C331">
        <v>91162282</v>
      </c>
      <c r="D331">
        <v>87729907</v>
      </c>
      <c r="E331">
        <v>1</v>
      </c>
      <c r="F331">
        <v>1</v>
      </c>
      <c r="G331">
        <v>1</v>
      </c>
      <c r="H331">
        <v>3</v>
      </c>
      <c r="I331" t="s">
        <v>669</v>
      </c>
      <c r="J331" t="s">
        <v>670</v>
      </c>
      <c r="K331" t="s">
        <v>671</v>
      </c>
      <c r="L331">
        <v>1346</v>
      </c>
      <c r="N331">
        <v>1009</v>
      </c>
      <c r="O331" t="s">
        <v>462</v>
      </c>
      <c r="P331" t="s">
        <v>462</v>
      </c>
      <c r="Q331">
        <v>1</v>
      </c>
      <c r="W331">
        <v>0</v>
      </c>
      <c r="X331">
        <v>85871626</v>
      </c>
      <c r="Y331">
        <f t="shared" si="92"/>
        <v>0.1</v>
      </c>
      <c r="AA331">
        <v>294.83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1.59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91162294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294.83</v>
      </c>
      <c r="CZ331">
        <f>AE331</f>
        <v>185.43</v>
      </c>
      <c r="DA331">
        <f>AI331</f>
        <v>1.59</v>
      </c>
      <c r="DB331">
        <f t="shared" si="93"/>
        <v>18.54</v>
      </c>
      <c r="DC331">
        <f t="shared" si="94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5"/>
        <v>0</v>
      </c>
      <c r="DH331">
        <f t="shared" si="89"/>
        <v>0</v>
      </c>
      <c r="DI331">
        <f t="shared" si="9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91157964</v>
      </c>
      <c r="C332">
        <v>91162282</v>
      </c>
      <c r="D332">
        <v>87729914</v>
      </c>
      <c r="E332">
        <v>1</v>
      </c>
      <c r="F332">
        <v>1</v>
      </c>
      <c r="G332">
        <v>1</v>
      </c>
      <c r="H332">
        <v>3</v>
      </c>
      <c r="I332" t="s">
        <v>735</v>
      </c>
      <c r="J332" t="s">
        <v>736</v>
      </c>
      <c r="K332" t="s">
        <v>737</v>
      </c>
      <c r="L332">
        <v>1346</v>
      </c>
      <c r="N332">
        <v>1009</v>
      </c>
      <c r="O332" t="s">
        <v>462</v>
      </c>
      <c r="P332" t="s">
        <v>462</v>
      </c>
      <c r="Q332">
        <v>1</v>
      </c>
      <c r="W332">
        <v>0</v>
      </c>
      <c r="X332">
        <v>-1881778700</v>
      </c>
      <c r="Y332">
        <f t="shared" si="92"/>
        <v>0.03</v>
      </c>
      <c r="AA332">
        <v>93.06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1.59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91162295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93.06</v>
      </c>
      <c r="CZ332">
        <f>AE332</f>
        <v>58.53</v>
      </c>
      <c r="DA332">
        <f>AI332</f>
        <v>1.59</v>
      </c>
      <c r="DB332">
        <f t="shared" si="93"/>
        <v>1.76</v>
      </c>
      <c r="DC332">
        <f t="shared" si="94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5"/>
        <v>0</v>
      </c>
      <c r="DH332">
        <f t="shared" si="89"/>
        <v>0</v>
      </c>
      <c r="DI332">
        <f t="shared" si="90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91157964</v>
      </c>
      <c r="C333">
        <v>91162282</v>
      </c>
      <c r="D333">
        <v>87734570</v>
      </c>
      <c r="E333">
        <v>1</v>
      </c>
      <c r="F333">
        <v>1</v>
      </c>
      <c r="G333">
        <v>1</v>
      </c>
      <c r="H333">
        <v>3</v>
      </c>
      <c r="I333" t="s">
        <v>672</v>
      </c>
      <c r="J333" t="s">
        <v>673</v>
      </c>
      <c r="K333" t="s">
        <v>674</v>
      </c>
      <c r="L333">
        <v>1346</v>
      </c>
      <c r="N333">
        <v>1009</v>
      </c>
      <c r="O333" t="s">
        <v>462</v>
      </c>
      <c r="P333" t="s">
        <v>462</v>
      </c>
      <c r="Q333">
        <v>1</v>
      </c>
      <c r="W333">
        <v>0</v>
      </c>
      <c r="X333">
        <v>651944166</v>
      </c>
      <c r="Y333">
        <f t="shared" si="92"/>
        <v>0.02</v>
      </c>
      <c r="AA333">
        <v>89.78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91162297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89.78</v>
      </c>
      <c r="CZ333">
        <f>AE333</f>
        <v>56.11</v>
      </c>
      <c r="DA333">
        <f>AI333</f>
        <v>1.6</v>
      </c>
      <c r="DB333">
        <f t="shared" si="93"/>
        <v>1.1200000000000001</v>
      </c>
      <c r="DC333">
        <f t="shared" si="94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5"/>
        <v>0</v>
      </c>
      <c r="DH333">
        <f t="shared" si="89"/>
        <v>0</v>
      </c>
      <c r="DI333">
        <f t="shared" si="90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91157899</v>
      </c>
      <c r="C334">
        <v>91162282</v>
      </c>
      <c r="D334">
        <v>87655165</v>
      </c>
      <c r="E334">
        <v>118</v>
      </c>
      <c r="F334">
        <v>1</v>
      </c>
      <c r="G334">
        <v>1</v>
      </c>
      <c r="H334">
        <v>1</v>
      </c>
      <c r="I334" t="s">
        <v>733</v>
      </c>
      <c r="J334" t="s">
        <v>3</v>
      </c>
      <c r="K334" t="s">
        <v>734</v>
      </c>
      <c r="L334">
        <v>1191</v>
      </c>
      <c r="N334">
        <v>1013</v>
      </c>
      <c r="O334" t="s">
        <v>635</v>
      </c>
      <c r="P334" t="s">
        <v>635</v>
      </c>
      <c r="Q334">
        <v>1</v>
      </c>
      <c r="W334">
        <v>0</v>
      </c>
      <c r="X334">
        <v>32079103</v>
      </c>
      <c r="Y334">
        <f t="shared" si="92"/>
        <v>7.75</v>
      </c>
      <c r="AA334">
        <v>0</v>
      </c>
      <c r="AB334">
        <v>0</v>
      </c>
      <c r="AC334">
        <v>0</v>
      </c>
      <c r="AD334">
        <v>793.97</v>
      </c>
      <c r="AE334">
        <v>0</v>
      </c>
      <c r="AF334">
        <v>0</v>
      </c>
      <c r="AG334">
        <v>0</v>
      </c>
      <c r="AH334">
        <v>793.97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91162290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6153.2674999999999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6153.2674999999999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793.97</v>
      </c>
      <c r="CZ334">
        <f>AH334</f>
        <v>793.97</v>
      </c>
      <c r="DA334">
        <f>AL334</f>
        <v>1</v>
      </c>
      <c r="DB334">
        <f t="shared" si="93"/>
        <v>6153.27</v>
      </c>
      <c r="DC334">
        <f t="shared" si="94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5"/>
        <v>0</v>
      </c>
      <c r="DH334">
        <f t="shared" si="89"/>
        <v>0</v>
      </c>
      <c r="DI334">
        <f t="shared" si="90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91157899</v>
      </c>
      <c r="C335">
        <v>91162282</v>
      </c>
      <c r="D335">
        <v>87655358</v>
      </c>
      <c r="E335">
        <v>118</v>
      </c>
      <c r="F335">
        <v>1</v>
      </c>
      <c r="G335">
        <v>1</v>
      </c>
      <c r="H335">
        <v>1</v>
      </c>
      <c r="I335" t="s">
        <v>636</v>
      </c>
      <c r="J335" t="s">
        <v>3</v>
      </c>
      <c r="K335" t="s">
        <v>637</v>
      </c>
      <c r="L335">
        <v>1191</v>
      </c>
      <c r="N335">
        <v>1013</v>
      </c>
      <c r="O335" t="s">
        <v>635</v>
      </c>
      <c r="P335" t="s">
        <v>635</v>
      </c>
      <c r="Q335">
        <v>1</v>
      </c>
      <c r="W335">
        <v>0</v>
      </c>
      <c r="X335">
        <v>-1417349443</v>
      </c>
      <c r="Y335">
        <f t="shared" si="92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91162291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3"/>
        <v>0</v>
      </c>
      <c r="DC335">
        <f t="shared" si="94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5"/>
        <v>0</v>
      </c>
      <c r="DH335">
        <f t="shared" si="89"/>
        <v>0</v>
      </c>
      <c r="DI335">
        <f t="shared" si="90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91157899</v>
      </c>
      <c r="C336">
        <v>91162282</v>
      </c>
      <c r="D336">
        <v>87781700</v>
      </c>
      <c r="E336">
        <v>1</v>
      </c>
      <c r="F336">
        <v>1</v>
      </c>
      <c r="G336">
        <v>1</v>
      </c>
      <c r="H336">
        <v>2</v>
      </c>
      <c r="I336" t="s">
        <v>648</v>
      </c>
      <c r="J336" t="s">
        <v>649</v>
      </c>
      <c r="K336" t="s">
        <v>650</v>
      </c>
      <c r="L336">
        <v>1368</v>
      </c>
      <c r="N336">
        <v>1011</v>
      </c>
      <c r="O336" t="s">
        <v>641</v>
      </c>
      <c r="P336" t="s">
        <v>641</v>
      </c>
      <c r="Q336">
        <v>1</v>
      </c>
      <c r="W336">
        <v>0</v>
      </c>
      <c r="X336">
        <v>309414549</v>
      </c>
      <c r="Y336">
        <f t="shared" si="92"/>
        <v>1.63</v>
      </c>
      <c r="AA336">
        <v>0</v>
      </c>
      <c r="AB336">
        <v>2652.74</v>
      </c>
      <c r="AC336">
        <v>990.05</v>
      </c>
      <c r="AD336">
        <v>0</v>
      </c>
      <c r="AE336">
        <v>0</v>
      </c>
      <c r="AF336">
        <v>2088.77</v>
      </c>
      <c r="AG336">
        <v>990.05</v>
      </c>
      <c r="AH336">
        <v>0</v>
      </c>
      <c r="AI336">
        <v>1</v>
      </c>
      <c r="AJ336">
        <v>1.27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91162292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1613.7815000000001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1613.7815000000001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2652.74</v>
      </c>
      <c r="CZ336">
        <f>AF336</f>
        <v>2088.77</v>
      </c>
      <c r="DA336">
        <f>AJ336</f>
        <v>1.27</v>
      </c>
      <c r="DB336">
        <f t="shared" si="93"/>
        <v>3404.7</v>
      </c>
      <c r="DC336">
        <f t="shared" si="94"/>
        <v>1613.78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9"/>
        <v>0</v>
      </c>
      <c r="DI336">
        <f t="shared" si="90"/>
        <v>0</v>
      </c>
      <c r="DJ336">
        <f>DG336+DH336</f>
        <v>0</v>
      </c>
      <c r="DK336">
        <v>0</v>
      </c>
      <c r="DL336" t="s">
        <v>651</v>
      </c>
      <c r="DM336">
        <v>5</v>
      </c>
      <c r="DN336" t="s">
        <v>635</v>
      </c>
      <c r="DO336">
        <v>1</v>
      </c>
    </row>
    <row r="337" spans="1:119" x14ac:dyDescent="0.2">
      <c r="A337">
        <f>ROW(Source!A136)</f>
        <v>136</v>
      </c>
      <c r="B337">
        <v>91157899</v>
      </c>
      <c r="C337">
        <v>91162282</v>
      </c>
      <c r="D337">
        <v>87782719</v>
      </c>
      <c r="E337">
        <v>1</v>
      </c>
      <c r="F337">
        <v>1</v>
      </c>
      <c r="G337">
        <v>1</v>
      </c>
      <c r="H337">
        <v>2</v>
      </c>
      <c r="I337" t="s">
        <v>643</v>
      </c>
      <c r="J337" t="s">
        <v>644</v>
      </c>
      <c r="K337" t="s">
        <v>645</v>
      </c>
      <c r="L337">
        <v>1368</v>
      </c>
      <c r="N337">
        <v>1011</v>
      </c>
      <c r="O337" t="s">
        <v>641</v>
      </c>
      <c r="P337" t="s">
        <v>641</v>
      </c>
      <c r="Q337">
        <v>1</v>
      </c>
      <c r="W337">
        <v>0</v>
      </c>
      <c r="X337">
        <v>-312038840</v>
      </c>
      <c r="Y337">
        <f t="shared" si="92"/>
        <v>0.5</v>
      </c>
      <c r="AA337">
        <v>0</v>
      </c>
      <c r="AB337">
        <v>543.33000000000004</v>
      </c>
      <c r="AC337">
        <v>861.47</v>
      </c>
      <c r="AD337">
        <v>0</v>
      </c>
      <c r="AE337">
        <v>0</v>
      </c>
      <c r="AF337">
        <v>543.33000000000004</v>
      </c>
      <c r="AG337">
        <v>861.47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91162293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271.66500000000002</v>
      </c>
      <c r="BL337">
        <v>430.73500000000001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271.66500000000002</v>
      </c>
      <c r="BS337">
        <v>430.73500000000001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543.33000000000004</v>
      </c>
      <c r="CZ337">
        <f>AF337</f>
        <v>543.33000000000004</v>
      </c>
      <c r="DA337">
        <f>AJ337</f>
        <v>1</v>
      </c>
      <c r="DB337">
        <f t="shared" si="93"/>
        <v>271.67</v>
      </c>
      <c r="DC337">
        <f t="shared" si="94"/>
        <v>430.74</v>
      </c>
      <c r="DD337" t="s">
        <v>3</v>
      </c>
      <c r="DE337" t="s">
        <v>3</v>
      </c>
      <c r="DF337">
        <f>ROUND(ROUND(AE337,2)*CX337,2)</f>
        <v>0</v>
      </c>
      <c r="DG337">
        <f t="shared" ref="DG337:DG351" si="96">ROUND(ROUND(AF337,2)*CX337,2)</f>
        <v>0</v>
      </c>
      <c r="DH337">
        <f t="shared" si="89"/>
        <v>0</v>
      </c>
      <c r="DI337">
        <f t="shared" si="90"/>
        <v>0</v>
      </c>
      <c r="DJ337">
        <f>DG337+DH337</f>
        <v>0</v>
      </c>
      <c r="DK337">
        <v>1</v>
      </c>
      <c r="DL337" t="s">
        <v>642</v>
      </c>
      <c r="DM337">
        <v>4</v>
      </c>
      <c r="DN337" t="s">
        <v>635</v>
      </c>
      <c r="DO337">
        <v>1</v>
      </c>
    </row>
    <row r="338" spans="1:119" x14ac:dyDescent="0.2">
      <c r="A338">
        <f>ROW(Source!A136)</f>
        <v>136</v>
      </c>
      <c r="B338">
        <v>91157899</v>
      </c>
      <c r="C338">
        <v>91162282</v>
      </c>
      <c r="D338">
        <v>87729907</v>
      </c>
      <c r="E338">
        <v>1</v>
      </c>
      <c r="F338">
        <v>1</v>
      </c>
      <c r="G338">
        <v>1</v>
      </c>
      <c r="H338">
        <v>3</v>
      </c>
      <c r="I338" t="s">
        <v>669</v>
      </c>
      <c r="J338" t="s">
        <v>670</v>
      </c>
      <c r="K338" t="s">
        <v>671</v>
      </c>
      <c r="L338">
        <v>1346</v>
      </c>
      <c r="N338">
        <v>1009</v>
      </c>
      <c r="O338" t="s">
        <v>462</v>
      </c>
      <c r="P338" t="s">
        <v>462</v>
      </c>
      <c r="Q338">
        <v>1</v>
      </c>
      <c r="W338">
        <v>0</v>
      </c>
      <c r="X338">
        <v>85871626</v>
      </c>
      <c r="Y338">
        <f t="shared" si="92"/>
        <v>0.1</v>
      </c>
      <c r="AA338">
        <v>294.83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1.59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91162294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294.83</v>
      </c>
      <c r="CZ338">
        <f>AE338</f>
        <v>185.43</v>
      </c>
      <c r="DA338">
        <f>AI338</f>
        <v>1.59</v>
      </c>
      <c r="DB338">
        <f t="shared" si="93"/>
        <v>18.54</v>
      </c>
      <c r="DC338">
        <f t="shared" si="94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6"/>
        <v>0</v>
      </c>
      <c r="DH338">
        <f t="shared" si="89"/>
        <v>0</v>
      </c>
      <c r="DI338">
        <f t="shared" si="90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91157899</v>
      </c>
      <c r="C339">
        <v>91162282</v>
      </c>
      <c r="D339">
        <v>87729914</v>
      </c>
      <c r="E339">
        <v>1</v>
      </c>
      <c r="F339">
        <v>1</v>
      </c>
      <c r="G339">
        <v>1</v>
      </c>
      <c r="H339">
        <v>3</v>
      </c>
      <c r="I339" t="s">
        <v>735</v>
      </c>
      <c r="J339" t="s">
        <v>736</v>
      </c>
      <c r="K339" t="s">
        <v>737</v>
      </c>
      <c r="L339">
        <v>1346</v>
      </c>
      <c r="N339">
        <v>1009</v>
      </c>
      <c r="O339" t="s">
        <v>462</v>
      </c>
      <c r="P339" t="s">
        <v>462</v>
      </c>
      <c r="Q339">
        <v>1</v>
      </c>
      <c r="W339">
        <v>0</v>
      </c>
      <c r="X339">
        <v>-1881778700</v>
      </c>
      <c r="Y339">
        <f t="shared" si="92"/>
        <v>0.03</v>
      </c>
      <c r="AA339">
        <v>93.06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1.59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91162295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93.06</v>
      </c>
      <c r="CZ339">
        <f>AE339</f>
        <v>58.53</v>
      </c>
      <c r="DA339">
        <f>AI339</f>
        <v>1.59</v>
      </c>
      <c r="DB339">
        <f t="shared" si="93"/>
        <v>1.76</v>
      </c>
      <c r="DC339">
        <f t="shared" si="94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6"/>
        <v>0</v>
      </c>
      <c r="DH339">
        <f t="shared" si="89"/>
        <v>0</v>
      </c>
      <c r="DI339">
        <f t="shared" si="90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91157899</v>
      </c>
      <c r="C340">
        <v>91162282</v>
      </c>
      <c r="D340">
        <v>87734570</v>
      </c>
      <c r="E340">
        <v>1</v>
      </c>
      <c r="F340">
        <v>1</v>
      </c>
      <c r="G340">
        <v>1</v>
      </c>
      <c r="H340">
        <v>3</v>
      </c>
      <c r="I340" t="s">
        <v>672</v>
      </c>
      <c r="J340" t="s">
        <v>673</v>
      </c>
      <c r="K340" t="s">
        <v>674</v>
      </c>
      <c r="L340">
        <v>1346</v>
      </c>
      <c r="N340">
        <v>1009</v>
      </c>
      <c r="O340" t="s">
        <v>462</v>
      </c>
      <c r="P340" t="s">
        <v>462</v>
      </c>
      <c r="Q340">
        <v>1</v>
      </c>
      <c r="W340">
        <v>0</v>
      </c>
      <c r="X340">
        <v>651944166</v>
      </c>
      <c r="Y340">
        <f t="shared" si="92"/>
        <v>0.02</v>
      </c>
      <c r="AA340">
        <v>89.78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1.6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91162297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89.78</v>
      </c>
      <c r="CZ340">
        <f>AE340</f>
        <v>56.11</v>
      </c>
      <c r="DA340">
        <f>AI340</f>
        <v>1.6</v>
      </c>
      <c r="DB340">
        <f t="shared" si="93"/>
        <v>1.1200000000000001</v>
      </c>
      <c r="DC340">
        <f t="shared" si="94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6"/>
        <v>0</v>
      </c>
      <c r="DH340">
        <f t="shared" si="89"/>
        <v>0</v>
      </c>
      <c r="DI340">
        <f t="shared" si="90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91157964</v>
      </c>
      <c r="C341">
        <v>91162309</v>
      </c>
      <c r="D341">
        <v>87655171</v>
      </c>
      <c r="E341">
        <v>118</v>
      </c>
      <c r="F341">
        <v>1</v>
      </c>
      <c r="G341">
        <v>1</v>
      </c>
      <c r="H341">
        <v>1</v>
      </c>
      <c r="I341" t="s">
        <v>664</v>
      </c>
      <c r="J341" t="s">
        <v>3</v>
      </c>
      <c r="K341" t="s">
        <v>665</v>
      </c>
      <c r="L341">
        <v>1191</v>
      </c>
      <c r="N341">
        <v>1013</v>
      </c>
      <c r="O341" t="s">
        <v>635</v>
      </c>
      <c r="P341" t="s">
        <v>635</v>
      </c>
      <c r="Q341">
        <v>1</v>
      </c>
      <c r="W341">
        <v>0</v>
      </c>
      <c r="X341">
        <v>1733635447</v>
      </c>
      <c r="Y341">
        <f>(AT341*ROUND((0.15+0.2+1),7))</f>
        <v>0.47249999999999998</v>
      </c>
      <c r="AA341">
        <v>0</v>
      </c>
      <c r="AB341">
        <v>0</v>
      </c>
      <c r="AC341">
        <v>0</v>
      </c>
      <c r="AD341">
        <v>822.9</v>
      </c>
      <c r="AE341">
        <v>0</v>
      </c>
      <c r="AF341">
        <v>0</v>
      </c>
      <c r="AG341">
        <v>0</v>
      </c>
      <c r="AH341">
        <v>822.9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0.35</v>
      </c>
      <c r="AU341" t="s">
        <v>219</v>
      </c>
      <c r="AV341">
        <v>1</v>
      </c>
      <c r="AW341">
        <v>2</v>
      </c>
      <c r="AX341">
        <v>91162314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288.01499999999999</v>
      </c>
      <c r="BN341">
        <v>0.35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388.82024999999999</v>
      </c>
      <c r="BU341">
        <v>0.47249999999999998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822.9</v>
      </c>
      <c r="CZ341">
        <f>AH341</f>
        <v>822.9</v>
      </c>
      <c r="DA341">
        <f>AL341</f>
        <v>1</v>
      </c>
      <c r="DB341">
        <f>ROUND((ROUND(AT341*CZ341,2)*ROUND((0.15+0.2+1),7)),6)</f>
        <v>388.827</v>
      </c>
      <c r="DC341">
        <f>ROUND((ROUND(AT341*AG341,2)*ROUND((0.15+0.2+1),7)),6)</f>
        <v>0</v>
      </c>
      <c r="DD341" t="s">
        <v>3</v>
      </c>
      <c r="DE341" t="s">
        <v>3</v>
      </c>
      <c r="DF341">
        <f t="shared" ref="DF341:DF354" si="97">ROUND(ROUND(AE341,2)*CX341,2)</f>
        <v>0</v>
      </c>
      <c r="DG341">
        <f t="shared" si="96"/>
        <v>0</v>
      </c>
      <c r="DH341">
        <f t="shared" si="89"/>
        <v>0</v>
      </c>
      <c r="DI341">
        <f t="shared" si="90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91157964</v>
      </c>
      <c r="C342">
        <v>91162309</v>
      </c>
      <c r="D342">
        <v>87655358</v>
      </c>
      <c r="E342">
        <v>118</v>
      </c>
      <c r="F342">
        <v>1</v>
      </c>
      <c r="G342">
        <v>1</v>
      </c>
      <c r="H342">
        <v>1</v>
      </c>
      <c r="I342" t="s">
        <v>636</v>
      </c>
      <c r="J342" t="s">
        <v>3</v>
      </c>
      <c r="K342" t="s">
        <v>637</v>
      </c>
      <c r="L342">
        <v>1191</v>
      </c>
      <c r="N342">
        <v>1013</v>
      </c>
      <c r="O342" t="s">
        <v>635</v>
      </c>
      <c r="P342" t="s">
        <v>635</v>
      </c>
      <c r="Q342">
        <v>1</v>
      </c>
      <c r="W342">
        <v>0</v>
      </c>
      <c r="X342">
        <v>-1417349443</v>
      </c>
      <c r="Y342">
        <f>(AT342*ROUND((0.15+0.2+1),7))</f>
        <v>0.20250000000000001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219</v>
      </c>
      <c r="AV342">
        <v>2</v>
      </c>
      <c r="AW342">
        <v>2</v>
      </c>
      <c r="AX342">
        <v>91162315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ROUND(Y342*Source!I137,7)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ROUND((ROUND(AT342*CZ342,2)*ROUND((0.15+0.2+1),7)),6)</f>
        <v>0</v>
      </c>
      <c r="DC342">
        <f>ROUND((ROUND(AT342*AG342,2)*ROUND((0.15+0.2+1),7)),6)</f>
        <v>0</v>
      </c>
      <c r="DD342" t="s">
        <v>3</v>
      </c>
      <c r="DE342" t="s">
        <v>3</v>
      </c>
      <c r="DF342">
        <f t="shared" si="97"/>
        <v>0</v>
      </c>
      <c r="DG342">
        <f t="shared" si="96"/>
        <v>0</v>
      </c>
      <c r="DH342">
        <f t="shared" si="89"/>
        <v>0</v>
      </c>
      <c r="DI342">
        <f t="shared" si="90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91157964</v>
      </c>
      <c r="C343">
        <v>91162309</v>
      </c>
      <c r="D343">
        <v>87781817</v>
      </c>
      <c r="E343">
        <v>1</v>
      </c>
      <c r="F343">
        <v>1</v>
      </c>
      <c r="G343">
        <v>1</v>
      </c>
      <c r="H343">
        <v>2</v>
      </c>
      <c r="I343" t="s">
        <v>660</v>
      </c>
      <c r="J343" t="s">
        <v>661</v>
      </c>
      <c r="K343" t="s">
        <v>662</v>
      </c>
      <c r="L343">
        <v>1368</v>
      </c>
      <c r="N343">
        <v>1011</v>
      </c>
      <c r="O343" t="s">
        <v>641</v>
      </c>
      <c r="P343" t="s">
        <v>641</v>
      </c>
      <c r="Q343">
        <v>1</v>
      </c>
      <c r="W343">
        <v>0</v>
      </c>
      <c r="X343">
        <v>-1068589559</v>
      </c>
      <c r="Y343">
        <f>(AT343*ROUND((0.15+0.2+1),7))</f>
        <v>0.20250000000000001</v>
      </c>
      <c r="AA343">
        <v>0</v>
      </c>
      <c r="AB343">
        <v>1582.31</v>
      </c>
      <c r="AC343">
        <v>1157.2</v>
      </c>
      <c r="AD343">
        <v>0</v>
      </c>
      <c r="AE343">
        <v>0</v>
      </c>
      <c r="AF343">
        <v>1582.31</v>
      </c>
      <c r="AG343">
        <v>1157.2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0.15</v>
      </c>
      <c r="AU343" t="s">
        <v>219</v>
      </c>
      <c r="AV343">
        <v>1</v>
      </c>
      <c r="AW343">
        <v>2</v>
      </c>
      <c r="AX343">
        <v>91162316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237.34649999999999</v>
      </c>
      <c r="BL343">
        <v>173.58</v>
      </c>
      <c r="BM343">
        <v>0</v>
      </c>
      <c r="BN343">
        <v>0</v>
      </c>
      <c r="BO343">
        <v>0.15</v>
      </c>
      <c r="BP343">
        <v>1</v>
      </c>
      <c r="BQ343">
        <v>0</v>
      </c>
      <c r="BR343">
        <v>320.41777500000001</v>
      </c>
      <c r="BS343">
        <v>234.333</v>
      </c>
      <c r="BT343">
        <v>0</v>
      </c>
      <c r="BU343">
        <v>0</v>
      </c>
      <c r="BV343">
        <v>0.20250000000000001</v>
      </c>
      <c r="BW343">
        <v>1</v>
      </c>
      <c r="CV343">
        <v>0</v>
      </c>
      <c r="CW343">
        <f>ROUND(Y343*Source!I137*DO343,7)</f>
        <v>0</v>
      </c>
      <c r="CX343">
        <f>ROUND(Y343*Source!I137,7)</f>
        <v>0</v>
      </c>
      <c r="CY343">
        <f>AB343</f>
        <v>1582.31</v>
      </c>
      <c r="CZ343">
        <f>AF343</f>
        <v>1582.31</v>
      </c>
      <c r="DA343">
        <f>AJ343</f>
        <v>1</v>
      </c>
      <c r="DB343">
        <f>ROUND((ROUND(AT343*CZ343,2)*ROUND((0.15+0.2+1),7)),6)</f>
        <v>320.42250000000001</v>
      </c>
      <c r="DC343">
        <f>ROUND((ROUND(AT343*AG343,2)*ROUND((0.15+0.2+1),7)),6)</f>
        <v>234.333</v>
      </c>
      <c r="DD343" t="s">
        <v>3</v>
      </c>
      <c r="DE343" t="s">
        <v>3</v>
      </c>
      <c r="DF343">
        <f t="shared" si="97"/>
        <v>0</v>
      </c>
      <c r="DG343">
        <f t="shared" si="96"/>
        <v>0</v>
      </c>
      <c r="DH343">
        <f t="shared" si="89"/>
        <v>0</v>
      </c>
      <c r="DI343">
        <f t="shared" si="90"/>
        <v>0</v>
      </c>
      <c r="DJ343">
        <f>DG343+DH343</f>
        <v>0</v>
      </c>
      <c r="DK343">
        <v>1</v>
      </c>
      <c r="DL343" t="s">
        <v>663</v>
      </c>
      <c r="DM343">
        <v>6</v>
      </c>
      <c r="DN343" t="s">
        <v>635</v>
      </c>
      <c r="DO343">
        <v>1</v>
      </c>
    </row>
    <row r="344" spans="1:119" x14ac:dyDescent="0.2">
      <c r="A344">
        <f>ROW(Source!A137)</f>
        <v>137</v>
      </c>
      <c r="B344">
        <v>91157964</v>
      </c>
      <c r="C344">
        <v>91162309</v>
      </c>
      <c r="D344">
        <v>87661412</v>
      </c>
      <c r="E344">
        <v>118</v>
      </c>
      <c r="F344">
        <v>1</v>
      </c>
      <c r="G344">
        <v>1</v>
      </c>
      <c r="H344">
        <v>3</v>
      </c>
      <c r="I344" t="s">
        <v>101</v>
      </c>
      <c r="J344" t="s">
        <v>3</v>
      </c>
      <c r="K344" t="s">
        <v>102</v>
      </c>
      <c r="L344">
        <v>3277935</v>
      </c>
      <c r="N344">
        <v>1013</v>
      </c>
      <c r="O344" t="s">
        <v>103</v>
      </c>
      <c r="P344" t="s">
        <v>103</v>
      </c>
      <c r="Q344">
        <v>1</v>
      </c>
      <c r="W344">
        <v>0</v>
      </c>
      <c r="X344">
        <v>274903907</v>
      </c>
      <c r="Y344">
        <f>AT344</f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91162317</v>
      </c>
      <c r="AY344">
        <v>1</v>
      </c>
      <c r="AZ344">
        <v>0</v>
      </c>
      <c r="BA344">
        <v>506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ROUND(Y344*Source!I137,7)</f>
        <v>0</v>
      </c>
      <c r="CY344">
        <f>AA344</f>
        <v>0</v>
      </c>
      <c r="CZ344">
        <f>AE344</f>
        <v>0</v>
      </c>
      <c r="DA344">
        <f>AI344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97"/>
        <v>0</v>
      </c>
      <c r="DG344">
        <f t="shared" si="96"/>
        <v>0</v>
      </c>
      <c r="DH344">
        <f t="shared" si="89"/>
        <v>0</v>
      </c>
      <c r="DI344">
        <f t="shared" si="90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ROW(Source!A138)</f>
        <v>138</v>
      </c>
      <c r="B345">
        <v>91157899</v>
      </c>
      <c r="C345">
        <v>91162309</v>
      </c>
      <c r="D345">
        <v>87655171</v>
      </c>
      <c r="E345">
        <v>118</v>
      </c>
      <c r="F345">
        <v>1</v>
      </c>
      <c r="G345">
        <v>1</v>
      </c>
      <c r="H345">
        <v>1</v>
      </c>
      <c r="I345" t="s">
        <v>664</v>
      </c>
      <c r="J345" t="s">
        <v>3</v>
      </c>
      <c r="K345" t="s">
        <v>665</v>
      </c>
      <c r="L345">
        <v>1191</v>
      </c>
      <c r="N345">
        <v>1013</v>
      </c>
      <c r="O345" t="s">
        <v>635</v>
      </c>
      <c r="P345" t="s">
        <v>635</v>
      </c>
      <c r="Q345">
        <v>1</v>
      </c>
      <c r="W345">
        <v>0</v>
      </c>
      <c r="X345">
        <v>1733635447</v>
      </c>
      <c r="Y345">
        <f>(AT345*ROUND((0.15+0.2+1),7))</f>
        <v>0.47249999999999998</v>
      </c>
      <c r="AA345">
        <v>0</v>
      </c>
      <c r="AB345">
        <v>0</v>
      </c>
      <c r="AC345">
        <v>0</v>
      </c>
      <c r="AD345">
        <v>822.9</v>
      </c>
      <c r="AE345">
        <v>0</v>
      </c>
      <c r="AF345">
        <v>0</v>
      </c>
      <c r="AG345">
        <v>0</v>
      </c>
      <c r="AH345">
        <v>822.9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219</v>
      </c>
      <c r="AV345">
        <v>1</v>
      </c>
      <c r="AW345">
        <v>2</v>
      </c>
      <c r="AX345">
        <v>91162314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288.01499999999999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388.82024999999999</v>
      </c>
      <c r="BU345">
        <v>0.47249999999999998</v>
      </c>
      <c r="BV345">
        <v>0</v>
      </c>
      <c r="BW345">
        <v>1</v>
      </c>
      <c r="CU345">
        <f>ROUND(AT345*Source!I138*AH345*AL345,2)</f>
        <v>0</v>
      </c>
      <c r="CV345">
        <f>ROUND(Y345*Source!I138,7)</f>
        <v>0</v>
      </c>
      <c r="CW345">
        <v>0</v>
      </c>
      <c r="CX345">
        <f>ROUND(Y345*Source!I138,7)</f>
        <v>0</v>
      </c>
      <c r="CY345">
        <f>AD345</f>
        <v>822.9</v>
      </c>
      <c r="CZ345">
        <f>AH345</f>
        <v>822.9</v>
      </c>
      <c r="DA345">
        <f>AL345</f>
        <v>1</v>
      </c>
      <c r="DB345">
        <f>ROUND((ROUND(AT345*CZ345,2)*ROUND((0.15+0.2+1),7)),6)</f>
        <v>388.827</v>
      </c>
      <c r="DC345">
        <f>ROUND((ROUND(AT345*AG345,2)*ROUND((0.15+0.2+1),7)),6)</f>
        <v>0</v>
      </c>
      <c r="DD345" t="s">
        <v>3</v>
      </c>
      <c r="DE345" t="s">
        <v>3</v>
      </c>
      <c r="DF345">
        <f t="shared" si="97"/>
        <v>0</v>
      </c>
      <c r="DG345">
        <f t="shared" si="96"/>
        <v>0</v>
      </c>
      <c r="DH345">
        <f t="shared" si="89"/>
        <v>0</v>
      </c>
      <c r="DI345">
        <f t="shared" si="90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ROW(Source!A138)</f>
        <v>138</v>
      </c>
      <c r="B346">
        <v>91157899</v>
      </c>
      <c r="C346">
        <v>91162309</v>
      </c>
      <c r="D346">
        <v>87655358</v>
      </c>
      <c r="E346">
        <v>118</v>
      </c>
      <c r="F346">
        <v>1</v>
      </c>
      <c r="G346">
        <v>1</v>
      </c>
      <c r="H346">
        <v>1</v>
      </c>
      <c r="I346" t="s">
        <v>636</v>
      </c>
      <c r="J346" t="s">
        <v>3</v>
      </c>
      <c r="K346" t="s">
        <v>637</v>
      </c>
      <c r="L346">
        <v>1191</v>
      </c>
      <c r="N346">
        <v>1013</v>
      </c>
      <c r="O346" t="s">
        <v>635</v>
      </c>
      <c r="P346" t="s">
        <v>635</v>
      </c>
      <c r="Q346">
        <v>1</v>
      </c>
      <c r="W346">
        <v>0</v>
      </c>
      <c r="X346">
        <v>-1417349443</v>
      </c>
      <c r="Y346">
        <f>(AT346*ROUND((0.15+0.2+1),7))</f>
        <v>0.20250000000000001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219</v>
      </c>
      <c r="AV346">
        <v>2</v>
      </c>
      <c r="AW346">
        <v>2</v>
      </c>
      <c r="AX346">
        <v>91162315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ROUND(Y346*Source!I138,7)</f>
        <v>0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ROUND((ROUND(AT346*CZ346,2)*ROUND((0.15+0.2+1),7)),6)</f>
        <v>0</v>
      </c>
      <c r="DC346">
        <f>ROUND((ROUND(AT346*AG346,2)*ROUND((0.15+0.2+1),7)),6)</f>
        <v>0</v>
      </c>
      <c r="DD346" t="s">
        <v>3</v>
      </c>
      <c r="DE346" t="s">
        <v>3</v>
      </c>
      <c r="DF346">
        <f t="shared" si="97"/>
        <v>0</v>
      </c>
      <c r="DG346">
        <f t="shared" si="96"/>
        <v>0</v>
      </c>
      <c r="DH346">
        <f t="shared" si="89"/>
        <v>0</v>
      </c>
      <c r="DI346">
        <f t="shared" si="90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ROW(Source!A138)</f>
        <v>138</v>
      </c>
      <c r="B347">
        <v>91157899</v>
      </c>
      <c r="C347">
        <v>91162309</v>
      </c>
      <c r="D347">
        <v>87781817</v>
      </c>
      <c r="E347">
        <v>1</v>
      </c>
      <c r="F347">
        <v>1</v>
      </c>
      <c r="G347">
        <v>1</v>
      </c>
      <c r="H347">
        <v>2</v>
      </c>
      <c r="I347" t="s">
        <v>660</v>
      </c>
      <c r="J347" t="s">
        <v>661</v>
      </c>
      <c r="K347" t="s">
        <v>662</v>
      </c>
      <c r="L347">
        <v>1368</v>
      </c>
      <c r="N347">
        <v>1011</v>
      </c>
      <c r="O347" t="s">
        <v>641</v>
      </c>
      <c r="P347" t="s">
        <v>641</v>
      </c>
      <c r="Q347">
        <v>1</v>
      </c>
      <c r="W347">
        <v>0</v>
      </c>
      <c r="X347">
        <v>-1068589559</v>
      </c>
      <c r="Y347">
        <f>(AT347*ROUND((0.15+0.2+1),7))</f>
        <v>0.20250000000000001</v>
      </c>
      <c r="AA347">
        <v>0</v>
      </c>
      <c r="AB347">
        <v>1582.31</v>
      </c>
      <c r="AC347">
        <v>1157.2</v>
      </c>
      <c r="AD347">
        <v>0</v>
      </c>
      <c r="AE347">
        <v>0</v>
      </c>
      <c r="AF347">
        <v>1582.31</v>
      </c>
      <c r="AG347">
        <v>1157.2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219</v>
      </c>
      <c r="AV347">
        <v>1</v>
      </c>
      <c r="AW347">
        <v>2</v>
      </c>
      <c r="AX347">
        <v>91162316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237.34649999999999</v>
      </c>
      <c r="BL347">
        <v>173.58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320.41777500000001</v>
      </c>
      <c r="BS347">
        <v>234.333</v>
      </c>
      <c r="BT347">
        <v>0</v>
      </c>
      <c r="BU347">
        <v>0</v>
      </c>
      <c r="BV347">
        <v>0.20250000000000001</v>
      </c>
      <c r="BW347">
        <v>1</v>
      </c>
      <c r="CV347">
        <v>0</v>
      </c>
      <c r="CW347">
        <f>ROUND(Y347*Source!I138*DO347,7)</f>
        <v>0</v>
      </c>
      <c r="CX347">
        <f>ROUND(Y347*Source!I138,7)</f>
        <v>0</v>
      </c>
      <c r="CY347">
        <f>AB347</f>
        <v>1582.31</v>
      </c>
      <c r="CZ347">
        <f>AF347</f>
        <v>1582.31</v>
      </c>
      <c r="DA347">
        <f>AJ347</f>
        <v>1</v>
      </c>
      <c r="DB347">
        <f>ROUND((ROUND(AT347*CZ347,2)*ROUND((0.15+0.2+1),7)),6)</f>
        <v>320.42250000000001</v>
      </c>
      <c r="DC347">
        <f>ROUND((ROUND(AT347*AG347,2)*ROUND((0.15+0.2+1),7)),6)</f>
        <v>234.333</v>
      </c>
      <c r="DD347" t="s">
        <v>3</v>
      </c>
      <c r="DE347" t="s">
        <v>3</v>
      </c>
      <c r="DF347">
        <f t="shared" si="97"/>
        <v>0</v>
      </c>
      <c r="DG347">
        <f t="shared" si="96"/>
        <v>0</v>
      </c>
      <c r="DH347">
        <f t="shared" si="89"/>
        <v>0</v>
      </c>
      <c r="DI347">
        <f t="shared" si="90"/>
        <v>0</v>
      </c>
      <c r="DJ347">
        <f>DG347+DH347</f>
        <v>0</v>
      </c>
      <c r="DK347">
        <v>1</v>
      </c>
      <c r="DL347" t="s">
        <v>663</v>
      </c>
      <c r="DM347">
        <v>6</v>
      </c>
      <c r="DN347" t="s">
        <v>635</v>
      </c>
      <c r="DO347">
        <v>1</v>
      </c>
    </row>
    <row r="348" spans="1:119" x14ac:dyDescent="0.2">
      <c r="A348">
        <f>ROW(Source!A138)</f>
        <v>138</v>
      </c>
      <c r="B348">
        <v>91157899</v>
      </c>
      <c r="C348">
        <v>91162309</v>
      </c>
      <c r="D348">
        <v>87661412</v>
      </c>
      <c r="E348">
        <v>118</v>
      </c>
      <c r="F348">
        <v>1</v>
      </c>
      <c r="G348">
        <v>1</v>
      </c>
      <c r="H348">
        <v>3</v>
      </c>
      <c r="I348" t="s">
        <v>101</v>
      </c>
      <c r="J348" t="s">
        <v>3</v>
      </c>
      <c r="K348" t="s">
        <v>102</v>
      </c>
      <c r="L348">
        <v>3277935</v>
      </c>
      <c r="N348">
        <v>1013</v>
      </c>
      <c r="O348" t="s">
        <v>103</v>
      </c>
      <c r="P348" t="s">
        <v>103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91162317</v>
      </c>
      <c r="AY348">
        <v>1</v>
      </c>
      <c r="AZ348">
        <v>0</v>
      </c>
      <c r="BA348">
        <v>510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ROUND(Y348*Source!I138,7)</f>
        <v>0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97"/>
        <v>0</v>
      </c>
      <c r="DG348">
        <f t="shared" si="96"/>
        <v>0</v>
      </c>
      <c r="DH348">
        <f t="shared" si="89"/>
        <v>0</v>
      </c>
      <c r="DI348">
        <f t="shared" si="90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ROW(Source!A141)</f>
        <v>141</v>
      </c>
      <c r="B349">
        <v>91157964</v>
      </c>
      <c r="C349">
        <v>91162319</v>
      </c>
      <c r="D349">
        <v>87655181</v>
      </c>
      <c r="E349">
        <v>118</v>
      </c>
      <c r="F349">
        <v>1</v>
      </c>
      <c r="G349">
        <v>1</v>
      </c>
      <c r="H349">
        <v>1</v>
      </c>
      <c r="I349" t="s">
        <v>694</v>
      </c>
      <c r="J349" t="s">
        <v>3</v>
      </c>
      <c r="K349" t="s">
        <v>695</v>
      </c>
      <c r="L349">
        <v>1191</v>
      </c>
      <c r="N349">
        <v>1013</v>
      </c>
      <c r="O349" t="s">
        <v>635</v>
      </c>
      <c r="P349" t="s">
        <v>635</v>
      </c>
      <c r="Q349">
        <v>1</v>
      </c>
      <c r="W349">
        <v>0</v>
      </c>
      <c r="X349">
        <v>888410196</v>
      </c>
      <c r="Y349">
        <f t="shared" ref="Y349:Y354" si="98">(AT349*ROUND((0.15+0.2+1),7))</f>
        <v>2.7404999999999999</v>
      </c>
      <c r="AA349">
        <v>0</v>
      </c>
      <c r="AB349">
        <v>0</v>
      </c>
      <c r="AC349">
        <v>0</v>
      </c>
      <c r="AD349">
        <v>861.47</v>
      </c>
      <c r="AE349">
        <v>0</v>
      </c>
      <c r="AF349">
        <v>0</v>
      </c>
      <c r="AG349">
        <v>0</v>
      </c>
      <c r="AH349">
        <v>861.47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2.0299999999999998</v>
      </c>
      <c r="AU349" t="s">
        <v>219</v>
      </c>
      <c r="AV349">
        <v>1</v>
      </c>
      <c r="AW349">
        <v>2</v>
      </c>
      <c r="AX349">
        <v>91162333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1748.7841000000001</v>
      </c>
      <c r="BN349">
        <v>2.0299999999999998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2360.8585349999998</v>
      </c>
      <c r="BU349">
        <v>2.7404999999999999</v>
      </c>
      <c r="BV349">
        <v>0</v>
      </c>
      <c r="BW349">
        <v>1</v>
      </c>
      <c r="CU349">
        <f>ROUND(AT349*Source!I141*AH349*AL349,2)</f>
        <v>0</v>
      </c>
      <c r="CV349">
        <f>ROUND(Y349*Source!I141,7)</f>
        <v>0</v>
      </c>
      <c r="CW349">
        <v>0</v>
      </c>
      <c r="CX349">
        <f>ROUND(Y349*Source!I141,7)</f>
        <v>0</v>
      </c>
      <c r="CY349">
        <f>AD349</f>
        <v>861.47</v>
      </c>
      <c r="CZ349">
        <f>AH349</f>
        <v>861.47</v>
      </c>
      <c r="DA349">
        <f>AL349</f>
        <v>1</v>
      </c>
      <c r="DB349">
        <f t="shared" ref="DB349:DB354" si="99">ROUND((ROUND(AT349*CZ349,2)*ROUND((0.15+0.2+1),7)),6)</f>
        <v>2360.8530000000001</v>
      </c>
      <c r="DC349">
        <f t="shared" ref="DC349:DC354" si="100">ROUND((ROUND(AT349*AG349,2)*ROUND((0.15+0.2+1),7)),6)</f>
        <v>0</v>
      </c>
      <c r="DD349" t="s">
        <v>3</v>
      </c>
      <c r="DE349" t="s">
        <v>3</v>
      </c>
      <c r="DF349">
        <f t="shared" si="97"/>
        <v>0</v>
      </c>
      <c r="DG349">
        <f t="shared" si="96"/>
        <v>0</v>
      </c>
      <c r="DH349">
        <f t="shared" si="89"/>
        <v>0</v>
      </c>
      <c r="DI349">
        <f t="shared" si="90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ROW(Source!A141)</f>
        <v>141</v>
      </c>
      <c r="B350">
        <v>91157964</v>
      </c>
      <c r="C350">
        <v>91162319</v>
      </c>
      <c r="D350">
        <v>87655358</v>
      </c>
      <c r="E350">
        <v>118</v>
      </c>
      <c r="F350">
        <v>1</v>
      </c>
      <c r="G350">
        <v>1</v>
      </c>
      <c r="H350">
        <v>1</v>
      </c>
      <c r="I350" t="s">
        <v>636</v>
      </c>
      <c r="J350" t="s">
        <v>3</v>
      </c>
      <c r="K350" t="s">
        <v>637</v>
      </c>
      <c r="L350">
        <v>1191</v>
      </c>
      <c r="N350">
        <v>1013</v>
      </c>
      <c r="O350" t="s">
        <v>635</v>
      </c>
      <c r="P350" t="s">
        <v>635</v>
      </c>
      <c r="Q350">
        <v>1</v>
      </c>
      <c r="W350">
        <v>0</v>
      </c>
      <c r="X350">
        <v>-1417349443</v>
      </c>
      <c r="Y350">
        <f t="shared" si="98"/>
        <v>0.58050000000000002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0.43</v>
      </c>
      <c r="AU350" t="s">
        <v>219</v>
      </c>
      <c r="AV350">
        <v>2</v>
      </c>
      <c r="AW350">
        <v>2</v>
      </c>
      <c r="AX350">
        <v>91162334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ROUND(Y350*Source!I141,7)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99"/>
        <v>0</v>
      </c>
      <c r="DC350">
        <f t="shared" si="100"/>
        <v>0</v>
      </c>
      <c r="DD350" t="s">
        <v>3</v>
      </c>
      <c r="DE350" t="s">
        <v>3</v>
      </c>
      <c r="DF350">
        <f t="shared" si="97"/>
        <v>0</v>
      </c>
      <c r="DG350">
        <f t="shared" si="96"/>
        <v>0</v>
      </c>
      <c r="DH350">
        <f t="shared" si="89"/>
        <v>0</v>
      </c>
      <c r="DI350">
        <f t="shared" si="9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ROW(Source!A141)</f>
        <v>141</v>
      </c>
      <c r="B351">
        <v>91157964</v>
      </c>
      <c r="C351">
        <v>91162319</v>
      </c>
      <c r="D351">
        <v>87781817</v>
      </c>
      <c r="E351">
        <v>1</v>
      </c>
      <c r="F351">
        <v>1</v>
      </c>
      <c r="G351">
        <v>1</v>
      </c>
      <c r="H351">
        <v>2</v>
      </c>
      <c r="I351" t="s">
        <v>660</v>
      </c>
      <c r="J351" t="s">
        <v>661</v>
      </c>
      <c r="K351" t="s">
        <v>662</v>
      </c>
      <c r="L351">
        <v>1368</v>
      </c>
      <c r="N351">
        <v>1011</v>
      </c>
      <c r="O351" t="s">
        <v>641</v>
      </c>
      <c r="P351" t="s">
        <v>641</v>
      </c>
      <c r="Q351">
        <v>1</v>
      </c>
      <c r="W351">
        <v>0</v>
      </c>
      <c r="X351">
        <v>-1068589559</v>
      </c>
      <c r="Y351">
        <f t="shared" si="98"/>
        <v>0.40500000000000003</v>
      </c>
      <c r="AA351">
        <v>0</v>
      </c>
      <c r="AB351">
        <v>1582.31</v>
      </c>
      <c r="AC351">
        <v>1157.2</v>
      </c>
      <c r="AD351">
        <v>0</v>
      </c>
      <c r="AE351">
        <v>0</v>
      </c>
      <c r="AF351">
        <v>1582.31</v>
      </c>
      <c r="AG351">
        <v>1157.2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</v>
      </c>
      <c r="AU351" t="s">
        <v>219</v>
      </c>
      <c r="AV351">
        <v>1</v>
      </c>
      <c r="AW351">
        <v>2</v>
      </c>
      <c r="AX351">
        <v>91162335</v>
      </c>
      <c r="AY351">
        <v>1</v>
      </c>
      <c r="AZ351">
        <v>0</v>
      </c>
      <c r="BA351">
        <v>513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474.69299999999998</v>
      </c>
      <c r="BL351">
        <v>347.16</v>
      </c>
      <c r="BM351">
        <v>0</v>
      </c>
      <c r="BN351">
        <v>0</v>
      </c>
      <c r="BO351">
        <v>0.3</v>
      </c>
      <c r="BP351">
        <v>1</v>
      </c>
      <c r="BQ351">
        <v>0</v>
      </c>
      <c r="BR351">
        <v>640.83555000000001</v>
      </c>
      <c r="BS351">
        <v>468.666</v>
      </c>
      <c r="BT351">
        <v>0</v>
      </c>
      <c r="BU351">
        <v>0</v>
      </c>
      <c r="BV351">
        <v>0.40500000000000003</v>
      </c>
      <c r="BW351">
        <v>1</v>
      </c>
      <c r="CV351">
        <v>0</v>
      </c>
      <c r="CW351">
        <f>ROUND(Y351*Source!I141*DO351,7)</f>
        <v>0</v>
      </c>
      <c r="CX351">
        <f>ROUND(Y351*Source!I141,7)</f>
        <v>0</v>
      </c>
      <c r="CY351">
        <f>AB351</f>
        <v>1582.31</v>
      </c>
      <c r="CZ351">
        <f>AF351</f>
        <v>1582.31</v>
      </c>
      <c r="DA351">
        <f>AJ351</f>
        <v>1</v>
      </c>
      <c r="DB351">
        <f t="shared" si="99"/>
        <v>640.83150000000001</v>
      </c>
      <c r="DC351">
        <f t="shared" si="100"/>
        <v>468.666</v>
      </c>
      <c r="DD351" t="s">
        <v>3</v>
      </c>
      <c r="DE351" t="s">
        <v>3</v>
      </c>
      <c r="DF351">
        <f t="shared" si="97"/>
        <v>0</v>
      </c>
      <c r="DG351">
        <f t="shared" si="96"/>
        <v>0</v>
      </c>
      <c r="DH351">
        <f t="shared" si="89"/>
        <v>0</v>
      </c>
      <c r="DI351">
        <f t="shared" si="90"/>
        <v>0</v>
      </c>
      <c r="DJ351">
        <f>DG351+DH351</f>
        <v>0</v>
      </c>
      <c r="DK351">
        <v>1</v>
      </c>
      <c r="DL351" t="s">
        <v>663</v>
      </c>
      <c r="DM351">
        <v>6</v>
      </c>
      <c r="DN351" t="s">
        <v>635</v>
      </c>
      <c r="DO351">
        <v>1</v>
      </c>
    </row>
    <row r="352" spans="1:119" x14ac:dyDescent="0.2">
      <c r="A352">
        <f>ROW(Source!A141)</f>
        <v>141</v>
      </c>
      <c r="B352">
        <v>91157964</v>
      </c>
      <c r="C352">
        <v>91162319</v>
      </c>
      <c r="D352">
        <v>87781998</v>
      </c>
      <c r="E352">
        <v>1</v>
      </c>
      <c r="F352">
        <v>1</v>
      </c>
      <c r="G352">
        <v>1</v>
      </c>
      <c r="H352">
        <v>2</v>
      </c>
      <c r="I352" t="s">
        <v>738</v>
      </c>
      <c r="J352" t="s">
        <v>739</v>
      </c>
      <c r="K352" t="s">
        <v>740</v>
      </c>
      <c r="L352">
        <v>1368</v>
      </c>
      <c r="N352">
        <v>1011</v>
      </c>
      <c r="O352" t="s">
        <v>641</v>
      </c>
      <c r="P352" t="s">
        <v>641</v>
      </c>
      <c r="Q352">
        <v>1</v>
      </c>
      <c r="W352">
        <v>0</v>
      </c>
      <c r="X352">
        <v>-228520731</v>
      </c>
      <c r="Y352">
        <f t="shared" si="98"/>
        <v>0.14849999999999999</v>
      </c>
      <c r="AA352">
        <v>0</v>
      </c>
      <c r="AB352">
        <v>125.99</v>
      </c>
      <c r="AC352">
        <v>861.47</v>
      </c>
      <c r="AD352">
        <v>0</v>
      </c>
      <c r="AE352">
        <v>0</v>
      </c>
      <c r="AF352">
        <v>104.99</v>
      </c>
      <c r="AG352">
        <v>861.47</v>
      </c>
      <c r="AH352">
        <v>0</v>
      </c>
      <c r="AI352">
        <v>1</v>
      </c>
      <c r="AJ352">
        <v>1.2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0.11</v>
      </c>
      <c r="AU352" t="s">
        <v>219</v>
      </c>
      <c r="AV352">
        <v>1</v>
      </c>
      <c r="AW352">
        <v>2</v>
      </c>
      <c r="AX352">
        <v>91162336</v>
      </c>
      <c r="AY352">
        <v>1</v>
      </c>
      <c r="AZ352">
        <v>0</v>
      </c>
      <c r="BA352">
        <v>514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11.5489</v>
      </c>
      <c r="BL352">
        <v>94.761700000000005</v>
      </c>
      <c r="BM352">
        <v>0</v>
      </c>
      <c r="BN352">
        <v>0</v>
      </c>
      <c r="BO352">
        <v>0.11</v>
      </c>
      <c r="BP352">
        <v>1</v>
      </c>
      <c r="BQ352">
        <v>0</v>
      </c>
      <c r="BR352">
        <v>15.591015000000001</v>
      </c>
      <c r="BS352">
        <v>127.92829500000001</v>
      </c>
      <c r="BT352">
        <v>0</v>
      </c>
      <c r="BU352">
        <v>0</v>
      </c>
      <c r="BV352">
        <v>0.14849999999999999</v>
      </c>
      <c r="BW352">
        <v>1</v>
      </c>
      <c r="CV352">
        <v>0</v>
      </c>
      <c r="CW352">
        <f>ROUND(Y352*Source!I141*DO352,7)</f>
        <v>0</v>
      </c>
      <c r="CX352">
        <f>ROUND(Y352*Source!I141,7)</f>
        <v>0</v>
      </c>
      <c r="CY352">
        <f>AB352</f>
        <v>125.99</v>
      </c>
      <c r="CZ352">
        <f>AF352</f>
        <v>104.99</v>
      </c>
      <c r="DA352">
        <f>AJ352</f>
        <v>1.2</v>
      </c>
      <c r="DB352">
        <f t="shared" si="99"/>
        <v>15.592499999999999</v>
      </c>
      <c r="DC352">
        <f t="shared" si="100"/>
        <v>127.926</v>
      </c>
      <c r="DD352" t="s">
        <v>3</v>
      </c>
      <c r="DE352" t="s">
        <v>3</v>
      </c>
      <c r="DF352">
        <f t="shared" si="97"/>
        <v>0</v>
      </c>
      <c r="DG352">
        <f>ROUND(ROUND(AF352*AJ352,2)*CX352,2)</f>
        <v>0</v>
      </c>
      <c r="DH352">
        <f t="shared" si="89"/>
        <v>0</v>
      </c>
      <c r="DI352">
        <f t="shared" si="90"/>
        <v>0</v>
      </c>
      <c r="DJ352">
        <f>DG352+DH352</f>
        <v>0</v>
      </c>
      <c r="DK352">
        <v>0</v>
      </c>
      <c r="DL352" t="s">
        <v>642</v>
      </c>
      <c r="DM352">
        <v>4</v>
      </c>
      <c r="DN352" t="s">
        <v>635</v>
      </c>
      <c r="DO352">
        <v>1</v>
      </c>
    </row>
    <row r="353" spans="1:119" x14ac:dyDescent="0.2">
      <c r="A353">
        <f>ROW(Source!A141)</f>
        <v>141</v>
      </c>
      <c r="B353">
        <v>91157964</v>
      </c>
      <c r="C353">
        <v>91162319</v>
      </c>
      <c r="D353">
        <v>87782719</v>
      </c>
      <c r="E353">
        <v>1</v>
      </c>
      <c r="F353">
        <v>1</v>
      </c>
      <c r="G353">
        <v>1</v>
      </c>
      <c r="H353">
        <v>2</v>
      </c>
      <c r="I353" t="s">
        <v>643</v>
      </c>
      <c r="J353" t="s">
        <v>644</v>
      </c>
      <c r="K353" t="s">
        <v>645</v>
      </c>
      <c r="L353">
        <v>1368</v>
      </c>
      <c r="N353">
        <v>1011</v>
      </c>
      <c r="O353" t="s">
        <v>641</v>
      </c>
      <c r="P353" t="s">
        <v>641</v>
      </c>
      <c r="Q353">
        <v>1</v>
      </c>
      <c r="W353">
        <v>0</v>
      </c>
      <c r="X353">
        <v>-312038840</v>
      </c>
      <c r="Y353">
        <f t="shared" si="98"/>
        <v>2.7E-2</v>
      </c>
      <c r="AA353">
        <v>0</v>
      </c>
      <c r="AB353">
        <v>543.33000000000004</v>
      </c>
      <c r="AC353">
        <v>861.47</v>
      </c>
      <c r="AD353">
        <v>0</v>
      </c>
      <c r="AE353">
        <v>0</v>
      </c>
      <c r="AF353">
        <v>543.33000000000004</v>
      </c>
      <c r="AG353">
        <v>861.47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219</v>
      </c>
      <c r="AV353">
        <v>1</v>
      </c>
      <c r="AW353">
        <v>2</v>
      </c>
      <c r="AX353">
        <v>91162337</v>
      </c>
      <c r="AY353">
        <v>1</v>
      </c>
      <c r="AZ353">
        <v>0</v>
      </c>
      <c r="BA353">
        <v>515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10.8666</v>
      </c>
      <c r="BL353">
        <v>17.229399999999998</v>
      </c>
      <c r="BM353">
        <v>0</v>
      </c>
      <c r="BN353">
        <v>0</v>
      </c>
      <c r="BO353">
        <v>0.02</v>
      </c>
      <c r="BP353">
        <v>1</v>
      </c>
      <c r="BQ353">
        <v>0</v>
      </c>
      <c r="BR353">
        <v>14.66991</v>
      </c>
      <c r="BS353">
        <v>23.259689999999999</v>
      </c>
      <c r="BT353">
        <v>0</v>
      </c>
      <c r="BU353">
        <v>0</v>
      </c>
      <c r="BV353">
        <v>2.7E-2</v>
      </c>
      <c r="BW353">
        <v>1</v>
      </c>
      <c r="CV353">
        <v>0</v>
      </c>
      <c r="CW353">
        <f>ROUND(Y353*Source!I141*DO353,7)</f>
        <v>0</v>
      </c>
      <c r="CX353">
        <f>ROUND(Y353*Source!I141,7)</f>
        <v>0</v>
      </c>
      <c r="CY353">
        <f>AB353</f>
        <v>543.33000000000004</v>
      </c>
      <c r="CZ353">
        <f>AF353</f>
        <v>543.33000000000004</v>
      </c>
      <c r="DA353">
        <f>AJ353</f>
        <v>1</v>
      </c>
      <c r="DB353">
        <f t="shared" si="99"/>
        <v>14.6745</v>
      </c>
      <c r="DC353">
        <f t="shared" si="100"/>
        <v>23.2605</v>
      </c>
      <c r="DD353" t="s">
        <v>3</v>
      </c>
      <c r="DE353" t="s">
        <v>3</v>
      </c>
      <c r="DF353">
        <f t="shared" si="97"/>
        <v>0</v>
      </c>
      <c r="DG353">
        <f t="shared" ref="DG353:DG364" si="101">ROUND(ROUND(AF353,2)*CX353,2)</f>
        <v>0</v>
      </c>
      <c r="DH353">
        <f t="shared" si="89"/>
        <v>0</v>
      </c>
      <c r="DI353">
        <f t="shared" si="90"/>
        <v>0</v>
      </c>
      <c r="DJ353">
        <f>DG353+DH353</f>
        <v>0</v>
      </c>
      <c r="DK353">
        <v>1</v>
      </c>
      <c r="DL353" t="s">
        <v>642</v>
      </c>
      <c r="DM353">
        <v>4</v>
      </c>
      <c r="DN353" t="s">
        <v>635</v>
      </c>
      <c r="DO353">
        <v>1</v>
      </c>
    </row>
    <row r="354" spans="1:119" x14ac:dyDescent="0.2">
      <c r="A354">
        <f>ROW(Source!A141)</f>
        <v>141</v>
      </c>
      <c r="B354">
        <v>91157964</v>
      </c>
      <c r="C354">
        <v>91162319</v>
      </c>
      <c r="D354">
        <v>87782916</v>
      </c>
      <c r="E354">
        <v>1</v>
      </c>
      <c r="F354">
        <v>1</v>
      </c>
      <c r="G354">
        <v>1</v>
      </c>
      <c r="H354">
        <v>2</v>
      </c>
      <c r="I354" t="s">
        <v>681</v>
      </c>
      <c r="J354" t="s">
        <v>682</v>
      </c>
      <c r="K354" t="s">
        <v>683</v>
      </c>
      <c r="L354">
        <v>1368</v>
      </c>
      <c r="N354">
        <v>1011</v>
      </c>
      <c r="O354" t="s">
        <v>641</v>
      </c>
      <c r="P354" t="s">
        <v>641</v>
      </c>
      <c r="Q354">
        <v>1</v>
      </c>
      <c r="W354">
        <v>0</v>
      </c>
      <c r="X354">
        <v>462025989</v>
      </c>
      <c r="Y354">
        <f t="shared" si="98"/>
        <v>0.16200000000000001</v>
      </c>
      <c r="AA354">
        <v>0</v>
      </c>
      <c r="AB354">
        <v>34.6</v>
      </c>
      <c r="AC354">
        <v>0</v>
      </c>
      <c r="AD354">
        <v>0</v>
      </c>
      <c r="AE354">
        <v>0</v>
      </c>
      <c r="AF354">
        <v>34.6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219</v>
      </c>
      <c r="AV354">
        <v>1</v>
      </c>
      <c r="AW354">
        <v>2</v>
      </c>
      <c r="AX354">
        <v>91162338</v>
      </c>
      <c r="AY354">
        <v>1</v>
      </c>
      <c r="AZ354">
        <v>0</v>
      </c>
      <c r="BA354">
        <v>516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4.1520000000000001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5.6052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ROUND(Y354*Source!I141*DO354,7)</f>
        <v>0</v>
      </c>
      <c r="CX354">
        <f>ROUND(Y354*Source!I141,7)</f>
        <v>0</v>
      </c>
      <c r="CY354">
        <f>AB354</f>
        <v>34.6</v>
      </c>
      <c r="CZ354">
        <f>AF354</f>
        <v>34.6</v>
      </c>
      <c r="DA354">
        <f>AJ354</f>
        <v>1</v>
      </c>
      <c r="DB354">
        <f t="shared" si="99"/>
        <v>5.6025</v>
      </c>
      <c r="DC354">
        <f t="shared" si="100"/>
        <v>0</v>
      </c>
      <c r="DD354" t="s">
        <v>3</v>
      </c>
      <c r="DE354" t="s">
        <v>3</v>
      </c>
      <c r="DF354">
        <f t="shared" si="97"/>
        <v>0</v>
      </c>
      <c r="DG354">
        <f t="shared" si="101"/>
        <v>0</v>
      </c>
      <c r="DH354">
        <f t="shared" si="89"/>
        <v>0</v>
      </c>
      <c r="DI354">
        <f t="shared" si="90"/>
        <v>0</v>
      </c>
      <c r="DJ354">
        <f>DG354+DH354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ROW(Source!A141)</f>
        <v>141</v>
      </c>
      <c r="B355">
        <v>91157964</v>
      </c>
      <c r="C355">
        <v>91162319</v>
      </c>
      <c r="D355">
        <v>87729913</v>
      </c>
      <c r="E355">
        <v>1</v>
      </c>
      <c r="F355">
        <v>1</v>
      </c>
      <c r="G355">
        <v>1</v>
      </c>
      <c r="H355">
        <v>3</v>
      </c>
      <c r="I355" t="s">
        <v>741</v>
      </c>
      <c r="J355" t="s">
        <v>742</v>
      </c>
      <c r="K355" t="s">
        <v>743</v>
      </c>
      <c r="L355">
        <v>1348</v>
      </c>
      <c r="N355">
        <v>1009</v>
      </c>
      <c r="O355" t="s">
        <v>78</v>
      </c>
      <c r="P355" t="s">
        <v>78</v>
      </c>
      <c r="Q355">
        <v>1000</v>
      </c>
      <c r="W355">
        <v>0</v>
      </c>
      <c r="X355">
        <v>-1459472703</v>
      </c>
      <c r="Y355">
        <f t="shared" ref="Y355:Y361" si="102">AT355</f>
        <v>2.0000000000000002E-5</v>
      </c>
      <c r="AA355">
        <v>229884.66</v>
      </c>
      <c r="AB355">
        <v>0</v>
      </c>
      <c r="AC355">
        <v>0</v>
      </c>
      <c r="AD355">
        <v>0</v>
      </c>
      <c r="AE355">
        <v>144581.54999999999</v>
      </c>
      <c r="AF355">
        <v>0</v>
      </c>
      <c r="AG355">
        <v>0</v>
      </c>
      <c r="AH355">
        <v>0</v>
      </c>
      <c r="AI355">
        <v>1.59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91162339</v>
      </c>
      <c r="AY355">
        <v>1</v>
      </c>
      <c r="AZ355">
        <v>0</v>
      </c>
      <c r="BA355">
        <v>517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2.8916309999999998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2.8916309999999998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ROUND(Y355*Source!I141,7)</f>
        <v>0</v>
      </c>
      <c r="CY355">
        <f t="shared" ref="CY355:CY361" si="103">AA355</f>
        <v>229884.66</v>
      </c>
      <c r="CZ355">
        <f t="shared" ref="CZ355:CZ361" si="104">AE355</f>
        <v>144581.54999999999</v>
      </c>
      <c r="DA355">
        <f t="shared" ref="DA355:DA361" si="105">AI355</f>
        <v>1.59</v>
      </c>
      <c r="DB355">
        <f t="shared" ref="DB355:DB361" si="106">ROUND(ROUND(AT355*CZ355,2),6)</f>
        <v>2.89</v>
      </c>
      <c r="DC355">
        <f t="shared" ref="DC355:DC361" si="107">ROUND(ROUND(AT355*AG355,2),6)</f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01"/>
        <v>0</v>
      </c>
      <c r="DH355">
        <f t="shared" si="89"/>
        <v>0</v>
      </c>
      <c r="DI355">
        <f t="shared" si="90"/>
        <v>0</v>
      </c>
      <c r="DJ355">
        <f t="shared" ref="DJ355:DJ361" si="108"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ROW(Source!A141)</f>
        <v>141</v>
      </c>
      <c r="B356">
        <v>91157964</v>
      </c>
      <c r="C356">
        <v>91162319</v>
      </c>
      <c r="D356">
        <v>87732676</v>
      </c>
      <c r="E356">
        <v>1</v>
      </c>
      <c r="F356">
        <v>1</v>
      </c>
      <c r="G356">
        <v>1</v>
      </c>
      <c r="H356">
        <v>3</v>
      </c>
      <c r="I356" t="s">
        <v>688</v>
      </c>
      <c r="J356" t="s">
        <v>689</v>
      </c>
      <c r="K356" t="s">
        <v>690</v>
      </c>
      <c r="L356">
        <v>1346</v>
      </c>
      <c r="N356">
        <v>1009</v>
      </c>
      <c r="O356" t="s">
        <v>462</v>
      </c>
      <c r="P356" t="s">
        <v>462</v>
      </c>
      <c r="Q356">
        <v>1</v>
      </c>
      <c r="W356">
        <v>0</v>
      </c>
      <c r="X356">
        <v>-1476217930</v>
      </c>
      <c r="Y356">
        <f t="shared" si="102"/>
        <v>0.05</v>
      </c>
      <c r="AA356">
        <v>119.84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0.77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91162340</v>
      </c>
      <c r="AY356">
        <v>1</v>
      </c>
      <c r="AZ356">
        <v>0</v>
      </c>
      <c r="BA356">
        <v>518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7.7815000000000003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7.7815000000000003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ROUND(Y356*Source!I141,7)</f>
        <v>0</v>
      </c>
      <c r="CY356">
        <f t="shared" si="103"/>
        <v>119.84</v>
      </c>
      <c r="CZ356">
        <f t="shared" si="104"/>
        <v>155.63</v>
      </c>
      <c r="DA356">
        <f t="shared" si="105"/>
        <v>0.77</v>
      </c>
      <c r="DB356">
        <f t="shared" si="106"/>
        <v>7.78</v>
      </c>
      <c r="DC356">
        <f t="shared" si="107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01"/>
        <v>0</v>
      </c>
      <c r="DH356">
        <f t="shared" si="89"/>
        <v>0</v>
      </c>
      <c r="DI356">
        <f t="shared" si="90"/>
        <v>0</v>
      </c>
      <c r="DJ356">
        <f t="shared" si="108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ROW(Source!A141)</f>
        <v>141</v>
      </c>
      <c r="B357">
        <v>91157964</v>
      </c>
      <c r="C357">
        <v>91162319</v>
      </c>
      <c r="D357">
        <v>87733429</v>
      </c>
      <c r="E357">
        <v>1</v>
      </c>
      <c r="F357">
        <v>1</v>
      </c>
      <c r="G357">
        <v>1</v>
      </c>
      <c r="H357">
        <v>3</v>
      </c>
      <c r="I357" t="s">
        <v>696</v>
      </c>
      <c r="J357" t="s">
        <v>697</v>
      </c>
      <c r="K357" t="s">
        <v>698</v>
      </c>
      <c r="L357">
        <v>1346</v>
      </c>
      <c r="N357">
        <v>1009</v>
      </c>
      <c r="O357" t="s">
        <v>462</v>
      </c>
      <c r="P357" t="s">
        <v>462</v>
      </c>
      <c r="Q357">
        <v>1</v>
      </c>
      <c r="W357">
        <v>0</v>
      </c>
      <c r="X357">
        <v>-489290570</v>
      </c>
      <c r="Y357">
        <f t="shared" si="102"/>
        <v>0.79</v>
      </c>
      <c r="AA357">
        <v>187.18</v>
      </c>
      <c r="AB357">
        <v>0</v>
      </c>
      <c r="AC357">
        <v>0</v>
      </c>
      <c r="AD357">
        <v>0</v>
      </c>
      <c r="AE357">
        <v>174.93</v>
      </c>
      <c r="AF357">
        <v>0</v>
      </c>
      <c r="AG357">
        <v>0</v>
      </c>
      <c r="AH357">
        <v>0</v>
      </c>
      <c r="AI357">
        <v>1.07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0.79</v>
      </c>
      <c r="AU357" t="s">
        <v>3</v>
      </c>
      <c r="AV357">
        <v>0</v>
      </c>
      <c r="AW357">
        <v>2</v>
      </c>
      <c r="AX357">
        <v>91162341</v>
      </c>
      <c r="AY357">
        <v>1</v>
      </c>
      <c r="AZ357">
        <v>0</v>
      </c>
      <c r="BA357">
        <v>519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138.19470000000001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138.19470000000001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ROUND(Y357*Source!I141,7)</f>
        <v>0</v>
      </c>
      <c r="CY357">
        <f t="shared" si="103"/>
        <v>187.18</v>
      </c>
      <c r="CZ357">
        <f t="shared" si="104"/>
        <v>174.93</v>
      </c>
      <c r="DA357">
        <f t="shared" si="105"/>
        <v>1.07</v>
      </c>
      <c r="DB357">
        <f t="shared" si="106"/>
        <v>138.19</v>
      </c>
      <c r="DC357">
        <f t="shared" si="107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01"/>
        <v>0</v>
      </c>
      <c r="DH357">
        <f t="shared" si="89"/>
        <v>0</v>
      </c>
      <c r="DI357">
        <f t="shared" si="90"/>
        <v>0</v>
      </c>
      <c r="DJ357">
        <f t="shared" si="108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ROW(Source!A141)</f>
        <v>141</v>
      </c>
      <c r="B358">
        <v>91157964</v>
      </c>
      <c r="C358">
        <v>91162319</v>
      </c>
      <c r="D358">
        <v>87734568</v>
      </c>
      <c r="E358">
        <v>1</v>
      </c>
      <c r="F358">
        <v>1</v>
      </c>
      <c r="G358">
        <v>1</v>
      </c>
      <c r="H358">
        <v>3</v>
      </c>
      <c r="I358" t="s">
        <v>744</v>
      </c>
      <c r="J358" t="s">
        <v>745</v>
      </c>
      <c r="K358" t="s">
        <v>746</v>
      </c>
      <c r="L358">
        <v>1330</v>
      </c>
      <c r="N358">
        <v>1005</v>
      </c>
      <c r="O358" t="s">
        <v>747</v>
      </c>
      <c r="P358" t="s">
        <v>747</v>
      </c>
      <c r="Q358">
        <v>10</v>
      </c>
      <c r="W358">
        <v>0</v>
      </c>
      <c r="X358">
        <v>2013217990</v>
      </c>
      <c r="Y358">
        <f t="shared" si="102"/>
        <v>3.0000000000000001E-3</v>
      </c>
      <c r="AA358">
        <v>618.34</v>
      </c>
      <c r="AB358">
        <v>0</v>
      </c>
      <c r="AC358">
        <v>0</v>
      </c>
      <c r="AD358">
        <v>0</v>
      </c>
      <c r="AE358">
        <v>386.46</v>
      </c>
      <c r="AF358">
        <v>0</v>
      </c>
      <c r="AG358">
        <v>0</v>
      </c>
      <c r="AH358">
        <v>0</v>
      </c>
      <c r="AI358">
        <v>1.6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91162342</v>
      </c>
      <c r="AY358">
        <v>1</v>
      </c>
      <c r="AZ358">
        <v>0</v>
      </c>
      <c r="BA358">
        <v>520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1.1593800000000001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1.1593800000000001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ROUND(Y358*Source!I141,7)</f>
        <v>0</v>
      </c>
      <c r="CY358">
        <f t="shared" si="103"/>
        <v>618.34</v>
      </c>
      <c r="CZ358">
        <f t="shared" si="104"/>
        <v>386.46</v>
      </c>
      <c r="DA358">
        <f t="shared" si="105"/>
        <v>1.6</v>
      </c>
      <c r="DB358">
        <f t="shared" si="106"/>
        <v>1.1599999999999999</v>
      </c>
      <c r="DC358">
        <f t="shared" si="107"/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01"/>
        <v>0</v>
      </c>
      <c r="DH358">
        <f t="shared" si="89"/>
        <v>0</v>
      </c>
      <c r="DI358">
        <f t="shared" si="90"/>
        <v>0</v>
      </c>
      <c r="DJ358">
        <f t="shared" si="108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ROW(Source!A141)</f>
        <v>141</v>
      </c>
      <c r="B359">
        <v>91157964</v>
      </c>
      <c r="C359">
        <v>91162319</v>
      </c>
      <c r="D359">
        <v>87740836</v>
      </c>
      <c r="E359">
        <v>1</v>
      </c>
      <c r="F359">
        <v>1</v>
      </c>
      <c r="G359">
        <v>1</v>
      </c>
      <c r="H359">
        <v>3</v>
      </c>
      <c r="I359" t="s">
        <v>748</v>
      </c>
      <c r="J359" t="s">
        <v>749</v>
      </c>
      <c r="K359" t="s">
        <v>750</v>
      </c>
      <c r="L359">
        <v>1348</v>
      </c>
      <c r="N359">
        <v>1009</v>
      </c>
      <c r="O359" t="s">
        <v>78</v>
      </c>
      <c r="P359" t="s">
        <v>78</v>
      </c>
      <c r="Q359">
        <v>1000</v>
      </c>
      <c r="W359">
        <v>0</v>
      </c>
      <c r="X359">
        <v>-1272740970</v>
      </c>
      <c r="Y359">
        <f t="shared" si="102"/>
        <v>3.0000000000000001E-3</v>
      </c>
      <c r="AA359">
        <v>44320.18</v>
      </c>
      <c r="AB359">
        <v>0</v>
      </c>
      <c r="AC359">
        <v>0</v>
      </c>
      <c r="AD359">
        <v>0</v>
      </c>
      <c r="AE359">
        <v>44320.18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3.0000000000000001E-3</v>
      </c>
      <c r="AU359" t="s">
        <v>3</v>
      </c>
      <c r="AV359">
        <v>0</v>
      </c>
      <c r="AW359">
        <v>2</v>
      </c>
      <c r="AX359">
        <v>91162343</v>
      </c>
      <c r="AY359">
        <v>1</v>
      </c>
      <c r="AZ359">
        <v>0</v>
      </c>
      <c r="BA359">
        <v>521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132.96054000000001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132.96054000000001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ROUND(Y359*Source!I141,7)</f>
        <v>0</v>
      </c>
      <c r="CY359">
        <f t="shared" si="103"/>
        <v>44320.18</v>
      </c>
      <c r="CZ359">
        <f t="shared" si="104"/>
        <v>44320.18</v>
      </c>
      <c r="DA359">
        <f t="shared" si="105"/>
        <v>1</v>
      </c>
      <c r="DB359">
        <f t="shared" si="106"/>
        <v>132.96</v>
      </c>
      <c r="DC359">
        <f t="shared" si="107"/>
        <v>0</v>
      </c>
      <c r="DD359" t="s">
        <v>3</v>
      </c>
      <c r="DE359" t="s">
        <v>3</v>
      </c>
      <c r="DF359">
        <f>ROUND(ROUND(AE359,2)*CX359,2)</f>
        <v>0</v>
      </c>
      <c r="DG359">
        <f t="shared" si="101"/>
        <v>0</v>
      </c>
      <c r="DH359">
        <f t="shared" si="89"/>
        <v>0</v>
      </c>
      <c r="DI359">
        <f t="shared" si="90"/>
        <v>0</v>
      </c>
      <c r="DJ359">
        <f t="shared" si="108"/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ROW(Source!A141)</f>
        <v>141</v>
      </c>
      <c r="B360">
        <v>91157964</v>
      </c>
      <c r="C360">
        <v>91162319</v>
      </c>
      <c r="D360">
        <v>87750941</v>
      </c>
      <c r="E360">
        <v>1</v>
      </c>
      <c r="F360">
        <v>1</v>
      </c>
      <c r="G360">
        <v>1</v>
      </c>
      <c r="H360">
        <v>3</v>
      </c>
      <c r="I360" t="s">
        <v>711</v>
      </c>
      <c r="J360" t="s">
        <v>712</v>
      </c>
      <c r="K360" t="s">
        <v>713</v>
      </c>
      <c r="L360">
        <v>1346</v>
      </c>
      <c r="N360">
        <v>1009</v>
      </c>
      <c r="O360" t="s">
        <v>462</v>
      </c>
      <c r="P360" t="s">
        <v>462</v>
      </c>
      <c r="Q360">
        <v>1</v>
      </c>
      <c r="W360">
        <v>0</v>
      </c>
      <c r="X360">
        <v>2025193363</v>
      </c>
      <c r="Y360">
        <f t="shared" si="102"/>
        <v>0.7</v>
      </c>
      <c r="AA360">
        <v>113.43</v>
      </c>
      <c r="AB360">
        <v>0</v>
      </c>
      <c r="AC360">
        <v>0</v>
      </c>
      <c r="AD360">
        <v>0</v>
      </c>
      <c r="AE360">
        <v>79.88</v>
      </c>
      <c r="AF360">
        <v>0</v>
      </c>
      <c r="AG360">
        <v>0</v>
      </c>
      <c r="AH360">
        <v>0</v>
      </c>
      <c r="AI360">
        <v>1.42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</v>
      </c>
      <c r="AU360" t="s">
        <v>3</v>
      </c>
      <c r="AV360">
        <v>0</v>
      </c>
      <c r="AW360">
        <v>2</v>
      </c>
      <c r="AX360">
        <v>91162344</v>
      </c>
      <c r="AY360">
        <v>1</v>
      </c>
      <c r="AZ360">
        <v>0</v>
      </c>
      <c r="BA360">
        <v>522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55.915999999999997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55.915999999999997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ROUND(Y360*Source!I141,7)</f>
        <v>0</v>
      </c>
      <c r="CY360">
        <f t="shared" si="103"/>
        <v>113.43</v>
      </c>
      <c r="CZ360">
        <f t="shared" si="104"/>
        <v>79.88</v>
      </c>
      <c r="DA360">
        <f t="shared" si="105"/>
        <v>1.42</v>
      </c>
      <c r="DB360">
        <f t="shared" si="106"/>
        <v>55.92</v>
      </c>
      <c r="DC360">
        <f t="shared" si="107"/>
        <v>0</v>
      </c>
      <c r="DD360" t="s">
        <v>3</v>
      </c>
      <c r="DE360" t="s">
        <v>3</v>
      </c>
      <c r="DF360">
        <f>ROUND(ROUND(AE360*AI360,2)*CX360,2)</f>
        <v>0</v>
      </c>
      <c r="DG360">
        <f t="shared" si="101"/>
        <v>0</v>
      </c>
      <c r="DH360">
        <f t="shared" si="89"/>
        <v>0</v>
      </c>
      <c r="DI360">
        <f t="shared" si="90"/>
        <v>0</v>
      </c>
      <c r="DJ360">
        <f t="shared" si="108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ROW(Source!A141)</f>
        <v>141</v>
      </c>
      <c r="B361">
        <v>91157964</v>
      </c>
      <c r="C361">
        <v>91162319</v>
      </c>
      <c r="D361">
        <v>87661412</v>
      </c>
      <c r="E361">
        <v>118</v>
      </c>
      <c r="F361">
        <v>1</v>
      </c>
      <c r="G361">
        <v>1</v>
      </c>
      <c r="H361">
        <v>3</v>
      </c>
      <c r="I361" t="s">
        <v>101</v>
      </c>
      <c r="J361" t="s">
        <v>3</v>
      </c>
      <c r="K361" t="s">
        <v>102</v>
      </c>
      <c r="L361">
        <v>3277935</v>
      </c>
      <c r="N361">
        <v>1013</v>
      </c>
      <c r="O361" t="s">
        <v>103</v>
      </c>
      <c r="P361" t="s">
        <v>103</v>
      </c>
      <c r="Q361">
        <v>1</v>
      </c>
      <c r="W361">
        <v>0</v>
      </c>
      <c r="X361">
        <v>274903907</v>
      </c>
      <c r="Y361">
        <f t="shared" si="102"/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3</v>
      </c>
      <c r="AT361">
        <v>2</v>
      </c>
      <c r="AU361" t="s">
        <v>3</v>
      </c>
      <c r="AV361">
        <v>0</v>
      </c>
      <c r="AW361">
        <v>2</v>
      </c>
      <c r="AX361">
        <v>91162345</v>
      </c>
      <c r="AY361">
        <v>1</v>
      </c>
      <c r="AZ361">
        <v>0</v>
      </c>
      <c r="BA361">
        <v>523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ROUND(Y361*Source!I141,7)</f>
        <v>0</v>
      </c>
      <c r="CY361">
        <f t="shared" si="103"/>
        <v>0</v>
      </c>
      <c r="CZ361">
        <f t="shared" si="104"/>
        <v>0</v>
      </c>
      <c r="DA361">
        <f t="shared" si="105"/>
        <v>1</v>
      </c>
      <c r="DB361">
        <f t="shared" si="106"/>
        <v>0</v>
      </c>
      <c r="DC361">
        <f t="shared" si="107"/>
        <v>0</v>
      </c>
      <c r="DD361" t="s">
        <v>3</v>
      </c>
      <c r="DE361" t="s">
        <v>3</v>
      </c>
      <c r="DF361">
        <f t="shared" ref="DF361:DF367" si="109">ROUND(ROUND(AE361,2)*CX361,2)</f>
        <v>0</v>
      </c>
      <c r="DG361">
        <f t="shared" si="101"/>
        <v>0</v>
      </c>
      <c r="DH361">
        <f t="shared" si="89"/>
        <v>0</v>
      </c>
      <c r="DI361">
        <f t="shared" si="90"/>
        <v>0</v>
      </c>
      <c r="DJ361">
        <f t="shared" si="108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ROW(Source!A142)</f>
        <v>142</v>
      </c>
      <c r="B362">
        <v>91157899</v>
      </c>
      <c r="C362">
        <v>91162319</v>
      </c>
      <c r="D362">
        <v>87655181</v>
      </c>
      <c r="E362">
        <v>118</v>
      </c>
      <c r="F362">
        <v>1</v>
      </c>
      <c r="G362">
        <v>1</v>
      </c>
      <c r="H362">
        <v>1</v>
      </c>
      <c r="I362" t="s">
        <v>694</v>
      </c>
      <c r="J362" t="s">
        <v>3</v>
      </c>
      <c r="K362" t="s">
        <v>695</v>
      </c>
      <c r="L362">
        <v>1191</v>
      </c>
      <c r="N362">
        <v>1013</v>
      </c>
      <c r="O362" t="s">
        <v>635</v>
      </c>
      <c r="P362" t="s">
        <v>635</v>
      </c>
      <c r="Q362">
        <v>1</v>
      </c>
      <c r="W362">
        <v>0</v>
      </c>
      <c r="X362">
        <v>888410196</v>
      </c>
      <c r="Y362">
        <f t="shared" ref="Y362:Y367" si="110">(AT362*ROUND((0.15+0.2+1),7))</f>
        <v>2.7404999999999999</v>
      </c>
      <c r="AA362">
        <v>0</v>
      </c>
      <c r="AB362">
        <v>0</v>
      </c>
      <c r="AC362">
        <v>0</v>
      </c>
      <c r="AD362">
        <v>861.47</v>
      </c>
      <c r="AE362">
        <v>0</v>
      </c>
      <c r="AF362">
        <v>0</v>
      </c>
      <c r="AG362">
        <v>0</v>
      </c>
      <c r="AH362">
        <v>861.47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2.0299999999999998</v>
      </c>
      <c r="AU362" t="s">
        <v>219</v>
      </c>
      <c r="AV362">
        <v>1</v>
      </c>
      <c r="AW362">
        <v>2</v>
      </c>
      <c r="AX362">
        <v>91162333</v>
      </c>
      <c r="AY362">
        <v>1</v>
      </c>
      <c r="AZ362">
        <v>0</v>
      </c>
      <c r="BA362">
        <v>524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1748.7841000000001</v>
      </c>
      <c r="BN362">
        <v>2.0299999999999998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2360.8585349999998</v>
      </c>
      <c r="BU362">
        <v>2.7404999999999999</v>
      </c>
      <c r="BV362">
        <v>0</v>
      </c>
      <c r="BW362">
        <v>1</v>
      </c>
      <c r="CU362">
        <f>ROUND(AT362*Source!I142*AH362*AL362,2)</f>
        <v>0</v>
      </c>
      <c r="CV362">
        <f>ROUND(Y362*Source!I142,7)</f>
        <v>0</v>
      </c>
      <c r="CW362">
        <v>0</v>
      </c>
      <c r="CX362">
        <f>ROUND(Y362*Source!I142,7)</f>
        <v>0</v>
      </c>
      <c r="CY362">
        <f>AD362</f>
        <v>861.47</v>
      </c>
      <c r="CZ362">
        <f>AH362</f>
        <v>861.47</v>
      </c>
      <c r="DA362">
        <f>AL362</f>
        <v>1</v>
      </c>
      <c r="DB362">
        <f t="shared" ref="DB362:DB367" si="111">ROUND((ROUND(AT362*CZ362,2)*ROUND((0.15+0.2+1),7)),6)</f>
        <v>2360.8530000000001</v>
      </c>
      <c r="DC362">
        <f t="shared" ref="DC362:DC367" si="112">ROUND((ROUND(AT362*AG362,2)*ROUND((0.15+0.2+1),7)),6)</f>
        <v>0</v>
      </c>
      <c r="DD362" t="s">
        <v>3</v>
      </c>
      <c r="DE362" t="s">
        <v>3</v>
      </c>
      <c r="DF362">
        <f t="shared" si="109"/>
        <v>0</v>
      </c>
      <c r="DG362">
        <f t="shared" si="101"/>
        <v>0</v>
      </c>
      <c r="DH362">
        <f t="shared" si="89"/>
        <v>0</v>
      </c>
      <c r="DI362">
        <f t="shared" si="90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ROW(Source!A142)</f>
        <v>142</v>
      </c>
      <c r="B363">
        <v>91157899</v>
      </c>
      <c r="C363">
        <v>91162319</v>
      </c>
      <c r="D363">
        <v>87655358</v>
      </c>
      <c r="E363">
        <v>118</v>
      </c>
      <c r="F363">
        <v>1</v>
      </c>
      <c r="G363">
        <v>1</v>
      </c>
      <c r="H363">
        <v>1</v>
      </c>
      <c r="I363" t="s">
        <v>636</v>
      </c>
      <c r="J363" t="s">
        <v>3</v>
      </c>
      <c r="K363" t="s">
        <v>637</v>
      </c>
      <c r="L363">
        <v>1191</v>
      </c>
      <c r="N363">
        <v>1013</v>
      </c>
      <c r="O363" t="s">
        <v>635</v>
      </c>
      <c r="P363" t="s">
        <v>635</v>
      </c>
      <c r="Q363">
        <v>1</v>
      </c>
      <c r="W363">
        <v>0</v>
      </c>
      <c r="X363">
        <v>-1417349443</v>
      </c>
      <c r="Y363">
        <f t="shared" si="110"/>
        <v>0.58050000000000002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0.43</v>
      </c>
      <c r="AU363" t="s">
        <v>219</v>
      </c>
      <c r="AV363">
        <v>2</v>
      </c>
      <c r="AW363">
        <v>2</v>
      </c>
      <c r="AX363">
        <v>91162334</v>
      </c>
      <c r="AY363">
        <v>1</v>
      </c>
      <c r="AZ363">
        <v>0</v>
      </c>
      <c r="BA363">
        <v>525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11"/>
        <v>0</v>
      </c>
      <c r="DC363">
        <f t="shared" si="112"/>
        <v>0</v>
      </c>
      <c r="DD363" t="s">
        <v>3</v>
      </c>
      <c r="DE363" t="s">
        <v>3</v>
      </c>
      <c r="DF363">
        <f t="shared" si="109"/>
        <v>0</v>
      </c>
      <c r="DG363">
        <f t="shared" si="101"/>
        <v>0</v>
      </c>
      <c r="DH363">
        <f t="shared" si="89"/>
        <v>0</v>
      </c>
      <c r="DI363">
        <f t="shared" si="90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ROW(Source!A142)</f>
        <v>142</v>
      </c>
      <c r="B364">
        <v>91157899</v>
      </c>
      <c r="C364">
        <v>91162319</v>
      </c>
      <c r="D364">
        <v>87781817</v>
      </c>
      <c r="E364">
        <v>1</v>
      </c>
      <c r="F364">
        <v>1</v>
      </c>
      <c r="G364">
        <v>1</v>
      </c>
      <c r="H364">
        <v>2</v>
      </c>
      <c r="I364" t="s">
        <v>660</v>
      </c>
      <c r="J364" t="s">
        <v>661</v>
      </c>
      <c r="K364" t="s">
        <v>662</v>
      </c>
      <c r="L364">
        <v>1368</v>
      </c>
      <c r="N364">
        <v>1011</v>
      </c>
      <c r="O364" t="s">
        <v>641</v>
      </c>
      <c r="P364" t="s">
        <v>641</v>
      </c>
      <c r="Q364">
        <v>1</v>
      </c>
      <c r="W364">
        <v>0</v>
      </c>
      <c r="X364">
        <v>-1068589559</v>
      </c>
      <c r="Y364">
        <f t="shared" si="110"/>
        <v>0.40500000000000003</v>
      </c>
      <c r="AA364">
        <v>0</v>
      </c>
      <c r="AB364">
        <v>1582.31</v>
      </c>
      <c r="AC364">
        <v>1157.2</v>
      </c>
      <c r="AD364">
        <v>0</v>
      </c>
      <c r="AE364">
        <v>0</v>
      </c>
      <c r="AF364">
        <v>1582.31</v>
      </c>
      <c r="AG364">
        <v>1157.2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0.3</v>
      </c>
      <c r="AU364" t="s">
        <v>219</v>
      </c>
      <c r="AV364">
        <v>1</v>
      </c>
      <c r="AW364">
        <v>2</v>
      </c>
      <c r="AX364">
        <v>91162335</v>
      </c>
      <c r="AY364">
        <v>1</v>
      </c>
      <c r="AZ364">
        <v>0</v>
      </c>
      <c r="BA364">
        <v>526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474.69299999999998</v>
      </c>
      <c r="BL364">
        <v>347.16</v>
      </c>
      <c r="BM364">
        <v>0</v>
      </c>
      <c r="BN364">
        <v>0</v>
      </c>
      <c r="BO364">
        <v>0.3</v>
      </c>
      <c r="BP364">
        <v>1</v>
      </c>
      <c r="BQ364">
        <v>0</v>
      </c>
      <c r="BR364">
        <v>640.83555000000001</v>
      </c>
      <c r="BS364">
        <v>468.666</v>
      </c>
      <c r="BT364">
        <v>0</v>
      </c>
      <c r="BU364">
        <v>0</v>
      </c>
      <c r="BV364">
        <v>0.40500000000000003</v>
      </c>
      <c r="BW364">
        <v>1</v>
      </c>
      <c r="CV364">
        <v>0</v>
      </c>
      <c r="CW364">
        <f>ROUND(Y364*Source!I142*DO364,7)</f>
        <v>0</v>
      </c>
      <c r="CX364">
        <f>ROUND(Y364*Source!I142,7)</f>
        <v>0</v>
      </c>
      <c r="CY364">
        <f>AB364</f>
        <v>1582.31</v>
      </c>
      <c r="CZ364">
        <f>AF364</f>
        <v>1582.31</v>
      </c>
      <c r="DA364">
        <f>AJ364</f>
        <v>1</v>
      </c>
      <c r="DB364">
        <f t="shared" si="111"/>
        <v>640.83150000000001</v>
      </c>
      <c r="DC364">
        <f t="shared" si="112"/>
        <v>468.666</v>
      </c>
      <c r="DD364" t="s">
        <v>3</v>
      </c>
      <c r="DE364" t="s">
        <v>3</v>
      </c>
      <c r="DF364">
        <f t="shared" si="109"/>
        <v>0</v>
      </c>
      <c r="DG364">
        <f t="shared" si="101"/>
        <v>0</v>
      </c>
      <c r="DH364">
        <f t="shared" si="89"/>
        <v>0</v>
      </c>
      <c r="DI364">
        <f t="shared" si="90"/>
        <v>0</v>
      </c>
      <c r="DJ364">
        <f>DG364+DH364</f>
        <v>0</v>
      </c>
      <c r="DK364">
        <v>1</v>
      </c>
      <c r="DL364" t="s">
        <v>663</v>
      </c>
      <c r="DM364">
        <v>6</v>
      </c>
      <c r="DN364" t="s">
        <v>635</v>
      </c>
      <c r="DO364">
        <v>1</v>
      </c>
    </row>
    <row r="365" spans="1:119" x14ac:dyDescent="0.2">
      <c r="A365">
        <f>ROW(Source!A142)</f>
        <v>142</v>
      </c>
      <c r="B365">
        <v>91157899</v>
      </c>
      <c r="C365">
        <v>91162319</v>
      </c>
      <c r="D365">
        <v>87781998</v>
      </c>
      <c r="E365">
        <v>1</v>
      </c>
      <c r="F365">
        <v>1</v>
      </c>
      <c r="G365">
        <v>1</v>
      </c>
      <c r="H365">
        <v>2</v>
      </c>
      <c r="I365" t="s">
        <v>738</v>
      </c>
      <c r="J365" t="s">
        <v>739</v>
      </c>
      <c r="K365" t="s">
        <v>740</v>
      </c>
      <c r="L365">
        <v>1368</v>
      </c>
      <c r="N365">
        <v>1011</v>
      </c>
      <c r="O365" t="s">
        <v>641</v>
      </c>
      <c r="P365" t="s">
        <v>641</v>
      </c>
      <c r="Q365">
        <v>1</v>
      </c>
      <c r="W365">
        <v>0</v>
      </c>
      <c r="X365">
        <v>-228520731</v>
      </c>
      <c r="Y365">
        <f t="shared" si="110"/>
        <v>0.14849999999999999</v>
      </c>
      <c r="AA365">
        <v>0</v>
      </c>
      <c r="AB365">
        <v>125.99</v>
      </c>
      <c r="AC365">
        <v>861.47</v>
      </c>
      <c r="AD365">
        <v>0</v>
      </c>
      <c r="AE365">
        <v>0</v>
      </c>
      <c r="AF365">
        <v>104.99</v>
      </c>
      <c r="AG365">
        <v>861.47</v>
      </c>
      <c r="AH365">
        <v>0</v>
      </c>
      <c r="AI365">
        <v>1</v>
      </c>
      <c r="AJ365">
        <v>1.2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0.11</v>
      </c>
      <c r="AU365" t="s">
        <v>219</v>
      </c>
      <c r="AV365">
        <v>1</v>
      </c>
      <c r="AW365">
        <v>2</v>
      </c>
      <c r="AX365">
        <v>91162336</v>
      </c>
      <c r="AY365">
        <v>1</v>
      </c>
      <c r="AZ365">
        <v>0</v>
      </c>
      <c r="BA365">
        <v>527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11.5489</v>
      </c>
      <c r="BL365">
        <v>94.761700000000005</v>
      </c>
      <c r="BM365">
        <v>0</v>
      </c>
      <c r="BN365">
        <v>0</v>
      </c>
      <c r="BO365">
        <v>0.11</v>
      </c>
      <c r="BP365">
        <v>1</v>
      </c>
      <c r="BQ365">
        <v>0</v>
      </c>
      <c r="BR365">
        <v>15.591015000000001</v>
      </c>
      <c r="BS365">
        <v>127.92829500000001</v>
      </c>
      <c r="BT365">
        <v>0</v>
      </c>
      <c r="BU365">
        <v>0</v>
      </c>
      <c r="BV365">
        <v>0.14849999999999999</v>
      </c>
      <c r="BW365">
        <v>1</v>
      </c>
      <c r="CV365">
        <v>0</v>
      </c>
      <c r="CW365">
        <f>ROUND(Y365*Source!I142*DO365,7)</f>
        <v>0</v>
      </c>
      <c r="CX365">
        <f>ROUND(Y365*Source!I142,7)</f>
        <v>0</v>
      </c>
      <c r="CY365">
        <f>AB365</f>
        <v>125.99</v>
      </c>
      <c r="CZ365">
        <f>AF365</f>
        <v>104.99</v>
      </c>
      <c r="DA365">
        <f>AJ365</f>
        <v>1.2</v>
      </c>
      <c r="DB365">
        <f t="shared" si="111"/>
        <v>15.592499999999999</v>
      </c>
      <c r="DC365">
        <f t="shared" si="112"/>
        <v>127.926</v>
      </c>
      <c r="DD365" t="s">
        <v>3</v>
      </c>
      <c r="DE365" t="s">
        <v>3</v>
      </c>
      <c r="DF365">
        <f t="shared" si="109"/>
        <v>0</v>
      </c>
      <c r="DG365">
        <f>ROUND(ROUND(AF365*AJ365,2)*CX365,2)</f>
        <v>0</v>
      </c>
      <c r="DH365">
        <f t="shared" si="89"/>
        <v>0</v>
      </c>
      <c r="DI365">
        <f t="shared" si="90"/>
        <v>0</v>
      </c>
      <c r="DJ365">
        <f>DG365+DH365</f>
        <v>0</v>
      </c>
      <c r="DK365">
        <v>0</v>
      </c>
      <c r="DL365" t="s">
        <v>642</v>
      </c>
      <c r="DM365">
        <v>4</v>
      </c>
      <c r="DN365" t="s">
        <v>635</v>
      </c>
      <c r="DO365">
        <v>1</v>
      </c>
    </row>
    <row r="366" spans="1:119" x14ac:dyDescent="0.2">
      <c r="A366">
        <f>ROW(Source!A142)</f>
        <v>142</v>
      </c>
      <c r="B366">
        <v>91157899</v>
      </c>
      <c r="C366">
        <v>91162319</v>
      </c>
      <c r="D366">
        <v>87782719</v>
      </c>
      <c r="E366">
        <v>1</v>
      </c>
      <c r="F366">
        <v>1</v>
      </c>
      <c r="G366">
        <v>1</v>
      </c>
      <c r="H366">
        <v>2</v>
      </c>
      <c r="I366" t="s">
        <v>643</v>
      </c>
      <c r="J366" t="s">
        <v>644</v>
      </c>
      <c r="K366" t="s">
        <v>645</v>
      </c>
      <c r="L366">
        <v>1368</v>
      </c>
      <c r="N366">
        <v>1011</v>
      </c>
      <c r="O366" t="s">
        <v>641</v>
      </c>
      <c r="P366" t="s">
        <v>641</v>
      </c>
      <c r="Q366">
        <v>1</v>
      </c>
      <c r="W366">
        <v>0</v>
      </c>
      <c r="X366">
        <v>-312038840</v>
      </c>
      <c r="Y366">
        <f t="shared" si="110"/>
        <v>2.7E-2</v>
      </c>
      <c r="AA366">
        <v>0</v>
      </c>
      <c r="AB366">
        <v>543.33000000000004</v>
      </c>
      <c r="AC366">
        <v>861.47</v>
      </c>
      <c r="AD366">
        <v>0</v>
      </c>
      <c r="AE366">
        <v>0</v>
      </c>
      <c r="AF366">
        <v>543.33000000000004</v>
      </c>
      <c r="AG366">
        <v>861.47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219</v>
      </c>
      <c r="AV366">
        <v>1</v>
      </c>
      <c r="AW366">
        <v>2</v>
      </c>
      <c r="AX366">
        <v>91162337</v>
      </c>
      <c r="AY366">
        <v>1</v>
      </c>
      <c r="AZ366">
        <v>0</v>
      </c>
      <c r="BA366">
        <v>528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10.8666</v>
      </c>
      <c r="BL366">
        <v>17.229399999999998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14.66991</v>
      </c>
      <c r="BS366">
        <v>23.259689999999999</v>
      </c>
      <c r="BT366">
        <v>0</v>
      </c>
      <c r="BU366">
        <v>0</v>
      </c>
      <c r="BV366">
        <v>2.7E-2</v>
      </c>
      <c r="BW366">
        <v>1</v>
      </c>
      <c r="CV366">
        <v>0</v>
      </c>
      <c r="CW366">
        <f>ROUND(Y366*Source!I142*DO366,7)</f>
        <v>0</v>
      </c>
      <c r="CX366">
        <f>ROUND(Y366*Source!I142,7)</f>
        <v>0</v>
      </c>
      <c r="CY366">
        <f>AB366</f>
        <v>543.33000000000004</v>
      </c>
      <c r="CZ366">
        <f>AF366</f>
        <v>543.33000000000004</v>
      </c>
      <c r="DA366">
        <f>AJ366</f>
        <v>1</v>
      </c>
      <c r="DB366">
        <f t="shared" si="111"/>
        <v>14.6745</v>
      </c>
      <c r="DC366">
        <f t="shared" si="112"/>
        <v>23.2605</v>
      </c>
      <c r="DD366" t="s">
        <v>3</v>
      </c>
      <c r="DE366" t="s">
        <v>3</v>
      </c>
      <c r="DF366">
        <f t="shared" si="109"/>
        <v>0</v>
      </c>
      <c r="DG366">
        <f t="shared" ref="DG366:DG389" si="113">ROUND(ROUND(AF366,2)*CX366,2)</f>
        <v>0</v>
      </c>
      <c r="DH366">
        <f t="shared" si="89"/>
        <v>0</v>
      </c>
      <c r="DI366">
        <f t="shared" si="90"/>
        <v>0</v>
      </c>
      <c r="DJ366">
        <f>DG366+DH366</f>
        <v>0</v>
      </c>
      <c r="DK366">
        <v>1</v>
      </c>
      <c r="DL366" t="s">
        <v>642</v>
      </c>
      <c r="DM366">
        <v>4</v>
      </c>
      <c r="DN366" t="s">
        <v>635</v>
      </c>
      <c r="DO366">
        <v>1</v>
      </c>
    </row>
    <row r="367" spans="1:119" x14ac:dyDescent="0.2">
      <c r="A367">
        <f>ROW(Source!A142)</f>
        <v>142</v>
      </c>
      <c r="B367">
        <v>91157899</v>
      </c>
      <c r="C367">
        <v>91162319</v>
      </c>
      <c r="D367">
        <v>87782916</v>
      </c>
      <c r="E367">
        <v>1</v>
      </c>
      <c r="F367">
        <v>1</v>
      </c>
      <c r="G367">
        <v>1</v>
      </c>
      <c r="H367">
        <v>2</v>
      </c>
      <c r="I367" t="s">
        <v>681</v>
      </c>
      <c r="J367" t="s">
        <v>682</v>
      </c>
      <c r="K367" t="s">
        <v>683</v>
      </c>
      <c r="L367">
        <v>1368</v>
      </c>
      <c r="N367">
        <v>1011</v>
      </c>
      <c r="O367" t="s">
        <v>641</v>
      </c>
      <c r="P367" t="s">
        <v>641</v>
      </c>
      <c r="Q367">
        <v>1</v>
      </c>
      <c r="W367">
        <v>0</v>
      </c>
      <c r="X367">
        <v>462025989</v>
      </c>
      <c r="Y367">
        <f t="shared" si="110"/>
        <v>0.16200000000000001</v>
      </c>
      <c r="AA367">
        <v>0</v>
      </c>
      <c r="AB367">
        <v>34.6</v>
      </c>
      <c r="AC367">
        <v>0</v>
      </c>
      <c r="AD367">
        <v>0</v>
      </c>
      <c r="AE367">
        <v>0</v>
      </c>
      <c r="AF367">
        <v>34.6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0.12</v>
      </c>
      <c r="AU367" t="s">
        <v>219</v>
      </c>
      <c r="AV367">
        <v>1</v>
      </c>
      <c r="AW367">
        <v>2</v>
      </c>
      <c r="AX367">
        <v>91162338</v>
      </c>
      <c r="AY367">
        <v>1</v>
      </c>
      <c r="AZ367">
        <v>0</v>
      </c>
      <c r="BA367">
        <v>529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4.1520000000000001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5.6052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ROUND(Y367*Source!I142*DO367,7)</f>
        <v>0</v>
      </c>
      <c r="CX367">
        <f>ROUND(Y367*Source!I142,7)</f>
        <v>0</v>
      </c>
      <c r="CY367">
        <f>AB367</f>
        <v>34.6</v>
      </c>
      <c r="CZ367">
        <f>AF367</f>
        <v>34.6</v>
      </c>
      <c r="DA367">
        <f>AJ367</f>
        <v>1</v>
      </c>
      <c r="DB367">
        <f t="shared" si="111"/>
        <v>5.6025</v>
      </c>
      <c r="DC367">
        <f t="shared" si="112"/>
        <v>0</v>
      </c>
      <c r="DD367" t="s">
        <v>3</v>
      </c>
      <c r="DE367" t="s">
        <v>3</v>
      </c>
      <c r="DF367">
        <f t="shared" si="109"/>
        <v>0</v>
      </c>
      <c r="DG367">
        <f t="shared" si="113"/>
        <v>0</v>
      </c>
      <c r="DH367">
        <f t="shared" si="89"/>
        <v>0</v>
      </c>
      <c r="DI367">
        <f t="shared" si="90"/>
        <v>0</v>
      </c>
      <c r="DJ367">
        <f>DG367+DH367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ROW(Source!A142)</f>
        <v>142</v>
      </c>
      <c r="B368">
        <v>91157899</v>
      </c>
      <c r="C368">
        <v>91162319</v>
      </c>
      <c r="D368">
        <v>87729913</v>
      </c>
      <c r="E368">
        <v>1</v>
      </c>
      <c r="F368">
        <v>1</v>
      </c>
      <c r="G368">
        <v>1</v>
      </c>
      <c r="H368">
        <v>3</v>
      </c>
      <c r="I368" t="s">
        <v>741</v>
      </c>
      <c r="J368" t="s">
        <v>742</v>
      </c>
      <c r="K368" t="s">
        <v>743</v>
      </c>
      <c r="L368">
        <v>1348</v>
      </c>
      <c r="N368">
        <v>1009</v>
      </c>
      <c r="O368" t="s">
        <v>78</v>
      </c>
      <c r="P368" t="s">
        <v>78</v>
      </c>
      <c r="Q368">
        <v>1000</v>
      </c>
      <c r="W368">
        <v>0</v>
      </c>
      <c r="X368">
        <v>-1459472703</v>
      </c>
      <c r="Y368">
        <f t="shared" ref="Y368:Y374" si="114">AT368</f>
        <v>2.0000000000000002E-5</v>
      </c>
      <c r="AA368">
        <v>229884.66</v>
      </c>
      <c r="AB368">
        <v>0</v>
      </c>
      <c r="AC368">
        <v>0</v>
      </c>
      <c r="AD368">
        <v>0</v>
      </c>
      <c r="AE368">
        <v>144581.54999999999</v>
      </c>
      <c r="AF368">
        <v>0</v>
      </c>
      <c r="AG368">
        <v>0</v>
      </c>
      <c r="AH368">
        <v>0</v>
      </c>
      <c r="AI368">
        <v>1.59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2.0000000000000002E-5</v>
      </c>
      <c r="AU368" t="s">
        <v>3</v>
      </c>
      <c r="AV368">
        <v>0</v>
      </c>
      <c r="AW368">
        <v>2</v>
      </c>
      <c r="AX368">
        <v>91162339</v>
      </c>
      <c r="AY368">
        <v>1</v>
      </c>
      <c r="AZ368">
        <v>0</v>
      </c>
      <c r="BA368">
        <v>530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2.8916309999999998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2.8916309999999998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ROUND(Y368*Source!I142,7)</f>
        <v>0</v>
      </c>
      <c r="CY368">
        <f t="shared" ref="CY368:CY374" si="115">AA368</f>
        <v>229884.66</v>
      </c>
      <c r="CZ368">
        <f t="shared" ref="CZ368:CZ374" si="116">AE368</f>
        <v>144581.54999999999</v>
      </c>
      <c r="DA368">
        <f t="shared" ref="DA368:DA374" si="117">AI368</f>
        <v>1.59</v>
      </c>
      <c r="DB368">
        <f t="shared" ref="DB368:DB374" si="118">ROUND(ROUND(AT368*CZ368,2),6)</f>
        <v>2.89</v>
      </c>
      <c r="DC368">
        <f t="shared" ref="DC368:DC374" si="119">ROUND(ROUND(AT368*AG368,2),6)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13"/>
        <v>0</v>
      </c>
      <c r="DH368">
        <f t="shared" si="89"/>
        <v>0</v>
      </c>
      <c r="DI368">
        <f t="shared" si="90"/>
        <v>0</v>
      </c>
      <c r="DJ368">
        <f t="shared" ref="DJ368:DJ374" si="120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ROW(Source!A142)</f>
        <v>142</v>
      </c>
      <c r="B369">
        <v>91157899</v>
      </c>
      <c r="C369">
        <v>91162319</v>
      </c>
      <c r="D369">
        <v>87732676</v>
      </c>
      <c r="E369">
        <v>1</v>
      </c>
      <c r="F369">
        <v>1</v>
      </c>
      <c r="G369">
        <v>1</v>
      </c>
      <c r="H369">
        <v>3</v>
      </c>
      <c r="I369" t="s">
        <v>688</v>
      </c>
      <c r="J369" t="s">
        <v>689</v>
      </c>
      <c r="K369" t="s">
        <v>690</v>
      </c>
      <c r="L369">
        <v>1346</v>
      </c>
      <c r="N369">
        <v>1009</v>
      </c>
      <c r="O369" t="s">
        <v>462</v>
      </c>
      <c r="P369" t="s">
        <v>462</v>
      </c>
      <c r="Q369">
        <v>1</v>
      </c>
      <c r="W369">
        <v>0</v>
      </c>
      <c r="X369">
        <v>-1476217930</v>
      </c>
      <c r="Y369">
        <f t="shared" si="114"/>
        <v>0.05</v>
      </c>
      <c r="AA369">
        <v>119.84</v>
      </c>
      <c r="AB369">
        <v>0</v>
      </c>
      <c r="AC369">
        <v>0</v>
      </c>
      <c r="AD369">
        <v>0</v>
      </c>
      <c r="AE369">
        <v>155.63</v>
      </c>
      <c r="AF369">
        <v>0</v>
      </c>
      <c r="AG369">
        <v>0</v>
      </c>
      <c r="AH369">
        <v>0</v>
      </c>
      <c r="AI369">
        <v>0.77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0.05</v>
      </c>
      <c r="AU369" t="s">
        <v>3</v>
      </c>
      <c r="AV369">
        <v>0</v>
      </c>
      <c r="AW369">
        <v>2</v>
      </c>
      <c r="AX369">
        <v>91162340</v>
      </c>
      <c r="AY369">
        <v>1</v>
      </c>
      <c r="AZ369">
        <v>0</v>
      </c>
      <c r="BA369">
        <v>531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7.7815000000000003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7.7815000000000003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ROUND(Y369*Source!I142,7)</f>
        <v>0</v>
      </c>
      <c r="CY369">
        <f t="shared" si="115"/>
        <v>119.84</v>
      </c>
      <c r="CZ369">
        <f t="shared" si="116"/>
        <v>155.63</v>
      </c>
      <c r="DA369">
        <f t="shared" si="117"/>
        <v>0.77</v>
      </c>
      <c r="DB369">
        <f t="shared" si="118"/>
        <v>7.78</v>
      </c>
      <c r="DC369">
        <f t="shared" si="119"/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13"/>
        <v>0</v>
      </c>
      <c r="DH369">
        <f t="shared" si="89"/>
        <v>0</v>
      </c>
      <c r="DI369">
        <f t="shared" si="90"/>
        <v>0</v>
      </c>
      <c r="DJ369">
        <f t="shared" si="120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ROW(Source!A142)</f>
        <v>142</v>
      </c>
      <c r="B370">
        <v>91157899</v>
      </c>
      <c r="C370">
        <v>91162319</v>
      </c>
      <c r="D370">
        <v>87733429</v>
      </c>
      <c r="E370">
        <v>1</v>
      </c>
      <c r="F370">
        <v>1</v>
      </c>
      <c r="G370">
        <v>1</v>
      </c>
      <c r="H370">
        <v>3</v>
      </c>
      <c r="I370" t="s">
        <v>696</v>
      </c>
      <c r="J370" t="s">
        <v>697</v>
      </c>
      <c r="K370" t="s">
        <v>698</v>
      </c>
      <c r="L370">
        <v>1346</v>
      </c>
      <c r="N370">
        <v>1009</v>
      </c>
      <c r="O370" t="s">
        <v>462</v>
      </c>
      <c r="P370" t="s">
        <v>462</v>
      </c>
      <c r="Q370">
        <v>1</v>
      </c>
      <c r="W370">
        <v>0</v>
      </c>
      <c r="X370">
        <v>-489290570</v>
      </c>
      <c r="Y370">
        <f t="shared" si="114"/>
        <v>0.79</v>
      </c>
      <c r="AA370">
        <v>187.18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1.07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0.79</v>
      </c>
      <c r="AU370" t="s">
        <v>3</v>
      </c>
      <c r="AV370">
        <v>0</v>
      </c>
      <c r="AW370">
        <v>2</v>
      </c>
      <c r="AX370">
        <v>91162341</v>
      </c>
      <c r="AY370">
        <v>1</v>
      </c>
      <c r="AZ370">
        <v>0</v>
      </c>
      <c r="BA370">
        <v>532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138.19470000000001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138.19470000000001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ROUND(Y370*Source!I142,7)</f>
        <v>0</v>
      </c>
      <c r="CY370">
        <f t="shared" si="115"/>
        <v>187.18</v>
      </c>
      <c r="CZ370">
        <f t="shared" si="116"/>
        <v>174.93</v>
      </c>
      <c r="DA370">
        <f t="shared" si="117"/>
        <v>1.07</v>
      </c>
      <c r="DB370">
        <f t="shared" si="118"/>
        <v>138.19</v>
      </c>
      <c r="DC370">
        <f t="shared" si="119"/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13"/>
        <v>0</v>
      </c>
      <c r="DH370">
        <f t="shared" si="89"/>
        <v>0</v>
      </c>
      <c r="DI370">
        <f t="shared" si="90"/>
        <v>0</v>
      </c>
      <c r="DJ370">
        <f t="shared" si="120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ROW(Source!A142)</f>
        <v>142</v>
      </c>
      <c r="B371">
        <v>91157899</v>
      </c>
      <c r="C371">
        <v>91162319</v>
      </c>
      <c r="D371">
        <v>87734568</v>
      </c>
      <c r="E371">
        <v>1</v>
      </c>
      <c r="F371">
        <v>1</v>
      </c>
      <c r="G371">
        <v>1</v>
      </c>
      <c r="H371">
        <v>3</v>
      </c>
      <c r="I371" t="s">
        <v>744</v>
      </c>
      <c r="J371" t="s">
        <v>745</v>
      </c>
      <c r="K371" t="s">
        <v>746</v>
      </c>
      <c r="L371">
        <v>1330</v>
      </c>
      <c r="N371">
        <v>1005</v>
      </c>
      <c r="O371" t="s">
        <v>747</v>
      </c>
      <c r="P371" t="s">
        <v>747</v>
      </c>
      <c r="Q371">
        <v>10</v>
      </c>
      <c r="W371">
        <v>0</v>
      </c>
      <c r="X371">
        <v>2013217990</v>
      </c>
      <c r="Y371">
        <f t="shared" si="114"/>
        <v>3.0000000000000001E-3</v>
      </c>
      <c r="AA371">
        <v>618.34</v>
      </c>
      <c r="AB371">
        <v>0</v>
      </c>
      <c r="AC371">
        <v>0</v>
      </c>
      <c r="AD371">
        <v>0</v>
      </c>
      <c r="AE371">
        <v>386.46</v>
      </c>
      <c r="AF371">
        <v>0</v>
      </c>
      <c r="AG371">
        <v>0</v>
      </c>
      <c r="AH371">
        <v>0</v>
      </c>
      <c r="AI371">
        <v>1.6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91162342</v>
      </c>
      <c r="AY371">
        <v>1</v>
      </c>
      <c r="AZ371">
        <v>0</v>
      </c>
      <c r="BA371">
        <v>533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1.1593800000000001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1.1593800000000001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ROUND(Y371*Source!I142,7)</f>
        <v>0</v>
      </c>
      <c r="CY371">
        <f t="shared" si="115"/>
        <v>618.34</v>
      </c>
      <c r="CZ371">
        <f t="shared" si="116"/>
        <v>386.46</v>
      </c>
      <c r="DA371">
        <f t="shared" si="117"/>
        <v>1.6</v>
      </c>
      <c r="DB371">
        <f t="shared" si="118"/>
        <v>1.1599999999999999</v>
      </c>
      <c r="DC371">
        <f t="shared" si="119"/>
        <v>0</v>
      </c>
      <c r="DD371" t="s">
        <v>3</v>
      </c>
      <c r="DE371" t="s">
        <v>3</v>
      </c>
      <c r="DF371">
        <f>ROUND(ROUND(AE371*AI371,2)*CX371,2)</f>
        <v>0</v>
      </c>
      <c r="DG371">
        <f t="shared" si="113"/>
        <v>0</v>
      </c>
      <c r="DH371">
        <f t="shared" si="89"/>
        <v>0</v>
      </c>
      <c r="DI371">
        <f t="shared" si="90"/>
        <v>0</v>
      </c>
      <c r="DJ371">
        <f t="shared" si="120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ROW(Source!A142)</f>
        <v>142</v>
      </c>
      <c r="B372">
        <v>91157899</v>
      </c>
      <c r="C372">
        <v>91162319</v>
      </c>
      <c r="D372">
        <v>87740836</v>
      </c>
      <c r="E372">
        <v>1</v>
      </c>
      <c r="F372">
        <v>1</v>
      </c>
      <c r="G372">
        <v>1</v>
      </c>
      <c r="H372">
        <v>3</v>
      </c>
      <c r="I372" t="s">
        <v>748</v>
      </c>
      <c r="J372" t="s">
        <v>749</v>
      </c>
      <c r="K372" t="s">
        <v>750</v>
      </c>
      <c r="L372">
        <v>1348</v>
      </c>
      <c r="N372">
        <v>1009</v>
      </c>
      <c r="O372" t="s">
        <v>78</v>
      </c>
      <c r="P372" t="s">
        <v>78</v>
      </c>
      <c r="Q372">
        <v>1000</v>
      </c>
      <c r="W372">
        <v>0</v>
      </c>
      <c r="X372">
        <v>-1272740970</v>
      </c>
      <c r="Y372">
        <f t="shared" si="114"/>
        <v>3.0000000000000001E-3</v>
      </c>
      <c r="AA372">
        <v>44320.18</v>
      </c>
      <c r="AB372">
        <v>0</v>
      </c>
      <c r="AC372">
        <v>0</v>
      </c>
      <c r="AD372">
        <v>0</v>
      </c>
      <c r="AE372">
        <v>44320.18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3.0000000000000001E-3</v>
      </c>
      <c r="AU372" t="s">
        <v>3</v>
      </c>
      <c r="AV372">
        <v>0</v>
      </c>
      <c r="AW372">
        <v>2</v>
      </c>
      <c r="AX372">
        <v>91162343</v>
      </c>
      <c r="AY372">
        <v>1</v>
      </c>
      <c r="AZ372">
        <v>0</v>
      </c>
      <c r="BA372">
        <v>534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132.96054000000001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132.96054000000001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ROUND(Y372*Source!I142,7)</f>
        <v>0</v>
      </c>
      <c r="CY372">
        <f t="shared" si="115"/>
        <v>44320.18</v>
      </c>
      <c r="CZ372">
        <f t="shared" si="116"/>
        <v>44320.18</v>
      </c>
      <c r="DA372">
        <f t="shared" si="117"/>
        <v>1</v>
      </c>
      <c r="DB372">
        <f t="shared" si="118"/>
        <v>132.96</v>
      </c>
      <c r="DC372">
        <f t="shared" si="119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13"/>
        <v>0</v>
      </c>
      <c r="DH372">
        <f t="shared" si="89"/>
        <v>0</v>
      </c>
      <c r="DI372">
        <f t="shared" si="90"/>
        <v>0</v>
      </c>
      <c r="DJ372">
        <f t="shared" si="120"/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ROW(Source!A142)</f>
        <v>142</v>
      </c>
      <c r="B373">
        <v>91157899</v>
      </c>
      <c r="C373">
        <v>91162319</v>
      </c>
      <c r="D373">
        <v>87750941</v>
      </c>
      <c r="E373">
        <v>1</v>
      </c>
      <c r="F373">
        <v>1</v>
      </c>
      <c r="G373">
        <v>1</v>
      </c>
      <c r="H373">
        <v>3</v>
      </c>
      <c r="I373" t="s">
        <v>711</v>
      </c>
      <c r="J373" t="s">
        <v>712</v>
      </c>
      <c r="K373" t="s">
        <v>713</v>
      </c>
      <c r="L373">
        <v>1346</v>
      </c>
      <c r="N373">
        <v>1009</v>
      </c>
      <c r="O373" t="s">
        <v>462</v>
      </c>
      <c r="P373" t="s">
        <v>462</v>
      </c>
      <c r="Q373">
        <v>1</v>
      </c>
      <c r="W373">
        <v>0</v>
      </c>
      <c r="X373">
        <v>2025193363</v>
      </c>
      <c r="Y373">
        <f t="shared" si="114"/>
        <v>0.7</v>
      </c>
      <c r="AA373">
        <v>113.43</v>
      </c>
      <c r="AB373">
        <v>0</v>
      </c>
      <c r="AC373">
        <v>0</v>
      </c>
      <c r="AD373">
        <v>0</v>
      </c>
      <c r="AE373">
        <v>79.88</v>
      </c>
      <c r="AF373">
        <v>0</v>
      </c>
      <c r="AG373">
        <v>0</v>
      </c>
      <c r="AH373">
        <v>0</v>
      </c>
      <c r="AI373">
        <v>1.42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</v>
      </c>
      <c r="AU373" t="s">
        <v>3</v>
      </c>
      <c r="AV373">
        <v>0</v>
      </c>
      <c r="AW373">
        <v>2</v>
      </c>
      <c r="AX373">
        <v>91162344</v>
      </c>
      <c r="AY373">
        <v>1</v>
      </c>
      <c r="AZ373">
        <v>0</v>
      </c>
      <c r="BA373">
        <v>535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55.915999999999997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55.915999999999997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ROUND(Y373*Source!I142,7)</f>
        <v>0</v>
      </c>
      <c r="CY373">
        <f t="shared" si="115"/>
        <v>113.43</v>
      </c>
      <c r="CZ373">
        <f t="shared" si="116"/>
        <v>79.88</v>
      </c>
      <c r="DA373">
        <f t="shared" si="117"/>
        <v>1.42</v>
      </c>
      <c r="DB373">
        <f t="shared" si="118"/>
        <v>55.92</v>
      </c>
      <c r="DC373">
        <f t="shared" si="119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13"/>
        <v>0</v>
      </c>
      <c r="DH373">
        <f t="shared" si="89"/>
        <v>0</v>
      </c>
      <c r="DI373">
        <f t="shared" si="90"/>
        <v>0</v>
      </c>
      <c r="DJ373">
        <f t="shared" si="120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ROW(Source!A142)</f>
        <v>142</v>
      </c>
      <c r="B374">
        <v>91157899</v>
      </c>
      <c r="C374">
        <v>91162319</v>
      </c>
      <c r="D374">
        <v>87661412</v>
      </c>
      <c r="E374">
        <v>118</v>
      </c>
      <c r="F374">
        <v>1</v>
      </c>
      <c r="G374">
        <v>1</v>
      </c>
      <c r="H374">
        <v>3</v>
      </c>
      <c r="I374" t="s">
        <v>101</v>
      </c>
      <c r="J374" t="s">
        <v>3</v>
      </c>
      <c r="K374" t="s">
        <v>102</v>
      </c>
      <c r="L374">
        <v>3277935</v>
      </c>
      <c r="N374">
        <v>1013</v>
      </c>
      <c r="O374" t="s">
        <v>103</v>
      </c>
      <c r="P374" t="s">
        <v>103</v>
      </c>
      <c r="Q374">
        <v>1</v>
      </c>
      <c r="W374">
        <v>0</v>
      </c>
      <c r="X374">
        <v>274903907</v>
      </c>
      <c r="Y374">
        <f t="shared" si="114"/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91162345</v>
      </c>
      <c r="AY374">
        <v>1</v>
      </c>
      <c r="AZ374">
        <v>0</v>
      </c>
      <c r="BA374">
        <v>536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ROUND(Y374*Source!I142,7)</f>
        <v>0</v>
      </c>
      <c r="CY374">
        <f t="shared" si="115"/>
        <v>0</v>
      </c>
      <c r="CZ374">
        <f t="shared" si="116"/>
        <v>0</v>
      </c>
      <c r="DA374">
        <f t="shared" si="117"/>
        <v>1</v>
      </c>
      <c r="DB374">
        <f t="shared" si="118"/>
        <v>0</v>
      </c>
      <c r="DC374">
        <f t="shared" si="119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13"/>
        <v>0</v>
      </c>
      <c r="DH374">
        <f t="shared" si="89"/>
        <v>0</v>
      </c>
      <c r="DI374">
        <f t="shared" si="90"/>
        <v>0</v>
      </c>
      <c r="DJ374">
        <f t="shared" si="120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ROW(Source!A145)</f>
        <v>145</v>
      </c>
      <c r="B375">
        <v>91157964</v>
      </c>
      <c r="C375">
        <v>91162347</v>
      </c>
      <c r="D375">
        <v>87655181</v>
      </c>
      <c r="E375">
        <v>118</v>
      </c>
      <c r="F375">
        <v>1</v>
      </c>
      <c r="G375">
        <v>1</v>
      </c>
      <c r="H375">
        <v>1</v>
      </c>
      <c r="I375" t="s">
        <v>694</v>
      </c>
      <c r="J375" t="s">
        <v>3</v>
      </c>
      <c r="K375" t="s">
        <v>695</v>
      </c>
      <c r="L375">
        <v>1191</v>
      </c>
      <c r="N375">
        <v>1013</v>
      </c>
      <c r="O375" t="s">
        <v>635</v>
      </c>
      <c r="P375" t="s">
        <v>635</v>
      </c>
      <c r="Q375">
        <v>1</v>
      </c>
      <c r="W375">
        <v>0</v>
      </c>
      <c r="X375">
        <v>888410196</v>
      </c>
      <c r="Y375">
        <f>(AT375*ROUND((0.15+0.2+1),7))</f>
        <v>0.54</v>
      </c>
      <c r="AA375">
        <v>0</v>
      </c>
      <c r="AB375">
        <v>0</v>
      </c>
      <c r="AC375">
        <v>0</v>
      </c>
      <c r="AD375">
        <v>861.47</v>
      </c>
      <c r="AE375">
        <v>0</v>
      </c>
      <c r="AF375">
        <v>0</v>
      </c>
      <c r="AG375">
        <v>0</v>
      </c>
      <c r="AH375">
        <v>861.47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0.4</v>
      </c>
      <c r="AU375" t="s">
        <v>219</v>
      </c>
      <c r="AV375">
        <v>1</v>
      </c>
      <c r="AW375">
        <v>2</v>
      </c>
      <c r="AX375">
        <v>91162354</v>
      </c>
      <c r="AY375">
        <v>1</v>
      </c>
      <c r="AZ375">
        <v>0</v>
      </c>
      <c r="BA375">
        <v>537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344.58800000000002</v>
      </c>
      <c r="BN375">
        <v>0.4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465.19380000000001</v>
      </c>
      <c r="BU375">
        <v>0.54</v>
      </c>
      <c r="BV375">
        <v>0</v>
      </c>
      <c r="BW375">
        <v>1</v>
      </c>
      <c r="CU375">
        <f>ROUND(AT375*Source!I145*AH375*AL375,2)</f>
        <v>0</v>
      </c>
      <c r="CV375">
        <f>ROUND(Y375*Source!I145,7)</f>
        <v>0</v>
      </c>
      <c r="CW375">
        <v>0</v>
      </c>
      <c r="CX375">
        <f>ROUND(Y375*Source!I145,7)</f>
        <v>0</v>
      </c>
      <c r="CY375">
        <f>AD375</f>
        <v>861.47</v>
      </c>
      <c r="CZ375">
        <f>AH375</f>
        <v>861.47</v>
      </c>
      <c r="DA375">
        <f>AL375</f>
        <v>1</v>
      </c>
      <c r="DB375">
        <f>ROUND((ROUND(AT375*CZ375,2)*ROUND((0.15+0.2+1),7)),6)</f>
        <v>465.19650000000001</v>
      </c>
      <c r="DC375">
        <f>ROUND((ROUND(AT375*AG375,2)*ROUND((0.15+0.2+1),7)),6)</f>
        <v>0</v>
      </c>
      <c r="DD375" t="s">
        <v>3</v>
      </c>
      <c r="DE375" t="s">
        <v>3</v>
      </c>
      <c r="DF375">
        <f>ROUND(ROUND(AE375,2)*CX375,2)</f>
        <v>0</v>
      </c>
      <c r="DG375">
        <f t="shared" si="113"/>
        <v>0</v>
      </c>
      <c r="DH375">
        <f t="shared" si="89"/>
        <v>0</v>
      </c>
      <c r="DI375">
        <f t="shared" si="90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ROW(Source!A145)</f>
        <v>145</v>
      </c>
      <c r="B376">
        <v>91157964</v>
      </c>
      <c r="C376">
        <v>91162347</v>
      </c>
      <c r="D376">
        <v>87655358</v>
      </c>
      <c r="E376">
        <v>118</v>
      </c>
      <c r="F376">
        <v>1</v>
      </c>
      <c r="G376">
        <v>1</v>
      </c>
      <c r="H376">
        <v>1</v>
      </c>
      <c r="I376" t="s">
        <v>636</v>
      </c>
      <c r="J376" t="s">
        <v>3</v>
      </c>
      <c r="K376" t="s">
        <v>637</v>
      </c>
      <c r="L376">
        <v>1191</v>
      </c>
      <c r="N376">
        <v>1013</v>
      </c>
      <c r="O376" t="s">
        <v>635</v>
      </c>
      <c r="P376" t="s">
        <v>635</v>
      </c>
      <c r="Q376">
        <v>1</v>
      </c>
      <c r="W376">
        <v>0</v>
      </c>
      <c r="X376">
        <v>-1417349443</v>
      </c>
      <c r="Y376">
        <f>(AT376*ROUND((0.15+0.2+1),7))</f>
        <v>1.35E-2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219</v>
      </c>
      <c r="AV376">
        <v>2</v>
      </c>
      <c r="AW376">
        <v>2</v>
      </c>
      <c r="AX376">
        <v>91162355</v>
      </c>
      <c r="AY376">
        <v>1</v>
      </c>
      <c r="AZ376">
        <v>0</v>
      </c>
      <c r="BA376">
        <v>538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0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ROUND((ROUND(AT376*CZ376,2)*ROUND((0.15+0.2+1),7)),6)</f>
        <v>0</v>
      </c>
      <c r="DC376">
        <f>ROUND((ROUND(AT376*AG376,2)*ROUND((0.15+0.2+1),7)),6)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13"/>
        <v>0</v>
      </c>
      <c r="DH376">
        <f t="shared" si="89"/>
        <v>0</v>
      </c>
      <c r="DI376">
        <f t="shared" si="90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ROW(Source!A145)</f>
        <v>145</v>
      </c>
      <c r="B377">
        <v>91157964</v>
      </c>
      <c r="C377">
        <v>91162347</v>
      </c>
      <c r="D377">
        <v>87781817</v>
      </c>
      <c r="E377">
        <v>1</v>
      </c>
      <c r="F377">
        <v>1</v>
      </c>
      <c r="G377">
        <v>1</v>
      </c>
      <c r="H377">
        <v>2</v>
      </c>
      <c r="I377" t="s">
        <v>660</v>
      </c>
      <c r="J377" t="s">
        <v>661</v>
      </c>
      <c r="K377" t="s">
        <v>662</v>
      </c>
      <c r="L377">
        <v>1368</v>
      </c>
      <c r="N377">
        <v>1011</v>
      </c>
      <c r="O377" t="s">
        <v>641</v>
      </c>
      <c r="P377" t="s">
        <v>641</v>
      </c>
      <c r="Q377">
        <v>1</v>
      </c>
      <c r="W377">
        <v>0</v>
      </c>
      <c r="X377">
        <v>-1068589559</v>
      </c>
      <c r="Y377">
        <f>(AT377*ROUND((0.15+0.2+1),7))</f>
        <v>5.4000000000000003E-3</v>
      </c>
      <c r="AA377">
        <v>0</v>
      </c>
      <c r="AB377">
        <v>1582.31</v>
      </c>
      <c r="AC377">
        <v>1157.2</v>
      </c>
      <c r="AD377">
        <v>0</v>
      </c>
      <c r="AE377">
        <v>0</v>
      </c>
      <c r="AF377">
        <v>1582.31</v>
      </c>
      <c r="AG377">
        <v>1157.2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219</v>
      </c>
      <c r="AV377">
        <v>1</v>
      </c>
      <c r="AW377">
        <v>2</v>
      </c>
      <c r="AX377">
        <v>91162356</v>
      </c>
      <c r="AY377">
        <v>1</v>
      </c>
      <c r="AZ377">
        <v>0</v>
      </c>
      <c r="BA377">
        <v>539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6.3292400000000004</v>
      </c>
      <c r="BL377">
        <v>4.6288</v>
      </c>
      <c r="BM377">
        <v>0</v>
      </c>
      <c r="BN377">
        <v>0</v>
      </c>
      <c r="BO377">
        <v>4.0000000000000001E-3</v>
      </c>
      <c r="BP377">
        <v>1</v>
      </c>
      <c r="BQ377">
        <v>0</v>
      </c>
      <c r="BR377">
        <v>8.5444739999999992</v>
      </c>
      <c r="BS377">
        <v>6.2488799999999998</v>
      </c>
      <c r="BT377">
        <v>0</v>
      </c>
      <c r="BU377">
        <v>0</v>
      </c>
      <c r="BV377">
        <v>5.4000000000000003E-3</v>
      </c>
      <c r="BW377">
        <v>1</v>
      </c>
      <c r="CV377">
        <v>0</v>
      </c>
      <c r="CW377">
        <f>ROUND(Y377*Source!I145*DO377,7)</f>
        <v>0</v>
      </c>
      <c r="CX377">
        <f>ROUND(Y377*Source!I145,7)</f>
        <v>0</v>
      </c>
      <c r="CY377">
        <f>AB377</f>
        <v>1582.31</v>
      </c>
      <c r="CZ377">
        <f>AF377</f>
        <v>1582.31</v>
      </c>
      <c r="DA377">
        <f>AJ377</f>
        <v>1</v>
      </c>
      <c r="DB377">
        <f>ROUND((ROUND(AT377*CZ377,2)*ROUND((0.15+0.2+1),7)),6)</f>
        <v>8.5455000000000005</v>
      </c>
      <c r="DC377">
        <f>ROUND((ROUND(AT377*AG377,2)*ROUND((0.15+0.2+1),7)),6)</f>
        <v>6.2504999999999997</v>
      </c>
      <c r="DD377" t="s">
        <v>3</v>
      </c>
      <c r="DE377" t="s">
        <v>3</v>
      </c>
      <c r="DF377">
        <f>ROUND(ROUND(AE377,2)*CX377,2)</f>
        <v>0</v>
      </c>
      <c r="DG377">
        <f t="shared" si="113"/>
        <v>0</v>
      </c>
      <c r="DH377">
        <f t="shared" si="89"/>
        <v>0</v>
      </c>
      <c r="DI377">
        <f t="shared" si="90"/>
        <v>0</v>
      </c>
      <c r="DJ377">
        <f>DG377+DH377</f>
        <v>0</v>
      </c>
      <c r="DK377">
        <v>1</v>
      </c>
      <c r="DL377" t="s">
        <v>663</v>
      </c>
      <c r="DM377">
        <v>6</v>
      </c>
      <c r="DN377" t="s">
        <v>635</v>
      </c>
      <c r="DO377">
        <v>1</v>
      </c>
    </row>
    <row r="378" spans="1:119" x14ac:dyDescent="0.2">
      <c r="A378">
        <f>ROW(Source!A145)</f>
        <v>145</v>
      </c>
      <c r="B378">
        <v>91157964</v>
      </c>
      <c r="C378">
        <v>91162347</v>
      </c>
      <c r="D378">
        <v>87782719</v>
      </c>
      <c r="E378">
        <v>1</v>
      </c>
      <c r="F378">
        <v>1</v>
      </c>
      <c r="G378">
        <v>1</v>
      </c>
      <c r="H378">
        <v>2</v>
      </c>
      <c r="I378" t="s">
        <v>643</v>
      </c>
      <c r="J378" t="s">
        <v>644</v>
      </c>
      <c r="K378" t="s">
        <v>645</v>
      </c>
      <c r="L378">
        <v>1368</v>
      </c>
      <c r="N378">
        <v>1011</v>
      </c>
      <c r="O378" t="s">
        <v>641</v>
      </c>
      <c r="P378" t="s">
        <v>641</v>
      </c>
      <c r="Q378">
        <v>1</v>
      </c>
      <c r="W378">
        <v>0</v>
      </c>
      <c r="X378">
        <v>-312038840</v>
      </c>
      <c r="Y378">
        <f>(AT378*ROUND((0.15+0.2+1),7))</f>
        <v>5.4000000000000003E-3</v>
      </c>
      <c r="AA378">
        <v>0</v>
      </c>
      <c r="AB378">
        <v>543.33000000000004</v>
      </c>
      <c r="AC378">
        <v>861.47</v>
      </c>
      <c r="AD378">
        <v>0</v>
      </c>
      <c r="AE378">
        <v>0</v>
      </c>
      <c r="AF378">
        <v>543.33000000000004</v>
      </c>
      <c r="AG378">
        <v>861.47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4.0000000000000001E-3</v>
      </c>
      <c r="AU378" t="s">
        <v>219</v>
      </c>
      <c r="AV378">
        <v>1</v>
      </c>
      <c r="AW378">
        <v>2</v>
      </c>
      <c r="AX378">
        <v>91162357</v>
      </c>
      <c r="AY378">
        <v>1</v>
      </c>
      <c r="AZ378">
        <v>0</v>
      </c>
      <c r="BA378">
        <v>540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2.1733199999999999</v>
      </c>
      <c r="BL378">
        <v>3.4458799999999998</v>
      </c>
      <c r="BM378">
        <v>0</v>
      </c>
      <c r="BN378">
        <v>0</v>
      </c>
      <c r="BO378">
        <v>4.0000000000000001E-3</v>
      </c>
      <c r="BP378">
        <v>1</v>
      </c>
      <c r="BQ378">
        <v>0</v>
      </c>
      <c r="BR378">
        <v>2.9339819999999999</v>
      </c>
      <c r="BS378">
        <v>4.6519380000000004</v>
      </c>
      <c r="BT378">
        <v>0</v>
      </c>
      <c r="BU378">
        <v>0</v>
      </c>
      <c r="BV378">
        <v>5.4000000000000003E-3</v>
      </c>
      <c r="BW378">
        <v>1</v>
      </c>
      <c r="CV378">
        <v>0</v>
      </c>
      <c r="CW378">
        <f>ROUND(Y378*Source!I145*DO378,7)</f>
        <v>0</v>
      </c>
      <c r="CX378">
        <f>ROUND(Y378*Source!I145,7)</f>
        <v>0</v>
      </c>
      <c r="CY378">
        <f>AB378</f>
        <v>543.33000000000004</v>
      </c>
      <c r="CZ378">
        <f>AF378</f>
        <v>543.33000000000004</v>
      </c>
      <c r="DA378">
        <f>AJ378</f>
        <v>1</v>
      </c>
      <c r="DB378">
        <f>ROUND((ROUND(AT378*CZ378,2)*ROUND((0.15+0.2+1),7)),6)</f>
        <v>2.9295</v>
      </c>
      <c r="DC378">
        <f>ROUND((ROUND(AT378*AG378,2)*ROUND((0.15+0.2+1),7)),6)</f>
        <v>4.6574999999999998</v>
      </c>
      <c r="DD378" t="s">
        <v>3</v>
      </c>
      <c r="DE378" t="s">
        <v>3</v>
      </c>
      <c r="DF378">
        <f>ROUND(ROUND(AE378,2)*CX378,2)</f>
        <v>0</v>
      </c>
      <c r="DG378">
        <f t="shared" si="113"/>
        <v>0</v>
      </c>
      <c r="DH378">
        <f t="shared" si="89"/>
        <v>0</v>
      </c>
      <c r="DI378">
        <f t="shared" si="90"/>
        <v>0</v>
      </c>
      <c r="DJ378">
        <f>DG378+DH378</f>
        <v>0</v>
      </c>
      <c r="DK378">
        <v>1</v>
      </c>
      <c r="DL378" t="s">
        <v>642</v>
      </c>
      <c r="DM378">
        <v>4</v>
      </c>
      <c r="DN378" t="s">
        <v>635</v>
      </c>
      <c r="DO378">
        <v>1</v>
      </c>
    </row>
    <row r="379" spans="1:119" x14ac:dyDescent="0.2">
      <c r="A379">
        <f>ROW(Source!A145)</f>
        <v>145</v>
      </c>
      <c r="B379">
        <v>91157964</v>
      </c>
      <c r="C379">
        <v>91162347</v>
      </c>
      <c r="D379">
        <v>87733429</v>
      </c>
      <c r="E379">
        <v>1</v>
      </c>
      <c r="F379">
        <v>1</v>
      </c>
      <c r="G379">
        <v>1</v>
      </c>
      <c r="H379">
        <v>3</v>
      </c>
      <c r="I379" t="s">
        <v>696</v>
      </c>
      <c r="J379" t="s">
        <v>697</v>
      </c>
      <c r="K379" t="s">
        <v>698</v>
      </c>
      <c r="L379">
        <v>1346</v>
      </c>
      <c r="N379">
        <v>1009</v>
      </c>
      <c r="O379" t="s">
        <v>462</v>
      </c>
      <c r="P379" t="s">
        <v>462</v>
      </c>
      <c r="Q379">
        <v>1</v>
      </c>
      <c r="W379">
        <v>0</v>
      </c>
      <c r="X379">
        <v>-489290570</v>
      </c>
      <c r="Y379">
        <f>AT379</f>
        <v>0.08</v>
      </c>
      <c r="AA379">
        <v>187.18</v>
      </c>
      <c r="AB379">
        <v>0</v>
      </c>
      <c r="AC379">
        <v>0</v>
      </c>
      <c r="AD379">
        <v>0</v>
      </c>
      <c r="AE379">
        <v>174.93</v>
      </c>
      <c r="AF379">
        <v>0</v>
      </c>
      <c r="AG379">
        <v>0</v>
      </c>
      <c r="AH379">
        <v>0</v>
      </c>
      <c r="AI379">
        <v>1.07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3</v>
      </c>
      <c r="AV379">
        <v>0</v>
      </c>
      <c r="AW379">
        <v>2</v>
      </c>
      <c r="AX379">
        <v>91162358</v>
      </c>
      <c r="AY379">
        <v>1</v>
      </c>
      <c r="AZ379">
        <v>0</v>
      </c>
      <c r="BA379">
        <v>541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13.994400000000001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13.994400000000001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ROUND(Y379*Source!I145,7)</f>
        <v>0</v>
      </c>
      <c r="CY379">
        <f>AA379</f>
        <v>187.18</v>
      </c>
      <c r="CZ379">
        <f>AE379</f>
        <v>174.93</v>
      </c>
      <c r="DA379">
        <f>AI379</f>
        <v>1.07</v>
      </c>
      <c r="DB379">
        <f>ROUND(ROUND(AT379*CZ379,2),6)</f>
        <v>13.99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3"/>
        <v>0</v>
      </c>
      <c r="DH379">
        <f t="shared" si="89"/>
        <v>0</v>
      </c>
      <c r="DI379">
        <f t="shared" si="90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ROW(Source!A145)</f>
        <v>145</v>
      </c>
      <c r="B380">
        <v>91157964</v>
      </c>
      <c r="C380">
        <v>91162347</v>
      </c>
      <c r="D380">
        <v>87661412</v>
      </c>
      <c r="E380">
        <v>118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91162359</v>
      </c>
      <c r="AY380">
        <v>1</v>
      </c>
      <c r="AZ380">
        <v>0</v>
      </c>
      <c r="BA380">
        <v>542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0</v>
      </c>
      <c r="CY380">
        <f>AA380</f>
        <v>0</v>
      </c>
      <c r="CZ380">
        <f>AE380</f>
        <v>0</v>
      </c>
      <c r="DA380">
        <f>AI380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3"/>
        <v>0</v>
      </c>
      <c r="DH380">
        <f t="shared" si="89"/>
        <v>0</v>
      </c>
      <c r="DI380">
        <f t="shared" si="90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ROW(Source!A146)</f>
        <v>146</v>
      </c>
      <c r="B381">
        <v>91157899</v>
      </c>
      <c r="C381">
        <v>91162347</v>
      </c>
      <c r="D381">
        <v>87655181</v>
      </c>
      <c r="E381">
        <v>118</v>
      </c>
      <c r="F381">
        <v>1</v>
      </c>
      <c r="G381">
        <v>1</v>
      </c>
      <c r="H381">
        <v>1</v>
      </c>
      <c r="I381" t="s">
        <v>694</v>
      </c>
      <c r="J381" t="s">
        <v>3</v>
      </c>
      <c r="K381" t="s">
        <v>695</v>
      </c>
      <c r="L381">
        <v>1191</v>
      </c>
      <c r="N381">
        <v>1013</v>
      </c>
      <c r="O381" t="s">
        <v>635</v>
      </c>
      <c r="P381" t="s">
        <v>635</v>
      </c>
      <c r="Q381">
        <v>1</v>
      </c>
      <c r="W381">
        <v>0</v>
      </c>
      <c r="X381">
        <v>888410196</v>
      </c>
      <c r="Y381">
        <f>(AT381*ROUND((0.15+0.2+1),7))</f>
        <v>0.54</v>
      </c>
      <c r="AA381">
        <v>0</v>
      </c>
      <c r="AB381">
        <v>0</v>
      </c>
      <c r="AC381">
        <v>0</v>
      </c>
      <c r="AD381">
        <v>861.47</v>
      </c>
      <c r="AE381">
        <v>0</v>
      </c>
      <c r="AF381">
        <v>0</v>
      </c>
      <c r="AG381">
        <v>0</v>
      </c>
      <c r="AH381">
        <v>861.47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219</v>
      </c>
      <c r="AV381">
        <v>1</v>
      </c>
      <c r="AW381">
        <v>2</v>
      </c>
      <c r="AX381">
        <v>91162354</v>
      </c>
      <c r="AY381">
        <v>1</v>
      </c>
      <c r="AZ381">
        <v>0</v>
      </c>
      <c r="BA381">
        <v>543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344.58800000000002</v>
      </c>
      <c r="BN381">
        <v>0.4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465.19380000000001</v>
      </c>
      <c r="BU381">
        <v>0.54</v>
      </c>
      <c r="BV381">
        <v>0</v>
      </c>
      <c r="BW381">
        <v>1</v>
      </c>
      <c r="CU381">
        <f>ROUND(AT381*Source!I146*AH381*AL381,2)</f>
        <v>0</v>
      </c>
      <c r="CV381">
        <f>ROUND(Y381*Source!I146,7)</f>
        <v>0</v>
      </c>
      <c r="CW381">
        <v>0</v>
      </c>
      <c r="CX381">
        <f>ROUND(Y381*Source!I146,7)</f>
        <v>0</v>
      </c>
      <c r="CY381">
        <f>AD381</f>
        <v>861.47</v>
      </c>
      <c r="CZ381">
        <f>AH381</f>
        <v>861.47</v>
      </c>
      <c r="DA381">
        <f>AL381</f>
        <v>1</v>
      </c>
      <c r="DB381">
        <f>ROUND((ROUND(AT381*CZ381,2)*ROUND((0.15+0.2+1),7)),6)</f>
        <v>465.19650000000001</v>
      </c>
      <c r="DC381">
        <f>ROUND((ROUND(AT381*AG381,2)*ROUND((0.15+0.2+1),7)),6)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3"/>
        <v>0</v>
      </c>
      <c r="DH381">
        <f t="shared" si="89"/>
        <v>0</v>
      </c>
      <c r="DI381">
        <f t="shared" si="90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ROW(Source!A146)</f>
        <v>146</v>
      </c>
      <c r="B382">
        <v>91157899</v>
      </c>
      <c r="C382">
        <v>91162347</v>
      </c>
      <c r="D382">
        <v>87655358</v>
      </c>
      <c r="E382">
        <v>118</v>
      </c>
      <c r="F382">
        <v>1</v>
      </c>
      <c r="G382">
        <v>1</v>
      </c>
      <c r="H382">
        <v>1</v>
      </c>
      <c r="I382" t="s">
        <v>636</v>
      </c>
      <c r="J382" t="s">
        <v>3</v>
      </c>
      <c r="K382" t="s">
        <v>637</v>
      </c>
      <c r="L382">
        <v>1191</v>
      </c>
      <c r="N382">
        <v>1013</v>
      </c>
      <c r="O382" t="s">
        <v>635</v>
      </c>
      <c r="P382" t="s">
        <v>635</v>
      </c>
      <c r="Q382">
        <v>1</v>
      </c>
      <c r="W382">
        <v>0</v>
      </c>
      <c r="X382">
        <v>-1417349443</v>
      </c>
      <c r="Y382">
        <f>(AT382*ROUND((0.15+0.2+1),7))</f>
        <v>1.35E-2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219</v>
      </c>
      <c r="AV382">
        <v>2</v>
      </c>
      <c r="AW382">
        <v>2</v>
      </c>
      <c r="AX382">
        <v>91162355</v>
      </c>
      <c r="AY382">
        <v>1</v>
      </c>
      <c r="AZ382">
        <v>0</v>
      </c>
      <c r="BA382">
        <v>544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ROUND(Y382*Source!I146,7)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ROUND((ROUND(AT382*CZ382,2)*ROUND((0.15+0.2+1),7)),6)</f>
        <v>0</v>
      </c>
      <c r="DC382">
        <f>ROUND((ROUND(AT382*AG382,2)*ROUND((0.15+0.2+1),7)),6)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13"/>
        <v>0</v>
      </c>
      <c r="DH382">
        <f t="shared" si="89"/>
        <v>0</v>
      </c>
      <c r="DI382">
        <f t="shared" si="90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ROW(Source!A146)</f>
        <v>146</v>
      </c>
      <c r="B383">
        <v>91157899</v>
      </c>
      <c r="C383">
        <v>91162347</v>
      </c>
      <c r="D383">
        <v>87781817</v>
      </c>
      <c r="E383">
        <v>1</v>
      </c>
      <c r="F383">
        <v>1</v>
      </c>
      <c r="G383">
        <v>1</v>
      </c>
      <c r="H383">
        <v>2</v>
      </c>
      <c r="I383" t="s">
        <v>660</v>
      </c>
      <c r="J383" t="s">
        <v>661</v>
      </c>
      <c r="K383" t="s">
        <v>662</v>
      </c>
      <c r="L383">
        <v>1368</v>
      </c>
      <c r="N383">
        <v>1011</v>
      </c>
      <c r="O383" t="s">
        <v>641</v>
      </c>
      <c r="P383" t="s">
        <v>641</v>
      </c>
      <c r="Q383">
        <v>1</v>
      </c>
      <c r="W383">
        <v>0</v>
      </c>
      <c r="X383">
        <v>-1068589559</v>
      </c>
      <c r="Y383">
        <f>(AT383*ROUND((0.15+0.2+1),7))</f>
        <v>5.4000000000000003E-3</v>
      </c>
      <c r="AA383">
        <v>0</v>
      </c>
      <c r="AB383">
        <v>1582.31</v>
      </c>
      <c r="AC383">
        <v>1157.2</v>
      </c>
      <c r="AD383">
        <v>0</v>
      </c>
      <c r="AE383">
        <v>0</v>
      </c>
      <c r="AF383">
        <v>1582.31</v>
      </c>
      <c r="AG383">
        <v>1157.2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4.0000000000000001E-3</v>
      </c>
      <c r="AU383" t="s">
        <v>219</v>
      </c>
      <c r="AV383">
        <v>1</v>
      </c>
      <c r="AW383">
        <v>2</v>
      </c>
      <c r="AX383">
        <v>91162356</v>
      </c>
      <c r="AY383">
        <v>1</v>
      </c>
      <c r="AZ383">
        <v>0</v>
      </c>
      <c r="BA383">
        <v>545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6.3292400000000004</v>
      </c>
      <c r="BL383">
        <v>4.6288</v>
      </c>
      <c r="BM383">
        <v>0</v>
      </c>
      <c r="BN383">
        <v>0</v>
      </c>
      <c r="BO383">
        <v>4.0000000000000001E-3</v>
      </c>
      <c r="BP383">
        <v>1</v>
      </c>
      <c r="BQ383">
        <v>0</v>
      </c>
      <c r="BR383">
        <v>8.5444739999999992</v>
      </c>
      <c r="BS383">
        <v>6.2488799999999998</v>
      </c>
      <c r="BT383">
        <v>0</v>
      </c>
      <c r="BU383">
        <v>0</v>
      </c>
      <c r="BV383">
        <v>5.4000000000000003E-3</v>
      </c>
      <c r="BW383">
        <v>1</v>
      </c>
      <c r="CV383">
        <v>0</v>
      </c>
      <c r="CW383">
        <f>ROUND(Y383*Source!I146*DO383,7)</f>
        <v>0</v>
      </c>
      <c r="CX383">
        <f>ROUND(Y383*Source!I146,7)</f>
        <v>0</v>
      </c>
      <c r="CY383">
        <f>AB383</f>
        <v>1582.31</v>
      </c>
      <c r="CZ383">
        <f>AF383</f>
        <v>1582.31</v>
      </c>
      <c r="DA383">
        <f>AJ383</f>
        <v>1</v>
      </c>
      <c r="DB383">
        <f>ROUND((ROUND(AT383*CZ383,2)*ROUND((0.15+0.2+1),7)),6)</f>
        <v>8.5455000000000005</v>
      </c>
      <c r="DC383">
        <f>ROUND((ROUND(AT383*AG383,2)*ROUND((0.15+0.2+1),7)),6)</f>
        <v>6.2504999999999997</v>
      </c>
      <c r="DD383" t="s">
        <v>3</v>
      </c>
      <c r="DE383" t="s">
        <v>3</v>
      </c>
      <c r="DF383">
        <f>ROUND(ROUND(AE383,2)*CX383,2)</f>
        <v>0</v>
      </c>
      <c r="DG383">
        <f t="shared" si="113"/>
        <v>0</v>
      </c>
      <c r="DH383">
        <f t="shared" si="89"/>
        <v>0</v>
      </c>
      <c r="DI383">
        <f t="shared" si="90"/>
        <v>0</v>
      </c>
      <c r="DJ383">
        <f>DG383+DH383</f>
        <v>0</v>
      </c>
      <c r="DK383">
        <v>1</v>
      </c>
      <c r="DL383" t="s">
        <v>663</v>
      </c>
      <c r="DM383">
        <v>6</v>
      </c>
      <c r="DN383" t="s">
        <v>635</v>
      </c>
      <c r="DO383">
        <v>1</v>
      </c>
    </row>
    <row r="384" spans="1:119" x14ac:dyDescent="0.2">
      <c r="A384">
        <f>ROW(Source!A146)</f>
        <v>146</v>
      </c>
      <c r="B384">
        <v>91157899</v>
      </c>
      <c r="C384">
        <v>91162347</v>
      </c>
      <c r="D384">
        <v>87782719</v>
      </c>
      <c r="E384">
        <v>1</v>
      </c>
      <c r="F384">
        <v>1</v>
      </c>
      <c r="G384">
        <v>1</v>
      </c>
      <c r="H384">
        <v>2</v>
      </c>
      <c r="I384" t="s">
        <v>643</v>
      </c>
      <c r="J384" t="s">
        <v>644</v>
      </c>
      <c r="K384" t="s">
        <v>645</v>
      </c>
      <c r="L384">
        <v>1368</v>
      </c>
      <c r="N384">
        <v>1011</v>
      </c>
      <c r="O384" t="s">
        <v>641</v>
      </c>
      <c r="P384" t="s">
        <v>641</v>
      </c>
      <c r="Q384">
        <v>1</v>
      </c>
      <c r="W384">
        <v>0</v>
      </c>
      <c r="X384">
        <v>-312038840</v>
      </c>
      <c r="Y384">
        <f>(AT384*ROUND((0.15+0.2+1),7))</f>
        <v>5.4000000000000003E-3</v>
      </c>
      <c r="AA384">
        <v>0</v>
      </c>
      <c r="AB384">
        <v>543.33000000000004</v>
      </c>
      <c r="AC384">
        <v>861.47</v>
      </c>
      <c r="AD384">
        <v>0</v>
      </c>
      <c r="AE384">
        <v>0</v>
      </c>
      <c r="AF384">
        <v>543.33000000000004</v>
      </c>
      <c r="AG384">
        <v>861.47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4.0000000000000001E-3</v>
      </c>
      <c r="AU384" t="s">
        <v>219</v>
      </c>
      <c r="AV384">
        <v>1</v>
      </c>
      <c r="AW384">
        <v>2</v>
      </c>
      <c r="AX384">
        <v>91162357</v>
      </c>
      <c r="AY384">
        <v>1</v>
      </c>
      <c r="AZ384">
        <v>0</v>
      </c>
      <c r="BA384">
        <v>546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2.1733199999999999</v>
      </c>
      <c r="BL384">
        <v>3.4458799999999998</v>
      </c>
      <c r="BM384">
        <v>0</v>
      </c>
      <c r="BN384">
        <v>0</v>
      </c>
      <c r="BO384">
        <v>4.0000000000000001E-3</v>
      </c>
      <c r="BP384">
        <v>1</v>
      </c>
      <c r="BQ384">
        <v>0</v>
      </c>
      <c r="BR384">
        <v>2.9339819999999999</v>
      </c>
      <c r="BS384">
        <v>4.6519380000000004</v>
      </c>
      <c r="BT384">
        <v>0</v>
      </c>
      <c r="BU384">
        <v>0</v>
      </c>
      <c r="BV384">
        <v>5.4000000000000003E-3</v>
      </c>
      <c r="BW384">
        <v>1</v>
      </c>
      <c r="CV384">
        <v>0</v>
      </c>
      <c r="CW384">
        <f>ROUND(Y384*Source!I146*DO384,7)</f>
        <v>0</v>
      </c>
      <c r="CX384">
        <f>ROUND(Y384*Source!I146,7)</f>
        <v>0</v>
      </c>
      <c r="CY384">
        <f>AB384</f>
        <v>543.33000000000004</v>
      </c>
      <c r="CZ384">
        <f>AF384</f>
        <v>543.33000000000004</v>
      </c>
      <c r="DA384">
        <f>AJ384</f>
        <v>1</v>
      </c>
      <c r="DB384">
        <f>ROUND((ROUND(AT384*CZ384,2)*ROUND((0.15+0.2+1),7)),6)</f>
        <v>2.9295</v>
      </c>
      <c r="DC384">
        <f>ROUND((ROUND(AT384*AG384,2)*ROUND((0.15+0.2+1),7)),6)</f>
        <v>4.6574999999999998</v>
      </c>
      <c r="DD384" t="s">
        <v>3</v>
      </c>
      <c r="DE384" t="s">
        <v>3</v>
      </c>
      <c r="DF384">
        <f>ROUND(ROUND(AE384,2)*CX384,2)</f>
        <v>0</v>
      </c>
      <c r="DG384">
        <f t="shared" si="113"/>
        <v>0</v>
      </c>
      <c r="DH384">
        <f t="shared" si="89"/>
        <v>0</v>
      </c>
      <c r="DI384">
        <f t="shared" si="90"/>
        <v>0</v>
      </c>
      <c r="DJ384">
        <f>DG384+DH384</f>
        <v>0</v>
      </c>
      <c r="DK384">
        <v>1</v>
      </c>
      <c r="DL384" t="s">
        <v>642</v>
      </c>
      <c r="DM384">
        <v>4</v>
      </c>
      <c r="DN384" t="s">
        <v>635</v>
      </c>
      <c r="DO384">
        <v>1</v>
      </c>
    </row>
    <row r="385" spans="1:119" x14ac:dyDescent="0.2">
      <c r="A385">
        <f>ROW(Source!A146)</f>
        <v>146</v>
      </c>
      <c r="B385">
        <v>91157899</v>
      </c>
      <c r="C385">
        <v>91162347</v>
      </c>
      <c r="D385">
        <v>87733429</v>
      </c>
      <c r="E385">
        <v>1</v>
      </c>
      <c r="F385">
        <v>1</v>
      </c>
      <c r="G385">
        <v>1</v>
      </c>
      <c r="H385">
        <v>3</v>
      </c>
      <c r="I385" t="s">
        <v>696</v>
      </c>
      <c r="J385" t="s">
        <v>697</v>
      </c>
      <c r="K385" t="s">
        <v>698</v>
      </c>
      <c r="L385">
        <v>1346</v>
      </c>
      <c r="N385">
        <v>1009</v>
      </c>
      <c r="O385" t="s">
        <v>462</v>
      </c>
      <c r="P385" t="s">
        <v>462</v>
      </c>
      <c r="Q385">
        <v>1</v>
      </c>
      <c r="W385">
        <v>0</v>
      </c>
      <c r="X385">
        <v>-489290570</v>
      </c>
      <c r="Y385">
        <f t="shared" ref="Y385:Y400" si="121">AT385</f>
        <v>0.08</v>
      </c>
      <c r="AA385">
        <v>187.18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1.07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3</v>
      </c>
      <c r="AV385">
        <v>0</v>
      </c>
      <c r="AW385">
        <v>2</v>
      </c>
      <c r="AX385">
        <v>91162358</v>
      </c>
      <c r="AY385">
        <v>1</v>
      </c>
      <c r="AZ385">
        <v>0</v>
      </c>
      <c r="BA385">
        <v>547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13.994400000000001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13.994400000000001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ROUND(Y385*Source!I146,7)</f>
        <v>0</v>
      </c>
      <c r="CY385">
        <f>AA385</f>
        <v>187.18</v>
      </c>
      <c r="CZ385">
        <f>AE385</f>
        <v>174.93</v>
      </c>
      <c r="DA385">
        <f>AI385</f>
        <v>1.07</v>
      </c>
      <c r="DB385">
        <f t="shared" ref="DB385:DB400" si="122">ROUND(ROUND(AT385*CZ385,2),6)</f>
        <v>13.99</v>
      </c>
      <c r="DC385">
        <f t="shared" ref="DC385:DC400" si="123">ROUND(ROUND(AT385*AG385,2),6)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13"/>
        <v>0</v>
      </c>
      <c r="DH385">
        <f t="shared" ref="DH385:DH448" si="124">ROUND(ROUND(AG385,2)*CX385,2)</f>
        <v>0</v>
      </c>
      <c r="DI385">
        <f t="shared" ref="DI385:DI448" si="12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91157899</v>
      </c>
      <c r="C386">
        <v>91162347</v>
      </c>
      <c r="D386">
        <v>87661412</v>
      </c>
      <c r="E386">
        <v>118</v>
      </c>
      <c r="F386">
        <v>1</v>
      </c>
      <c r="G386">
        <v>1</v>
      </c>
      <c r="H386">
        <v>3</v>
      </c>
      <c r="I386" t="s">
        <v>101</v>
      </c>
      <c r="J386" t="s">
        <v>3</v>
      </c>
      <c r="K386" t="s">
        <v>102</v>
      </c>
      <c r="L386">
        <v>3277935</v>
      </c>
      <c r="N386">
        <v>1013</v>
      </c>
      <c r="O386" t="s">
        <v>103</v>
      </c>
      <c r="P386" t="s">
        <v>103</v>
      </c>
      <c r="Q386">
        <v>1</v>
      </c>
      <c r="W386">
        <v>0</v>
      </c>
      <c r="X386">
        <v>274903907</v>
      </c>
      <c r="Y386">
        <f t="shared" si="121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91162359</v>
      </c>
      <c r="AY386">
        <v>1</v>
      </c>
      <c r="AZ386">
        <v>0</v>
      </c>
      <c r="BA386">
        <v>548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ROUND(Y386*Source!I146,7)</f>
        <v>0</v>
      </c>
      <c r="CY386">
        <f>AA386</f>
        <v>0</v>
      </c>
      <c r="CZ386">
        <f>AE386</f>
        <v>0</v>
      </c>
      <c r="DA386">
        <f>AI386</f>
        <v>1</v>
      </c>
      <c r="DB386">
        <f t="shared" si="122"/>
        <v>0</v>
      </c>
      <c r="DC386">
        <f t="shared" si="123"/>
        <v>0</v>
      </c>
      <c r="DD386" t="s">
        <v>3</v>
      </c>
      <c r="DE386" t="s">
        <v>3</v>
      </c>
      <c r="DF386">
        <f t="shared" ref="DF386:DF391" si="126">ROUND(ROUND(AE386,2)*CX386,2)</f>
        <v>0</v>
      </c>
      <c r="DG386">
        <f t="shared" si="113"/>
        <v>0</v>
      </c>
      <c r="DH386">
        <f t="shared" si="124"/>
        <v>0</v>
      </c>
      <c r="DI386">
        <f t="shared" si="125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ROW(Source!A149)</f>
        <v>149</v>
      </c>
      <c r="B387">
        <v>91157964</v>
      </c>
      <c r="C387">
        <v>91162361</v>
      </c>
      <c r="D387">
        <v>87655181</v>
      </c>
      <c r="E387">
        <v>118</v>
      </c>
      <c r="F387">
        <v>1</v>
      </c>
      <c r="G387">
        <v>1</v>
      </c>
      <c r="H387">
        <v>1</v>
      </c>
      <c r="I387" t="s">
        <v>694</v>
      </c>
      <c r="J387" t="s">
        <v>3</v>
      </c>
      <c r="K387" t="s">
        <v>695</v>
      </c>
      <c r="L387">
        <v>1191</v>
      </c>
      <c r="N387">
        <v>1013</v>
      </c>
      <c r="O387" t="s">
        <v>635</v>
      </c>
      <c r="P387" t="s">
        <v>635</v>
      </c>
      <c r="Q387">
        <v>1</v>
      </c>
      <c r="W387">
        <v>0</v>
      </c>
      <c r="X387">
        <v>888410196</v>
      </c>
      <c r="Y387">
        <f t="shared" si="121"/>
        <v>0.77</v>
      </c>
      <c r="AA387">
        <v>0</v>
      </c>
      <c r="AB387">
        <v>0</v>
      </c>
      <c r="AC387">
        <v>0</v>
      </c>
      <c r="AD387">
        <v>861.47</v>
      </c>
      <c r="AE387">
        <v>0</v>
      </c>
      <c r="AF387">
        <v>0</v>
      </c>
      <c r="AG387">
        <v>0</v>
      </c>
      <c r="AH387">
        <v>861.47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0.77</v>
      </c>
      <c r="AU387" t="s">
        <v>3</v>
      </c>
      <c r="AV387">
        <v>1</v>
      </c>
      <c r="AW387">
        <v>2</v>
      </c>
      <c r="AX387">
        <v>91162369</v>
      </c>
      <c r="AY387">
        <v>1</v>
      </c>
      <c r="AZ387">
        <v>0</v>
      </c>
      <c r="BA387">
        <v>549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663.33190000000002</v>
      </c>
      <c r="BN387">
        <v>0.77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663.33190000000002</v>
      </c>
      <c r="BU387">
        <v>0.77</v>
      </c>
      <c r="BV387">
        <v>0</v>
      </c>
      <c r="BW387">
        <v>1</v>
      </c>
      <c r="CU387">
        <f>ROUND(AT387*Source!I149*AH387*AL387,2)</f>
        <v>0</v>
      </c>
      <c r="CV387">
        <f>ROUND(Y387*Source!I149,7)</f>
        <v>0</v>
      </c>
      <c r="CW387">
        <v>0</v>
      </c>
      <c r="CX387">
        <f>ROUND(Y387*Source!I149,7)</f>
        <v>0</v>
      </c>
      <c r="CY387">
        <f>AD387</f>
        <v>861.47</v>
      </c>
      <c r="CZ387">
        <f>AH387</f>
        <v>861.47</v>
      </c>
      <c r="DA387">
        <f>AL387</f>
        <v>1</v>
      </c>
      <c r="DB387">
        <f t="shared" si="122"/>
        <v>663.33</v>
      </c>
      <c r="DC387">
        <f t="shared" si="123"/>
        <v>0</v>
      </c>
      <c r="DD387" t="s">
        <v>3</v>
      </c>
      <c r="DE387" t="s">
        <v>3</v>
      </c>
      <c r="DF387">
        <f t="shared" si="126"/>
        <v>0</v>
      </c>
      <c r="DG387">
        <f t="shared" si="113"/>
        <v>0</v>
      </c>
      <c r="DH387">
        <f t="shared" si="124"/>
        <v>0</v>
      </c>
      <c r="DI387">
        <f t="shared" si="125"/>
        <v>0</v>
      </c>
      <c r="DJ387">
        <f>DI387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ROW(Source!A149)</f>
        <v>149</v>
      </c>
      <c r="B388">
        <v>91157964</v>
      </c>
      <c r="C388">
        <v>91162361</v>
      </c>
      <c r="D388">
        <v>87655358</v>
      </c>
      <c r="E388">
        <v>118</v>
      </c>
      <c r="F388">
        <v>1</v>
      </c>
      <c r="G388">
        <v>1</v>
      </c>
      <c r="H388">
        <v>1</v>
      </c>
      <c r="I388" t="s">
        <v>636</v>
      </c>
      <c r="J388" t="s">
        <v>3</v>
      </c>
      <c r="K388" t="s">
        <v>637</v>
      </c>
      <c r="L388">
        <v>1191</v>
      </c>
      <c r="N388">
        <v>1013</v>
      </c>
      <c r="O388" t="s">
        <v>635</v>
      </c>
      <c r="P388" t="s">
        <v>635</v>
      </c>
      <c r="Q388">
        <v>1</v>
      </c>
      <c r="W388">
        <v>0</v>
      </c>
      <c r="X388">
        <v>-1417349443</v>
      </c>
      <c r="Y388">
        <f t="shared" si="121"/>
        <v>0.08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0.08</v>
      </c>
      <c r="AU388" t="s">
        <v>3</v>
      </c>
      <c r="AV388">
        <v>2</v>
      </c>
      <c r="AW388">
        <v>2</v>
      </c>
      <c r="AX388">
        <v>91162370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ROUND(Y388*Source!I149,7)</f>
        <v>0</v>
      </c>
      <c r="CY388">
        <f>AD388</f>
        <v>0</v>
      </c>
      <c r="CZ388">
        <f>AH388</f>
        <v>0</v>
      </c>
      <c r="DA388">
        <f>AL388</f>
        <v>1</v>
      </c>
      <c r="DB388">
        <f t="shared" si="122"/>
        <v>0</v>
      </c>
      <c r="DC388">
        <f t="shared" si="123"/>
        <v>0</v>
      </c>
      <c r="DD388" t="s">
        <v>3</v>
      </c>
      <c r="DE388" t="s">
        <v>3</v>
      </c>
      <c r="DF388">
        <f t="shared" si="126"/>
        <v>0</v>
      </c>
      <c r="DG388">
        <f t="shared" si="113"/>
        <v>0</v>
      </c>
      <c r="DH388">
        <f t="shared" si="124"/>
        <v>0</v>
      </c>
      <c r="DI388">
        <f t="shared" si="125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ROW(Source!A149)</f>
        <v>149</v>
      </c>
      <c r="B389">
        <v>91157964</v>
      </c>
      <c r="C389">
        <v>91162361</v>
      </c>
      <c r="D389">
        <v>87781817</v>
      </c>
      <c r="E389">
        <v>1</v>
      </c>
      <c r="F389">
        <v>1</v>
      </c>
      <c r="G389">
        <v>1</v>
      </c>
      <c r="H389">
        <v>2</v>
      </c>
      <c r="I389" t="s">
        <v>660</v>
      </c>
      <c r="J389" t="s">
        <v>661</v>
      </c>
      <c r="K389" t="s">
        <v>662</v>
      </c>
      <c r="L389">
        <v>1368</v>
      </c>
      <c r="N389">
        <v>1011</v>
      </c>
      <c r="O389" t="s">
        <v>641</v>
      </c>
      <c r="P389" t="s">
        <v>641</v>
      </c>
      <c r="Q389">
        <v>1</v>
      </c>
      <c r="W389">
        <v>0</v>
      </c>
      <c r="X389">
        <v>-1068589559</v>
      </c>
      <c r="Y389">
        <f t="shared" si="121"/>
        <v>2.5999999999999999E-2</v>
      </c>
      <c r="AA389">
        <v>0</v>
      </c>
      <c r="AB389">
        <v>1582.31</v>
      </c>
      <c r="AC389">
        <v>1157.2</v>
      </c>
      <c r="AD389">
        <v>0</v>
      </c>
      <c r="AE389">
        <v>0</v>
      </c>
      <c r="AF389">
        <v>1582.31</v>
      </c>
      <c r="AG389">
        <v>1157.2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2.5999999999999999E-2</v>
      </c>
      <c r="AU389" t="s">
        <v>3</v>
      </c>
      <c r="AV389">
        <v>1</v>
      </c>
      <c r="AW389">
        <v>2</v>
      </c>
      <c r="AX389">
        <v>91162371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41.140059999999998</v>
      </c>
      <c r="BL389">
        <v>30.087199999999999</v>
      </c>
      <c r="BM389">
        <v>0</v>
      </c>
      <c r="BN389">
        <v>0</v>
      </c>
      <c r="BO389">
        <v>2.5999999999999999E-2</v>
      </c>
      <c r="BP389">
        <v>1</v>
      </c>
      <c r="BQ389">
        <v>0</v>
      </c>
      <c r="BR389">
        <v>41.140059999999998</v>
      </c>
      <c r="BS389">
        <v>30.087199999999999</v>
      </c>
      <c r="BT389">
        <v>0</v>
      </c>
      <c r="BU389">
        <v>0</v>
      </c>
      <c r="BV389">
        <v>2.5999999999999999E-2</v>
      </c>
      <c r="BW389">
        <v>1</v>
      </c>
      <c r="CV389">
        <v>0</v>
      </c>
      <c r="CW389">
        <f>ROUND(Y389*Source!I149*DO389,7)</f>
        <v>0</v>
      </c>
      <c r="CX389">
        <f>ROUND(Y389*Source!I149,7)</f>
        <v>0</v>
      </c>
      <c r="CY389">
        <f>AB389</f>
        <v>1582.31</v>
      </c>
      <c r="CZ389">
        <f>AF389</f>
        <v>1582.31</v>
      </c>
      <c r="DA389">
        <f>AJ389</f>
        <v>1</v>
      </c>
      <c r="DB389">
        <f t="shared" si="122"/>
        <v>41.14</v>
      </c>
      <c r="DC389">
        <f t="shared" si="123"/>
        <v>30.09</v>
      </c>
      <c r="DD389" t="s">
        <v>3</v>
      </c>
      <c r="DE389" t="s">
        <v>3</v>
      </c>
      <c r="DF389">
        <f t="shared" si="126"/>
        <v>0</v>
      </c>
      <c r="DG389">
        <f t="shared" si="113"/>
        <v>0</v>
      </c>
      <c r="DH389">
        <f t="shared" si="124"/>
        <v>0</v>
      </c>
      <c r="DI389">
        <f t="shared" si="125"/>
        <v>0</v>
      </c>
      <c r="DJ389">
        <f>DG389+DH389</f>
        <v>0</v>
      </c>
      <c r="DK389">
        <v>1</v>
      </c>
      <c r="DL389" t="s">
        <v>663</v>
      </c>
      <c r="DM389">
        <v>6</v>
      </c>
      <c r="DN389" t="s">
        <v>635</v>
      </c>
      <c r="DO389">
        <v>1</v>
      </c>
    </row>
    <row r="390" spans="1:119" x14ac:dyDescent="0.2">
      <c r="A390">
        <f>ROW(Source!A149)</f>
        <v>149</v>
      </c>
      <c r="B390">
        <v>91157964</v>
      </c>
      <c r="C390">
        <v>91162361</v>
      </c>
      <c r="D390">
        <v>87781954</v>
      </c>
      <c r="E390">
        <v>1</v>
      </c>
      <c r="F390">
        <v>1</v>
      </c>
      <c r="G390">
        <v>1</v>
      </c>
      <c r="H390">
        <v>2</v>
      </c>
      <c r="I390" t="s">
        <v>751</v>
      </c>
      <c r="J390" t="s">
        <v>752</v>
      </c>
      <c r="K390" t="s">
        <v>753</v>
      </c>
      <c r="L390">
        <v>1368</v>
      </c>
      <c r="N390">
        <v>1011</v>
      </c>
      <c r="O390" t="s">
        <v>641</v>
      </c>
      <c r="P390" t="s">
        <v>641</v>
      </c>
      <c r="Q390">
        <v>1</v>
      </c>
      <c r="W390">
        <v>0</v>
      </c>
      <c r="X390">
        <v>-1845910475</v>
      </c>
      <c r="Y390">
        <f t="shared" si="121"/>
        <v>2.3E-2</v>
      </c>
      <c r="AA390">
        <v>0</v>
      </c>
      <c r="AB390">
        <v>84.23</v>
      </c>
      <c r="AC390">
        <v>765.04</v>
      </c>
      <c r="AD390">
        <v>0</v>
      </c>
      <c r="AE390">
        <v>0</v>
      </c>
      <c r="AF390">
        <v>55.78</v>
      </c>
      <c r="AG390">
        <v>765.04</v>
      </c>
      <c r="AH390">
        <v>0</v>
      </c>
      <c r="AI390">
        <v>1</v>
      </c>
      <c r="AJ390">
        <v>1.51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2.3E-2</v>
      </c>
      <c r="AU390" t="s">
        <v>3</v>
      </c>
      <c r="AV390">
        <v>1</v>
      </c>
      <c r="AW390">
        <v>2</v>
      </c>
      <c r="AX390">
        <v>91162372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1.28294</v>
      </c>
      <c r="BL390">
        <v>17.59592</v>
      </c>
      <c r="BM390">
        <v>0</v>
      </c>
      <c r="BN390">
        <v>0</v>
      </c>
      <c r="BO390">
        <v>2.3E-2</v>
      </c>
      <c r="BP390">
        <v>1</v>
      </c>
      <c r="BQ390">
        <v>0</v>
      </c>
      <c r="BR390">
        <v>1.28294</v>
      </c>
      <c r="BS390">
        <v>17.59592</v>
      </c>
      <c r="BT390">
        <v>0</v>
      </c>
      <c r="BU390">
        <v>0</v>
      </c>
      <c r="BV390">
        <v>2.3E-2</v>
      </c>
      <c r="BW390">
        <v>1</v>
      </c>
      <c r="CV390">
        <v>0</v>
      </c>
      <c r="CW390">
        <f>ROUND(Y390*Source!I149*DO390,7)</f>
        <v>0</v>
      </c>
      <c r="CX390">
        <f>ROUND(Y390*Source!I149,7)</f>
        <v>0</v>
      </c>
      <c r="CY390">
        <f>AB390</f>
        <v>84.23</v>
      </c>
      <c r="CZ390">
        <f>AF390</f>
        <v>55.78</v>
      </c>
      <c r="DA390">
        <f>AJ390</f>
        <v>1.51</v>
      </c>
      <c r="DB390">
        <f t="shared" si="122"/>
        <v>1.28</v>
      </c>
      <c r="DC390">
        <f t="shared" si="123"/>
        <v>17.600000000000001</v>
      </c>
      <c r="DD390" t="s">
        <v>3</v>
      </c>
      <c r="DE390" t="s">
        <v>3</v>
      </c>
      <c r="DF390">
        <f t="shared" si="126"/>
        <v>0</v>
      </c>
      <c r="DG390">
        <f>ROUND(ROUND(AF390*AJ390,2)*CX390,2)</f>
        <v>0</v>
      </c>
      <c r="DH390">
        <f t="shared" si="124"/>
        <v>0</v>
      </c>
      <c r="DI390">
        <f t="shared" si="125"/>
        <v>0</v>
      </c>
      <c r="DJ390">
        <f>DG390+DH390</f>
        <v>0</v>
      </c>
      <c r="DK390">
        <v>0</v>
      </c>
      <c r="DL390" t="s">
        <v>754</v>
      </c>
      <c r="DM390">
        <v>3</v>
      </c>
      <c r="DN390" t="s">
        <v>635</v>
      </c>
      <c r="DO390">
        <v>1</v>
      </c>
    </row>
    <row r="391" spans="1:119" x14ac:dyDescent="0.2">
      <c r="A391">
        <f>ROW(Source!A149)</f>
        <v>149</v>
      </c>
      <c r="B391">
        <v>91157964</v>
      </c>
      <c r="C391">
        <v>91162361</v>
      </c>
      <c r="D391">
        <v>87782719</v>
      </c>
      <c r="E391">
        <v>1</v>
      </c>
      <c r="F391">
        <v>1</v>
      </c>
      <c r="G391">
        <v>1</v>
      </c>
      <c r="H391">
        <v>2</v>
      </c>
      <c r="I391" t="s">
        <v>643</v>
      </c>
      <c r="J391" t="s">
        <v>644</v>
      </c>
      <c r="K391" t="s">
        <v>645</v>
      </c>
      <c r="L391">
        <v>1368</v>
      </c>
      <c r="N391">
        <v>1011</v>
      </c>
      <c r="O391" t="s">
        <v>641</v>
      </c>
      <c r="P391" t="s">
        <v>641</v>
      </c>
      <c r="Q391">
        <v>1</v>
      </c>
      <c r="W391">
        <v>0</v>
      </c>
      <c r="X391">
        <v>-312038840</v>
      </c>
      <c r="Y391">
        <f t="shared" si="121"/>
        <v>2.5999999999999999E-2</v>
      </c>
      <c r="AA391">
        <v>0</v>
      </c>
      <c r="AB391">
        <v>543.33000000000004</v>
      </c>
      <c r="AC391">
        <v>861.47</v>
      </c>
      <c r="AD391">
        <v>0</v>
      </c>
      <c r="AE391">
        <v>0</v>
      </c>
      <c r="AF391">
        <v>543.33000000000004</v>
      </c>
      <c r="AG391">
        <v>861.47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2.5999999999999999E-2</v>
      </c>
      <c r="AU391" t="s">
        <v>3</v>
      </c>
      <c r="AV391">
        <v>1</v>
      </c>
      <c r="AW391">
        <v>2</v>
      </c>
      <c r="AX391">
        <v>91162373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14.126580000000001</v>
      </c>
      <c r="BL391">
        <v>22.398219999999998</v>
      </c>
      <c r="BM391">
        <v>0</v>
      </c>
      <c r="BN391">
        <v>0</v>
      </c>
      <c r="BO391">
        <v>2.5999999999999999E-2</v>
      </c>
      <c r="BP391">
        <v>1</v>
      </c>
      <c r="BQ391">
        <v>0</v>
      </c>
      <c r="BR391">
        <v>14.126580000000001</v>
      </c>
      <c r="BS391">
        <v>22.398219999999998</v>
      </c>
      <c r="BT391">
        <v>0</v>
      </c>
      <c r="BU391">
        <v>0</v>
      </c>
      <c r="BV391">
        <v>2.5999999999999999E-2</v>
      </c>
      <c r="BW391">
        <v>1</v>
      </c>
      <c r="CV391">
        <v>0</v>
      </c>
      <c r="CW391">
        <f>ROUND(Y391*Source!I149*DO391,7)</f>
        <v>0</v>
      </c>
      <c r="CX391">
        <f>ROUND(Y391*Source!I149,7)</f>
        <v>0</v>
      </c>
      <c r="CY391">
        <f>AB391</f>
        <v>543.33000000000004</v>
      </c>
      <c r="CZ391">
        <f>AF391</f>
        <v>543.33000000000004</v>
      </c>
      <c r="DA391">
        <f>AJ391</f>
        <v>1</v>
      </c>
      <c r="DB391">
        <f t="shared" si="122"/>
        <v>14.13</v>
      </c>
      <c r="DC391">
        <f t="shared" si="123"/>
        <v>22.4</v>
      </c>
      <c r="DD391" t="s">
        <v>3</v>
      </c>
      <c r="DE391" t="s">
        <v>3</v>
      </c>
      <c r="DF391">
        <f t="shared" si="126"/>
        <v>0</v>
      </c>
      <c r="DG391">
        <f t="shared" ref="DG391:DG396" si="127">ROUND(ROUND(AF391,2)*CX391,2)</f>
        <v>0</v>
      </c>
      <c r="DH391">
        <f t="shared" si="124"/>
        <v>0</v>
      </c>
      <c r="DI391">
        <f t="shared" si="125"/>
        <v>0</v>
      </c>
      <c r="DJ391">
        <f>DG391+DH391</f>
        <v>0</v>
      </c>
      <c r="DK391">
        <v>1</v>
      </c>
      <c r="DL391" t="s">
        <v>642</v>
      </c>
      <c r="DM391">
        <v>4</v>
      </c>
      <c r="DN391" t="s">
        <v>635</v>
      </c>
      <c r="DO391">
        <v>1</v>
      </c>
    </row>
    <row r="392" spans="1:119" x14ac:dyDescent="0.2">
      <c r="A392">
        <f>ROW(Source!A149)</f>
        <v>149</v>
      </c>
      <c r="B392">
        <v>91157964</v>
      </c>
      <c r="C392">
        <v>91162361</v>
      </c>
      <c r="D392">
        <v>87733429</v>
      </c>
      <c r="E392">
        <v>1</v>
      </c>
      <c r="F392">
        <v>1</v>
      </c>
      <c r="G392">
        <v>1</v>
      </c>
      <c r="H392">
        <v>3</v>
      </c>
      <c r="I392" t="s">
        <v>696</v>
      </c>
      <c r="J392" t="s">
        <v>697</v>
      </c>
      <c r="K392" t="s">
        <v>698</v>
      </c>
      <c r="L392">
        <v>1346</v>
      </c>
      <c r="N392">
        <v>1009</v>
      </c>
      <c r="O392" t="s">
        <v>462</v>
      </c>
      <c r="P392" t="s">
        <v>462</v>
      </c>
      <c r="Q392">
        <v>1</v>
      </c>
      <c r="W392">
        <v>0</v>
      </c>
      <c r="X392">
        <v>-489290570</v>
      </c>
      <c r="Y392">
        <f t="shared" si="121"/>
        <v>0.72</v>
      </c>
      <c r="AA392">
        <v>187.18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1.07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0.72</v>
      </c>
      <c r="AU392" t="s">
        <v>3</v>
      </c>
      <c r="AV392">
        <v>0</v>
      </c>
      <c r="AW392">
        <v>2</v>
      </c>
      <c r="AX392">
        <v>91162374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125.9496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125.9496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ROUND(Y392*Source!I149,7)</f>
        <v>0</v>
      </c>
      <c r="CY392">
        <f>AA392</f>
        <v>187.18</v>
      </c>
      <c r="CZ392">
        <f>AE392</f>
        <v>174.93</v>
      </c>
      <c r="DA392">
        <f>AI392</f>
        <v>1.07</v>
      </c>
      <c r="DB392">
        <f t="shared" si="122"/>
        <v>125.95</v>
      </c>
      <c r="DC392">
        <f t="shared" si="123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27"/>
        <v>0</v>
      </c>
      <c r="DH392">
        <f t="shared" si="124"/>
        <v>0</v>
      </c>
      <c r="DI392">
        <f t="shared" si="12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ROW(Source!A149)</f>
        <v>149</v>
      </c>
      <c r="B393">
        <v>91157964</v>
      </c>
      <c r="C393">
        <v>91162361</v>
      </c>
      <c r="D393">
        <v>87661412</v>
      </c>
      <c r="E393">
        <v>118</v>
      </c>
      <c r="F393">
        <v>1</v>
      </c>
      <c r="G393">
        <v>1</v>
      </c>
      <c r="H393">
        <v>3</v>
      </c>
      <c r="I393" t="s">
        <v>101</v>
      </c>
      <c r="J393" t="s">
        <v>3</v>
      </c>
      <c r="K393" t="s">
        <v>102</v>
      </c>
      <c r="L393">
        <v>3277935</v>
      </c>
      <c r="N393">
        <v>1013</v>
      </c>
      <c r="O393" t="s">
        <v>103</v>
      </c>
      <c r="P393" t="s">
        <v>103</v>
      </c>
      <c r="Q393">
        <v>1</v>
      </c>
      <c r="W393">
        <v>0</v>
      </c>
      <c r="X393">
        <v>274903907</v>
      </c>
      <c r="Y393">
        <f t="shared" si="121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91162375</v>
      </c>
      <c r="AY393">
        <v>1</v>
      </c>
      <c r="AZ393">
        <v>0</v>
      </c>
      <c r="BA393">
        <v>555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22"/>
        <v>0</v>
      </c>
      <c r="DC393">
        <f t="shared" si="123"/>
        <v>0</v>
      </c>
      <c r="DD393" t="s">
        <v>3</v>
      </c>
      <c r="DE393" t="s">
        <v>3</v>
      </c>
      <c r="DF393">
        <f t="shared" ref="DF393:DF398" si="128">ROUND(ROUND(AE393,2)*CX393,2)</f>
        <v>0</v>
      </c>
      <c r="DG393">
        <f t="shared" si="127"/>
        <v>0</v>
      </c>
      <c r="DH393">
        <f t="shared" si="124"/>
        <v>0</v>
      </c>
      <c r="DI393">
        <f t="shared" si="12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ROW(Source!A150)</f>
        <v>150</v>
      </c>
      <c r="B394">
        <v>91157899</v>
      </c>
      <c r="C394">
        <v>91162361</v>
      </c>
      <c r="D394">
        <v>87655181</v>
      </c>
      <c r="E394">
        <v>118</v>
      </c>
      <c r="F394">
        <v>1</v>
      </c>
      <c r="G394">
        <v>1</v>
      </c>
      <c r="H394">
        <v>1</v>
      </c>
      <c r="I394" t="s">
        <v>694</v>
      </c>
      <c r="J394" t="s">
        <v>3</v>
      </c>
      <c r="K394" t="s">
        <v>695</v>
      </c>
      <c r="L394">
        <v>1191</v>
      </c>
      <c r="N394">
        <v>1013</v>
      </c>
      <c r="O394" t="s">
        <v>635</v>
      </c>
      <c r="P394" t="s">
        <v>635</v>
      </c>
      <c r="Q394">
        <v>1</v>
      </c>
      <c r="W394">
        <v>0</v>
      </c>
      <c r="X394">
        <v>888410196</v>
      </c>
      <c r="Y394">
        <f t="shared" si="121"/>
        <v>0.77</v>
      </c>
      <c r="AA394">
        <v>0</v>
      </c>
      <c r="AB394">
        <v>0</v>
      </c>
      <c r="AC394">
        <v>0</v>
      </c>
      <c r="AD394">
        <v>861.47</v>
      </c>
      <c r="AE394">
        <v>0</v>
      </c>
      <c r="AF394">
        <v>0</v>
      </c>
      <c r="AG394">
        <v>0</v>
      </c>
      <c r="AH394">
        <v>861.47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0.77</v>
      </c>
      <c r="AU394" t="s">
        <v>3</v>
      </c>
      <c r="AV394">
        <v>1</v>
      </c>
      <c r="AW394">
        <v>2</v>
      </c>
      <c r="AX394">
        <v>91162369</v>
      </c>
      <c r="AY394">
        <v>1</v>
      </c>
      <c r="AZ394">
        <v>0</v>
      </c>
      <c r="BA394">
        <v>556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663.33190000000002</v>
      </c>
      <c r="BN394">
        <v>0.77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663.33190000000002</v>
      </c>
      <c r="BU394">
        <v>0.77</v>
      </c>
      <c r="BV394">
        <v>0</v>
      </c>
      <c r="BW394">
        <v>1</v>
      </c>
      <c r="CU394">
        <f>ROUND(AT394*Source!I150*AH394*AL394,2)</f>
        <v>0</v>
      </c>
      <c r="CV394">
        <f>ROUND(Y394*Source!I150,7)</f>
        <v>0</v>
      </c>
      <c r="CW394">
        <v>0</v>
      </c>
      <c r="CX394">
        <f>ROUND(Y394*Source!I150,7)</f>
        <v>0</v>
      </c>
      <c r="CY394">
        <f>AD394</f>
        <v>861.47</v>
      </c>
      <c r="CZ394">
        <f>AH394</f>
        <v>861.47</v>
      </c>
      <c r="DA394">
        <f>AL394</f>
        <v>1</v>
      </c>
      <c r="DB394">
        <f t="shared" si="122"/>
        <v>663.33</v>
      </c>
      <c r="DC394">
        <f t="shared" si="123"/>
        <v>0</v>
      </c>
      <c r="DD394" t="s">
        <v>3</v>
      </c>
      <c r="DE394" t="s">
        <v>3</v>
      </c>
      <c r="DF394">
        <f t="shared" si="128"/>
        <v>0</v>
      </c>
      <c r="DG394">
        <f t="shared" si="127"/>
        <v>0</v>
      </c>
      <c r="DH394">
        <f t="shared" si="124"/>
        <v>0</v>
      </c>
      <c r="DI394">
        <f t="shared" si="125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ROW(Source!A150)</f>
        <v>150</v>
      </c>
      <c r="B395">
        <v>91157899</v>
      </c>
      <c r="C395">
        <v>91162361</v>
      </c>
      <c r="D395">
        <v>87655358</v>
      </c>
      <c r="E395">
        <v>118</v>
      </c>
      <c r="F395">
        <v>1</v>
      </c>
      <c r="G395">
        <v>1</v>
      </c>
      <c r="H395">
        <v>1</v>
      </c>
      <c r="I395" t="s">
        <v>636</v>
      </c>
      <c r="J395" t="s">
        <v>3</v>
      </c>
      <c r="K395" t="s">
        <v>637</v>
      </c>
      <c r="L395">
        <v>1191</v>
      </c>
      <c r="N395">
        <v>1013</v>
      </c>
      <c r="O395" t="s">
        <v>635</v>
      </c>
      <c r="P395" t="s">
        <v>635</v>
      </c>
      <c r="Q395">
        <v>1</v>
      </c>
      <c r="W395">
        <v>0</v>
      </c>
      <c r="X395">
        <v>-1417349443</v>
      </c>
      <c r="Y395">
        <f t="shared" si="121"/>
        <v>0.08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0.08</v>
      </c>
      <c r="AU395" t="s">
        <v>3</v>
      </c>
      <c r="AV395">
        <v>2</v>
      </c>
      <c r="AW395">
        <v>2</v>
      </c>
      <c r="AX395">
        <v>91162370</v>
      </c>
      <c r="AY395">
        <v>1</v>
      </c>
      <c r="AZ395">
        <v>0</v>
      </c>
      <c r="BA395">
        <v>557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ROUND(Y395*Source!I150,7)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22"/>
        <v>0</v>
      </c>
      <c r="DC395">
        <f t="shared" si="123"/>
        <v>0</v>
      </c>
      <c r="DD395" t="s">
        <v>3</v>
      </c>
      <c r="DE395" t="s">
        <v>3</v>
      </c>
      <c r="DF395">
        <f t="shared" si="128"/>
        <v>0</v>
      </c>
      <c r="DG395">
        <f t="shared" si="127"/>
        <v>0</v>
      </c>
      <c r="DH395">
        <f t="shared" si="124"/>
        <v>0</v>
      </c>
      <c r="DI395">
        <f t="shared" si="12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ROW(Source!A150)</f>
        <v>150</v>
      </c>
      <c r="B396">
        <v>91157899</v>
      </c>
      <c r="C396">
        <v>91162361</v>
      </c>
      <c r="D396">
        <v>87781817</v>
      </c>
      <c r="E396">
        <v>1</v>
      </c>
      <c r="F396">
        <v>1</v>
      </c>
      <c r="G396">
        <v>1</v>
      </c>
      <c r="H396">
        <v>2</v>
      </c>
      <c r="I396" t="s">
        <v>660</v>
      </c>
      <c r="J396" t="s">
        <v>661</v>
      </c>
      <c r="K396" t="s">
        <v>662</v>
      </c>
      <c r="L396">
        <v>1368</v>
      </c>
      <c r="N396">
        <v>1011</v>
      </c>
      <c r="O396" t="s">
        <v>641</v>
      </c>
      <c r="P396" t="s">
        <v>641</v>
      </c>
      <c r="Q396">
        <v>1</v>
      </c>
      <c r="W396">
        <v>0</v>
      </c>
      <c r="X396">
        <v>-1068589559</v>
      </c>
      <c r="Y396">
        <f t="shared" si="121"/>
        <v>2.5999999999999999E-2</v>
      </c>
      <c r="AA396">
        <v>0</v>
      </c>
      <c r="AB396">
        <v>1582.31</v>
      </c>
      <c r="AC396">
        <v>1157.2</v>
      </c>
      <c r="AD396">
        <v>0</v>
      </c>
      <c r="AE396">
        <v>0</v>
      </c>
      <c r="AF396">
        <v>1582.31</v>
      </c>
      <c r="AG396">
        <v>1157.2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2.5999999999999999E-2</v>
      </c>
      <c r="AU396" t="s">
        <v>3</v>
      </c>
      <c r="AV396">
        <v>1</v>
      </c>
      <c r="AW396">
        <v>2</v>
      </c>
      <c r="AX396">
        <v>91162371</v>
      </c>
      <c r="AY396">
        <v>1</v>
      </c>
      <c r="AZ396">
        <v>0</v>
      </c>
      <c r="BA396">
        <v>558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41.140059999999998</v>
      </c>
      <c r="BL396">
        <v>30.087199999999999</v>
      </c>
      <c r="BM396">
        <v>0</v>
      </c>
      <c r="BN396">
        <v>0</v>
      </c>
      <c r="BO396">
        <v>2.5999999999999999E-2</v>
      </c>
      <c r="BP396">
        <v>1</v>
      </c>
      <c r="BQ396">
        <v>0</v>
      </c>
      <c r="BR396">
        <v>41.140059999999998</v>
      </c>
      <c r="BS396">
        <v>30.087199999999999</v>
      </c>
      <c r="BT396">
        <v>0</v>
      </c>
      <c r="BU396">
        <v>0</v>
      </c>
      <c r="BV396">
        <v>2.5999999999999999E-2</v>
      </c>
      <c r="BW396">
        <v>1</v>
      </c>
      <c r="CV396">
        <v>0</v>
      </c>
      <c r="CW396">
        <f>ROUND(Y396*Source!I150*DO396,7)</f>
        <v>0</v>
      </c>
      <c r="CX396">
        <f>ROUND(Y396*Source!I150,7)</f>
        <v>0</v>
      </c>
      <c r="CY396">
        <f>AB396</f>
        <v>1582.31</v>
      </c>
      <c r="CZ396">
        <f>AF396</f>
        <v>1582.31</v>
      </c>
      <c r="DA396">
        <f>AJ396</f>
        <v>1</v>
      </c>
      <c r="DB396">
        <f t="shared" si="122"/>
        <v>41.14</v>
      </c>
      <c r="DC396">
        <f t="shared" si="123"/>
        <v>30.09</v>
      </c>
      <c r="DD396" t="s">
        <v>3</v>
      </c>
      <c r="DE396" t="s">
        <v>3</v>
      </c>
      <c r="DF396">
        <f t="shared" si="128"/>
        <v>0</v>
      </c>
      <c r="DG396">
        <f t="shared" si="127"/>
        <v>0</v>
      </c>
      <c r="DH396">
        <f t="shared" si="124"/>
        <v>0</v>
      </c>
      <c r="DI396">
        <f t="shared" si="125"/>
        <v>0</v>
      </c>
      <c r="DJ396">
        <f>DG396+DH396</f>
        <v>0</v>
      </c>
      <c r="DK396">
        <v>1</v>
      </c>
      <c r="DL396" t="s">
        <v>663</v>
      </c>
      <c r="DM396">
        <v>6</v>
      </c>
      <c r="DN396" t="s">
        <v>635</v>
      </c>
      <c r="DO396">
        <v>1</v>
      </c>
    </row>
    <row r="397" spans="1:119" x14ac:dyDescent="0.2">
      <c r="A397">
        <f>ROW(Source!A150)</f>
        <v>150</v>
      </c>
      <c r="B397">
        <v>91157899</v>
      </c>
      <c r="C397">
        <v>91162361</v>
      </c>
      <c r="D397">
        <v>87781954</v>
      </c>
      <c r="E397">
        <v>1</v>
      </c>
      <c r="F397">
        <v>1</v>
      </c>
      <c r="G397">
        <v>1</v>
      </c>
      <c r="H397">
        <v>2</v>
      </c>
      <c r="I397" t="s">
        <v>751</v>
      </c>
      <c r="J397" t="s">
        <v>752</v>
      </c>
      <c r="K397" t="s">
        <v>753</v>
      </c>
      <c r="L397">
        <v>1368</v>
      </c>
      <c r="N397">
        <v>1011</v>
      </c>
      <c r="O397" t="s">
        <v>641</v>
      </c>
      <c r="P397" t="s">
        <v>641</v>
      </c>
      <c r="Q397">
        <v>1</v>
      </c>
      <c r="W397">
        <v>0</v>
      </c>
      <c r="X397">
        <v>-1845910475</v>
      </c>
      <c r="Y397">
        <f t="shared" si="121"/>
        <v>2.3E-2</v>
      </c>
      <c r="AA397">
        <v>0</v>
      </c>
      <c r="AB397">
        <v>84.23</v>
      </c>
      <c r="AC397">
        <v>765.04</v>
      </c>
      <c r="AD397">
        <v>0</v>
      </c>
      <c r="AE397">
        <v>0</v>
      </c>
      <c r="AF397">
        <v>55.78</v>
      </c>
      <c r="AG397">
        <v>765.04</v>
      </c>
      <c r="AH397">
        <v>0</v>
      </c>
      <c r="AI397">
        <v>1</v>
      </c>
      <c r="AJ397">
        <v>1.51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2.3E-2</v>
      </c>
      <c r="AU397" t="s">
        <v>3</v>
      </c>
      <c r="AV397">
        <v>1</v>
      </c>
      <c r="AW397">
        <v>2</v>
      </c>
      <c r="AX397">
        <v>91162372</v>
      </c>
      <c r="AY397">
        <v>1</v>
      </c>
      <c r="AZ397">
        <v>0</v>
      </c>
      <c r="BA397">
        <v>559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1.28294</v>
      </c>
      <c r="BL397">
        <v>17.59592</v>
      </c>
      <c r="BM397">
        <v>0</v>
      </c>
      <c r="BN397">
        <v>0</v>
      </c>
      <c r="BO397">
        <v>2.3E-2</v>
      </c>
      <c r="BP397">
        <v>1</v>
      </c>
      <c r="BQ397">
        <v>0</v>
      </c>
      <c r="BR397">
        <v>1.28294</v>
      </c>
      <c r="BS397">
        <v>17.59592</v>
      </c>
      <c r="BT397">
        <v>0</v>
      </c>
      <c r="BU397">
        <v>0</v>
      </c>
      <c r="BV397">
        <v>2.3E-2</v>
      </c>
      <c r="BW397">
        <v>1</v>
      </c>
      <c r="CV397">
        <v>0</v>
      </c>
      <c r="CW397">
        <f>ROUND(Y397*Source!I150*DO397,7)</f>
        <v>0</v>
      </c>
      <c r="CX397">
        <f>ROUND(Y397*Source!I150,7)</f>
        <v>0</v>
      </c>
      <c r="CY397">
        <f>AB397</f>
        <v>84.23</v>
      </c>
      <c r="CZ397">
        <f>AF397</f>
        <v>55.78</v>
      </c>
      <c r="DA397">
        <f>AJ397</f>
        <v>1.51</v>
      </c>
      <c r="DB397">
        <f t="shared" si="122"/>
        <v>1.28</v>
      </c>
      <c r="DC397">
        <f t="shared" si="123"/>
        <v>17.600000000000001</v>
      </c>
      <c r="DD397" t="s">
        <v>3</v>
      </c>
      <c r="DE397" t="s">
        <v>3</v>
      </c>
      <c r="DF397">
        <f t="shared" si="128"/>
        <v>0</v>
      </c>
      <c r="DG397">
        <f>ROUND(ROUND(AF397*AJ397,2)*CX397,2)</f>
        <v>0</v>
      </c>
      <c r="DH397">
        <f t="shared" si="124"/>
        <v>0</v>
      </c>
      <c r="DI397">
        <f t="shared" si="125"/>
        <v>0</v>
      </c>
      <c r="DJ397">
        <f>DG397+DH397</f>
        <v>0</v>
      </c>
      <c r="DK397">
        <v>0</v>
      </c>
      <c r="DL397" t="s">
        <v>754</v>
      </c>
      <c r="DM397">
        <v>3</v>
      </c>
      <c r="DN397" t="s">
        <v>635</v>
      </c>
      <c r="DO397">
        <v>1</v>
      </c>
    </row>
    <row r="398" spans="1:119" x14ac:dyDescent="0.2">
      <c r="A398">
        <f>ROW(Source!A150)</f>
        <v>150</v>
      </c>
      <c r="B398">
        <v>91157899</v>
      </c>
      <c r="C398">
        <v>91162361</v>
      </c>
      <c r="D398">
        <v>87782719</v>
      </c>
      <c r="E398">
        <v>1</v>
      </c>
      <c r="F398">
        <v>1</v>
      </c>
      <c r="G398">
        <v>1</v>
      </c>
      <c r="H398">
        <v>2</v>
      </c>
      <c r="I398" t="s">
        <v>643</v>
      </c>
      <c r="J398" t="s">
        <v>644</v>
      </c>
      <c r="K398" t="s">
        <v>645</v>
      </c>
      <c r="L398">
        <v>1368</v>
      </c>
      <c r="N398">
        <v>1011</v>
      </c>
      <c r="O398" t="s">
        <v>641</v>
      </c>
      <c r="P398" t="s">
        <v>641</v>
      </c>
      <c r="Q398">
        <v>1</v>
      </c>
      <c r="W398">
        <v>0</v>
      </c>
      <c r="X398">
        <v>-312038840</v>
      </c>
      <c r="Y398">
        <f t="shared" si="121"/>
        <v>2.5999999999999999E-2</v>
      </c>
      <c r="AA398">
        <v>0</v>
      </c>
      <c r="AB398">
        <v>543.33000000000004</v>
      </c>
      <c r="AC398">
        <v>861.47</v>
      </c>
      <c r="AD398">
        <v>0</v>
      </c>
      <c r="AE398">
        <v>0</v>
      </c>
      <c r="AF398">
        <v>543.33000000000004</v>
      </c>
      <c r="AG398">
        <v>861.47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2.5999999999999999E-2</v>
      </c>
      <c r="AU398" t="s">
        <v>3</v>
      </c>
      <c r="AV398">
        <v>1</v>
      </c>
      <c r="AW398">
        <v>2</v>
      </c>
      <c r="AX398">
        <v>91162373</v>
      </c>
      <c r="AY398">
        <v>1</v>
      </c>
      <c r="AZ398">
        <v>0</v>
      </c>
      <c r="BA398">
        <v>560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14.126580000000001</v>
      </c>
      <c r="BL398">
        <v>22.398219999999998</v>
      </c>
      <c r="BM398">
        <v>0</v>
      </c>
      <c r="BN398">
        <v>0</v>
      </c>
      <c r="BO398">
        <v>2.5999999999999999E-2</v>
      </c>
      <c r="BP398">
        <v>1</v>
      </c>
      <c r="BQ398">
        <v>0</v>
      </c>
      <c r="BR398">
        <v>14.126580000000001</v>
      </c>
      <c r="BS398">
        <v>22.398219999999998</v>
      </c>
      <c r="BT398">
        <v>0</v>
      </c>
      <c r="BU398">
        <v>0</v>
      </c>
      <c r="BV398">
        <v>2.5999999999999999E-2</v>
      </c>
      <c r="BW398">
        <v>1</v>
      </c>
      <c r="CV398">
        <v>0</v>
      </c>
      <c r="CW398">
        <f>ROUND(Y398*Source!I150*DO398,7)</f>
        <v>0</v>
      </c>
      <c r="CX398">
        <f>ROUND(Y398*Source!I150,7)</f>
        <v>0</v>
      </c>
      <c r="CY398">
        <f>AB398</f>
        <v>543.33000000000004</v>
      </c>
      <c r="CZ398">
        <f>AF398</f>
        <v>543.33000000000004</v>
      </c>
      <c r="DA398">
        <f>AJ398</f>
        <v>1</v>
      </c>
      <c r="DB398">
        <f t="shared" si="122"/>
        <v>14.13</v>
      </c>
      <c r="DC398">
        <f t="shared" si="123"/>
        <v>22.4</v>
      </c>
      <c r="DD398" t="s">
        <v>3</v>
      </c>
      <c r="DE398" t="s">
        <v>3</v>
      </c>
      <c r="DF398">
        <f t="shared" si="128"/>
        <v>0</v>
      </c>
      <c r="DG398">
        <f t="shared" ref="DG398:DG406" si="129">ROUND(ROUND(AF398,2)*CX398,2)</f>
        <v>0</v>
      </c>
      <c r="DH398">
        <f t="shared" si="124"/>
        <v>0</v>
      </c>
      <c r="DI398">
        <f t="shared" si="125"/>
        <v>0</v>
      </c>
      <c r="DJ398">
        <f>DG398+DH398</f>
        <v>0</v>
      </c>
      <c r="DK398">
        <v>1</v>
      </c>
      <c r="DL398" t="s">
        <v>642</v>
      </c>
      <c r="DM398">
        <v>4</v>
      </c>
      <c r="DN398" t="s">
        <v>635</v>
      </c>
      <c r="DO398">
        <v>1</v>
      </c>
    </row>
    <row r="399" spans="1:119" x14ac:dyDescent="0.2">
      <c r="A399">
        <f>ROW(Source!A150)</f>
        <v>150</v>
      </c>
      <c r="B399">
        <v>91157899</v>
      </c>
      <c r="C399">
        <v>91162361</v>
      </c>
      <c r="D399">
        <v>87733429</v>
      </c>
      <c r="E399">
        <v>1</v>
      </c>
      <c r="F399">
        <v>1</v>
      </c>
      <c r="G399">
        <v>1</v>
      </c>
      <c r="H399">
        <v>3</v>
      </c>
      <c r="I399" t="s">
        <v>696</v>
      </c>
      <c r="J399" t="s">
        <v>697</v>
      </c>
      <c r="K399" t="s">
        <v>698</v>
      </c>
      <c r="L399">
        <v>1346</v>
      </c>
      <c r="N399">
        <v>1009</v>
      </c>
      <c r="O399" t="s">
        <v>462</v>
      </c>
      <c r="P399" t="s">
        <v>462</v>
      </c>
      <c r="Q399">
        <v>1</v>
      </c>
      <c r="W399">
        <v>0</v>
      </c>
      <c r="X399">
        <v>-489290570</v>
      </c>
      <c r="Y399">
        <f t="shared" si="121"/>
        <v>0.72</v>
      </c>
      <c r="AA399">
        <v>187.18</v>
      </c>
      <c r="AB399">
        <v>0</v>
      </c>
      <c r="AC399">
        <v>0</v>
      </c>
      <c r="AD399">
        <v>0</v>
      </c>
      <c r="AE399">
        <v>174.93</v>
      </c>
      <c r="AF399">
        <v>0</v>
      </c>
      <c r="AG399">
        <v>0</v>
      </c>
      <c r="AH399">
        <v>0</v>
      </c>
      <c r="AI399">
        <v>1.07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0.72</v>
      </c>
      <c r="AU399" t="s">
        <v>3</v>
      </c>
      <c r="AV399">
        <v>0</v>
      </c>
      <c r="AW399">
        <v>2</v>
      </c>
      <c r="AX399">
        <v>91162374</v>
      </c>
      <c r="AY399">
        <v>1</v>
      </c>
      <c r="AZ399">
        <v>0</v>
      </c>
      <c r="BA399">
        <v>561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125.9496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125.9496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ROUND(Y399*Source!I150,7)</f>
        <v>0</v>
      </c>
      <c r="CY399">
        <f>AA399</f>
        <v>187.18</v>
      </c>
      <c r="CZ399">
        <f>AE399</f>
        <v>174.93</v>
      </c>
      <c r="DA399">
        <f>AI399</f>
        <v>1.07</v>
      </c>
      <c r="DB399">
        <f t="shared" si="122"/>
        <v>125.95</v>
      </c>
      <c r="DC399">
        <f t="shared" si="123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29"/>
        <v>0</v>
      </c>
      <c r="DH399">
        <f t="shared" si="124"/>
        <v>0</v>
      </c>
      <c r="DI399">
        <f t="shared" si="12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ROW(Source!A150)</f>
        <v>150</v>
      </c>
      <c r="B400">
        <v>91157899</v>
      </c>
      <c r="C400">
        <v>91162361</v>
      </c>
      <c r="D400">
        <v>87661412</v>
      </c>
      <c r="E400">
        <v>118</v>
      </c>
      <c r="F400">
        <v>1</v>
      </c>
      <c r="G400">
        <v>1</v>
      </c>
      <c r="H400">
        <v>3</v>
      </c>
      <c r="I400" t="s">
        <v>101</v>
      </c>
      <c r="J400" t="s">
        <v>3</v>
      </c>
      <c r="K400" t="s">
        <v>102</v>
      </c>
      <c r="L400">
        <v>3277935</v>
      </c>
      <c r="N400">
        <v>1013</v>
      </c>
      <c r="O400" t="s">
        <v>103</v>
      </c>
      <c r="P400" t="s">
        <v>103</v>
      </c>
      <c r="Q400">
        <v>1</v>
      </c>
      <c r="W400">
        <v>0</v>
      </c>
      <c r="X400">
        <v>274903907</v>
      </c>
      <c r="Y400">
        <f t="shared" si="121"/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2</v>
      </c>
      <c r="AU400" t="s">
        <v>3</v>
      </c>
      <c r="AV400">
        <v>0</v>
      </c>
      <c r="AW400">
        <v>2</v>
      </c>
      <c r="AX400">
        <v>91162375</v>
      </c>
      <c r="AY400">
        <v>1</v>
      </c>
      <c r="AZ400">
        <v>0</v>
      </c>
      <c r="BA400">
        <v>562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ROUND(Y400*Source!I150,7)</f>
        <v>0</v>
      </c>
      <c r="CY400">
        <f>AA400</f>
        <v>0</v>
      </c>
      <c r="CZ400">
        <f>AE400</f>
        <v>0</v>
      </c>
      <c r="DA400">
        <f>AI400</f>
        <v>1</v>
      </c>
      <c r="DB400">
        <f t="shared" si="122"/>
        <v>0</v>
      </c>
      <c r="DC400">
        <f t="shared" si="123"/>
        <v>0</v>
      </c>
      <c r="DD400" t="s">
        <v>3</v>
      </c>
      <c r="DE400" t="s">
        <v>3</v>
      </c>
      <c r="DF400">
        <f t="shared" ref="DF400:DF444" si="130">ROUND(ROUND(AE400,2)*CX400,2)</f>
        <v>0</v>
      </c>
      <c r="DG400">
        <f t="shared" si="129"/>
        <v>0</v>
      </c>
      <c r="DH400">
        <f t="shared" si="124"/>
        <v>0</v>
      </c>
      <c r="DI400">
        <f t="shared" si="12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ROW(Source!A153)</f>
        <v>153</v>
      </c>
      <c r="B401">
        <v>91157964</v>
      </c>
      <c r="C401">
        <v>91162377</v>
      </c>
      <c r="D401">
        <v>87655313</v>
      </c>
      <c r="E401">
        <v>118</v>
      </c>
      <c r="F401">
        <v>1</v>
      </c>
      <c r="G401">
        <v>1</v>
      </c>
      <c r="H401">
        <v>1</v>
      </c>
      <c r="I401" t="s">
        <v>755</v>
      </c>
      <c r="J401" t="s">
        <v>3</v>
      </c>
      <c r="K401" t="s">
        <v>756</v>
      </c>
      <c r="L401">
        <v>1369</v>
      </c>
      <c r="N401">
        <v>1013</v>
      </c>
      <c r="O401" t="s">
        <v>757</v>
      </c>
      <c r="P401" t="s">
        <v>757</v>
      </c>
      <c r="Q401">
        <v>1</v>
      </c>
      <c r="W401">
        <v>0</v>
      </c>
      <c r="X401">
        <v>-236928766</v>
      </c>
      <c r="Y401">
        <f t="shared" ref="Y401:Y434" si="131">(AT401*ROUND((0.15+1),7))</f>
        <v>1.1385000000000001</v>
      </c>
      <c r="AA401">
        <v>0</v>
      </c>
      <c r="AB401">
        <v>0</v>
      </c>
      <c r="AC401">
        <v>0</v>
      </c>
      <c r="AD401">
        <v>700.75</v>
      </c>
      <c r="AE401">
        <v>0</v>
      </c>
      <c r="AF401">
        <v>0</v>
      </c>
      <c r="AG401">
        <v>0</v>
      </c>
      <c r="AH401">
        <v>700.75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0.99</v>
      </c>
      <c r="AU401" t="s">
        <v>197</v>
      </c>
      <c r="AV401">
        <v>1</v>
      </c>
      <c r="AW401">
        <v>2</v>
      </c>
      <c r="AX401">
        <v>91162388</v>
      </c>
      <c r="AY401">
        <v>1</v>
      </c>
      <c r="AZ401">
        <v>0</v>
      </c>
      <c r="BA401">
        <v>563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693.74249999999995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797.80387499999995</v>
      </c>
      <c r="BU401">
        <v>1.1385000000000001</v>
      </c>
      <c r="BV401">
        <v>0</v>
      </c>
      <c r="BW401">
        <v>1</v>
      </c>
      <c r="CU401">
        <f>ROUND(AT401*Source!I153*AH401*AL401,2)</f>
        <v>0</v>
      </c>
      <c r="CV401">
        <f>ROUND(Y401*Source!I153,7)</f>
        <v>0</v>
      </c>
      <c r="CW401">
        <v>0</v>
      </c>
      <c r="CX401">
        <f>ROUND(Y401*Source!I153,7)</f>
        <v>0</v>
      </c>
      <c r="CY401">
        <f>AD401</f>
        <v>700.75</v>
      </c>
      <c r="CZ401">
        <f>AH401</f>
        <v>700.75</v>
      </c>
      <c r="DA401">
        <f>AL401</f>
        <v>1</v>
      </c>
      <c r="DB401">
        <f t="shared" ref="DB401:DB434" si="132">ROUND((ROUND(AT401*CZ401,2)*ROUND((0.15+1),7)),6)</f>
        <v>797.80100000000004</v>
      </c>
      <c r="DC401">
        <f t="shared" ref="DC401:DC434" si="133">ROUND((ROUND(AT401*AG401,2)*ROUND((0.15+1),7)),6)</f>
        <v>0</v>
      </c>
      <c r="DD401" t="s">
        <v>3</v>
      </c>
      <c r="DE401" t="s">
        <v>3</v>
      </c>
      <c r="DF401">
        <f t="shared" si="130"/>
        <v>0</v>
      </c>
      <c r="DG401">
        <f t="shared" si="129"/>
        <v>0</v>
      </c>
      <c r="DH401">
        <f t="shared" si="124"/>
        <v>0</v>
      </c>
      <c r="DI401">
        <f t="shared" si="12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ROW(Source!A153)</f>
        <v>153</v>
      </c>
      <c r="B402">
        <v>91157964</v>
      </c>
      <c r="C402">
        <v>91162377</v>
      </c>
      <c r="D402">
        <v>87655315</v>
      </c>
      <c r="E402">
        <v>118</v>
      </c>
      <c r="F402">
        <v>1</v>
      </c>
      <c r="G402">
        <v>1</v>
      </c>
      <c r="H402">
        <v>1</v>
      </c>
      <c r="I402" t="s">
        <v>758</v>
      </c>
      <c r="J402" t="s">
        <v>3</v>
      </c>
      <c r="K402" t="s">
        <v>759</v>
      </c>
      <c r="L402">
        <v>1369</v>
      </c>
      <c r="N402">
        <v>1013</v>
      </c>
      <c r="O402" t="s">
        <v>757</v>
      </c>
      <c r="P402" t="s">
        <v>757</v>
      </c>
      <c r="Q402">
        <v>1</v>
      </c>
      <c r="W402">
        <v>0</v>
      </c>
      <c r="X402">
        <v>-587036825</v>
      </c>
      <c r="Y402">
        <f t="shared" si="131"/>
        <v>54.383499999999998</v>
      </c>
      <c r="AA402">
        <v>0</v>
      </c>
      <c r="AB402">
        <v>0</v>
      </c>
      <c r="AC402">
        <v>0</v>
      </c>
      <c r="AD402">
        <v>765.04</v>
      </c>
      <c r="AE402">
        <v>0</v>
      </c>
      <c r="AF402">
        <v>0</v>
      </c>
      <c r="AG402">
        <v>0</v>
      </c>
      <c r="AH402">
        <v>765.04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47.29</v>
      </c>
      <c r="AU402" t="s">
        <v>197</v>
      </c>
      <c r="AV402">
        <v>1</v>
      </c>
      <c r="AW402">
        <v>2</v>
      </c>
      <c r="AX402">
        <v>91162389</v>
      </c>
      <c r="AY402">
        <v>1</v>
      </c>
      <c r="AZ402">
        <v>0</v>
      </c>
      <c r="BA402">
        <v>564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36178.741600000001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41605.552839999997</v>
      </c>
      <c r="BU402">
        <v>54.383499999999998</v>
      </c>
      <c r="BV402">
        <v>0</v>
      </c>
      <c r="BW402">
        <v>1</v>
      </c>
      <c r="CU402">
        <f>ROUND(AT402*Source!I153*AH402*AL402,2)</f>
        <v>0</v>
      </c>
      <c r="CV402">
        <f>ROUND(Y402*Source!I153,7)</f>
        <v>0</v>
      </c>
      <c r="CW402">
        <v>0</v>
      </c>
      <c r="CX402">
        <f>ROUND(Y402*Source!I153,7)</f>
        <v>0</v>
      </c>
      <c r="CY402">
        <f>AD402</f>
        <v>765.04</v>
      </c>
      <c r="CZ402">
        <f>AH402</f>
        <v>765.04</v>
      </c>
      <c r="DA402">
        <f>AL402</f>
        <v>1</v>
      </c>
      <c r="DB402">
        <f t="shared" si="132"/>
        <v>41605.550999999999</v>
      </c>
      <c r="DC402">
        <f t="shared" si="133"/>
        <v>0</v>
      </c>
      <c r="DD402" t="s">
        <v>3</v>
      </c>
      <c r="DE402" t="s">
        <v>3</v>
      </c>
      <c r="DF402">
        <f t="shared" si="130"/>
        <v>0</v>
      </c>
      <c r="DG402">
        <f t="shared" si="129"/>
        <v>0</v>
      </c>
      <c r="DH402">
        <f t="shared" si="124"/>
        <v>0</v>
      </c>
      <c r="DI402">
        <f t="shared" si="125"/>
        <v>0</v>
      </c>
      <c r="DJ402">
        <f>DI402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ROW(Source!A153)</f>
        <v>153</v>
      </c>
      <c r="B403">
        <v>91157964</v>
      </c>
      <c r="C403">
        <v>91162377</v>
      </c>
      <c r="D403">
        <v>87655317</v>
      </c>
      <c r="E403">
        <v>118</v>
      </c>
      <c r="F403">
        <v>1</v>
      </c>
      <c r="G403">
        <v>1</v>
      </c>
      <c r="H403">
        <v>1</v>
      </c>
      <c r="I403" t="s">
        <v>760</v>
      </c>
      <c r="J403" t="s">
        <v>3</v>
      </c>
      <c r="K403" t="s">
        <v>761</v>
      </c>
      <c r="L403">
        <v>1369</v>
      </c>
      <c r="N403">
        <v>1013</v>
      </c>
      <c r="O403" t="s">
        <v>757</v>
      </c>
      <c r="P403" t="s">
        <v>757</v>
      </c>
      <c r="Q403">
        <v>1</v>
      </c>
      <c r="W403">
        <v>0</v>
      </c>
      <c r="X403">
        <v>-512803540</v>
      </c>
      <c r="Y403">
        <f t="shared" si="131"/>
        <v>26.933</v>
      </c>
      <c r="AA403">
        <v>0</v>
      </c>
      <c r="AB403">
        <v>0</v>
      </c>
      <c r="AC403">
        <v>0</v>
      </c>
      <c r="AD403">
        <v>861.47</v>
      </c>
      <c r="AE403">
        <v>0</v>
      </c>
      <c r="AF403">
        <v>0</v>
      </c>
      <c r="AG403">
        <v>0</v>
      </c>
      <c r="AH403">
        <v>861.47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23.42</v>
      </c>
      <c r="AU403" t="s">
        <v>197</v>
      </c>
      <c r="AV403">
        <v>1</v>
      </c>
      <c r="AW403">
        <v>2</v>
      </c>
      <c r="AX403">
        <v>91162390</v>
      </c>
      <c r="AY403">
        <v>1</v>
      </c>
      <c r="AZ403">
        <v>0</v>
      </c>
      <c r="BA403">
        <v>565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20175.627400000001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23201.971509999999</v>
      </c>
      <c r="BU403">
        <v>26.933</v>
      </c>
      <c r="BV403">
        <v>0</v>
      </c>
      <c r="BW403">
        <v>1</v>
      </c>
      <c r="CU403">
        <f>ROUND(AT403*Source!I153*AH403*AL403,2)</f>
        <v>0</v>
      </c>
      <c r="CV403">
        <f>ROUND(Y403*Source!I153,7)</f>
        <v>0</v>
      </c>
      <c r="CW403">
        <v>0</v>
      </c>
      <c r="CX403">
        <f>ROUND(Y403*Source!I153,7)</f>
        <v>0</v>
      </c>
      <c r="CY403">
        <f>AD403</f>
        <v>861.47</v>
      </c>
      <c r="CZ403">
        <f>AH403</f>
        <v>861.47</v>
      </c>
      <c r="DA403">
        <f>AL403</f>
        <v>1</v>
      </c>
      <c r="DB403">
        <f t="shared" si="132"/>
        <v>23201.9745</v>
      </c>
      <c r="DC403">
        <f t="shared" si="133"/>
        <v>0</v>
      </c>
      <c r="DD403" t="s">
        <v>3</v>
      </c>
      <c r="DE403" t="s">
        <v>3</v>
      </c>
      <c r="DF403">
        <f t="shared" si="130"/>
        <v>0</v>
      </c>
      <c r="DG403">
        <f t="shared" si="129"/>
        <v>0</v>
      </c>
      <c r="DH403">
        <f t="shared" si="124"/>
        <v>0</v>
      </c>
      <c r="DI403">
        <f t="shared" si="125"/>
        <v>0</v>
      </c>
      <c r="DJ403">
        <f>DI403</f>
        <v>0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ROW(Source!A153)</f>
        <v>153</v>
      </c>
      <c r="B404">
        <v>91157964</v>
      </c>
      <c r="C404">
        <v>91162377</v>
      </c>
      <c r="D404">
        <v>87655319</v>
      </c>
      <c r="E404">
        <v>118</v>
      </c>
      <c r="F404">
        <v>1</v>
      </c>
      <c r="G404">
        <v>1</v>
      </c>
      <c r="H404">
        <v>1</v>
      </c>
      <c r="I404" t="s">
        <v>762</v>
      </c>
      <c r="J404" t="s">
        <v>3</v>
      </c>
      <c r="K404" t="s">
        <v>763</v>
      </c>
      <c r="L404">
        <v>1369</v>
      </c>
      <c r="N404">
        <v>1013</v>
      </c>
      <c r="O404" t="s">
        <v>757</v>
      </c>
      <c r="P404" t="s">
        <v>757</v>
      </c>
      <c r="Q404">
        <v>1</v>
      </c>
      <c r="W404">
        <v>0</v>
      </c>
      <c r="X404">
        <v>1518711480</v>
      </c>
      <c r="Y404">
        <f t="shared" si="131"/>
        <v>26.933</v>
      </c>
      <c r="AA404">
        <v>0</v>
      </c>
      <c r="AB404">
        <v>0</v>
      </c>
      <c r="AC404">
        <v>0</v>
      </c>
      <c r="AD404">
        <v>990.05</v>
      </c>
      <c r="AE404">
        <v>0</v>
      </c>
      <c r="AF404">
        <v>0</v>
      </c>
      <c r="AG404">
        <v>0</v>
      </c>
      <c r="AH404">
        <v>990.05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23.42</v>
      </c>
      <c r="AU404" t="s">
        <v>197</v>
      </c>
      <c r="AV404">
        <v>1</v>
      </c>
      <c r="AW404">
        <v>2</v>
      </c>
      <c r="AX404">
        <v>91162391</v>
      </c>
      <c r="AY404">
        <v>1</v>
      </c>
      <c r="AZ404">
        <v>0</v>
      </c>
      <c r="BA404">
        <v>566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23186.971000000001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26665.016650000001</v>
      </c>
      <c r="BU404">
        <v>26.933</v>
      </c>
      <c r="BV404">
        <v>0</v>
      </c>
      <c r="BW404">
        <v>1</v>
      </c>
      <c r="CU404">
        <f>ROUND(AT404*Source!I153*AH404*AL404,2)</f>
        <v>0</v>
      </c>
      <c r="CV404">
        <f>ROUND(Y404*Source!I153,7)</f>
        <v>0</v>
      </c>
      <c r="CW404">
        <v>0</v>
      </c>
      <c r="CX404">
        <f>ROUND(Y404*Source!I153,7)</f>
        <v>0</v>
      </c>
      <c r="CY404">
        <f>AD404</f>
        <v>990.05</v>
      </c>
      <c r="CZ404">
        <f>AH404</f>
        <v>990.05</v>
      </c>
      <c r="DA404">
        <f>AL404</f>
        <v>1</v>
      </c>
      <c r="DB404">
        <f t="shared" si="132"/>
        <v>26665.015500000001</v>
      </c>
      <c r="DC404">
        <f t="shared" si="133"/>
        <v>0</v>
      </c>
      <c r="DD404" t="s">
        <v>3</v>
      </c>
      <c r="DE404" t="s">
        <v>3</v>
      </c>
      <c r="DF404">
        <f t="shared" si="130"/>
        <v>0</v>
      </c>
      <c r="DG404">
        <f t="shared" si="129"/>
        <v>0</v>
      </c>
      <c r="DH404">
        <f t="shared" si="124"/>
        <v>0</v>
      </c>
      <c r="DI404">
        <f t="shared" si="125"/>
        <v>0</v>
      </c>
      <c r="DJ404">
        <f>DI404</f>
        <v>0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ROW(Source!A153)</f>
        <v>153</v>
      </c>
      <c r="B405">
        <v>91157964</v>
      </c>
      <c r="C405">
        <v>91162377</v>
      </c>
      <c r="D405">
        <v>87655358</v>
      </c>
      <c r="E405">
        <v>118</v>
      </c>
      <c r="F405">
        <v>1</v>
      </c>
      <c r="G405">
        <v>1</v>
      </c>
      <c r="H405">
        <v>1</v>
      </c>
      <c r="I405" t="s">
        <v>636</v>
      </c>
      <c r="J405" t="s">
        <v>3</v>
      </c>
      <c r="K405" t="s">
        <v>637</v>
      </c>
      <c r="L405">
        <v>1191</v>
      </c>
      <c r="N405">
        <v>1013</v>
      </c>
      <c r="O405" t="s">
        <v>635</v>
      </c>
      <c r="P405" t="s">
        <v>635</v>
      </c>
      <c r="Q405">
        <v>1</v>
      </c>
      <c r="W405">
        <v>0</v>
      </c>
      <c r="X405">
        <v>-1417349443</v>
      </c>
      <c r="Y405">
        <f t="shared" si="131"/>
        <v>28.6235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24.89</v>
      </c>
      <c r="AU405" t="s">
        <v>197</v>
      </c>
      <c r="AV405">
        <v>2</v>
      </c>
      <c r="AW405">
        <v>2</v>
      </c>
      <c r="AX405">
        <v>91162392</v>
      </c>
      <c r="AY405">
        <v>1</v>
      </c>
      <c r="AZ405">
        <v>0</v>
      </c>
      <c r="BA405">
        <v>567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ROUND(Y405*Source!I153,7)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32"/>
        <v>0</v>
      </c>
      <c r="DC405">
        <f t="shared" si="133"/>
        <v>0</v>
      </c>
      <c r="DD405" t="s">
        <v>3</v>
      </c>
      <c r="DE405" t="s">
        <v>3</v>
      </c>
      <c r="DF405">
        <f t="shared" si="130"/>
        <v>0</v>
      </c>
      <c r="DG405">
        <f t="shared" si="129"/>
        <v>0</v>
      </c>
      <c r="DH405">
        <f t="shared" si="124"/>
        <v>0</v>
      </c>
      <c r="DI405">
        <f t="shared" si="125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ROW(Source!A153)</f>
        <v>153</v>
      </c>
      <c r="B406">
        <v>91157964</v>
      </c>
      <c r="C406">
        <v>91162377</v>
      </c>
      <c r="D406">
        <v>87781817</v>
      </c>
      <c r="E406">
        <v>1</v>
      </c>
      <c r="F406">
        <v>1</v>
      </c>
      <c r="G406">
        <v>1</v>
      </c>
      <c r="H406">
        <v>2</v>
      </c>
      <c r="I406" t="s">
        <v>660</v>
      </c>
      <c r="J406" t="s">
        <v>661</v>
      </c>
      <c r="K406" t="s">
        <v>662</v>
      </c>
      <c r="L406">
        <v>1368</v>
      </c>
      <c r="N406">
        <v>1011</v>
      </c>
      <c r="O406" t="s">
        <v>641</v>
      </c>
      <c r="P406" t="s">
        <v>641</v>
      </c>
      <c r="Q406">
        <v>1</v>
      </c>
      <c r="W406">
        <v>0</v>
      </c>
      <c r="X406">
        <v>-1068589559</v>
      </c>
      <c r="Y406">
        <f t="shared" si="131"/>
        <v>0.86250000000000004</v>
      </c>
      <c r="AA406">
        <v>0</v>
      </c>
      <c r="AB406">
        <v>1582.31</v>
      </c>
      <c r="AC406">
        <v>1157.2</v>
      </c>
      <c r="AD406">
        <v>0</v>
      </c>
      <c r="AE406">
        <v>0</v>
      </c>
      <c r="AF406">
        <v>1582.31</v>
      </c>
      <c r="AG406">
        <v>1157.2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0.75</v>
      </c>
      <c r="AU406" t="s">
        <v>197</v>
      </c>
      <c r="AV406">
        <v>1</v>
      </c>
      <c r="AW406">
        <v>2</v>
      </c>
      <c r="AX406">
        <v>91162393</v>
      </c>
      <c r="AY406">
        <v>1</v>
      </c>
      <c r="AZ406">
        <v>0</v>
      </c>
      <c r="BA406">
        <v>568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1186.7325000000001</v>
      </c>
      <c r="BL406">
        <v>867.9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1364.742375</v>
      </c>
      <c r="BS406">
        <v>998.08500000000004</v>
      </c>
      <c r="BT406">
        <v>0</v>
      </c>
      <c r="BU406">
        <v>0</v>
      </c>
      <c r="BV406">
        <v>0.86250000000000004</v>
      </c>
      <c r="BW406">
        <v>1</v>
      </c>
      <c r="CV406">
        <v>0</v>
      </c>
      <c r="CW406">
        <f>ROUND(Y406*Source!I153*DO406,7)</f>
        <v>0</v>
      </c>
      <c r="CX406">
        <f>ROUND(Y406*Source!I153,7)</f>
        <v>0</v>
      </c>
      <c r="CY406">
        <f>AB406</f>
        <v>1582.31</v>
      </c>
      <c r="CZ406">
        <f>AF406</f>
        <v>1582.31</v>
      </c>
      <c r="DA406">
        <f>AJ406</f>
        <v>1</v>
      </c>
      <c r="DB406">
        <f t="shared" si="132"/>
        <v>1364.7394999999999</v>
      </c>
      <c r="DC406">
        <f t="shared" si="133"/>
        <v>998.08500000000004</v>
      </c>
      <c r="DD406" t="s">
        <v>3</v>
      </c>
      <c r="DE406" t="s">
        <v>3</v>
      </c>
      <c r="DF406">
        <f t="shared" si="130"/>
        <v>0</v>
      </c>
      <c r="DG406">
        <f t="shared" si="129"/>
        <v>0</v>
      </c>
      <c r="DH406">
        <f t="shared" si="124"/>
        <v>0</v>
      </c>
      <c r="DI406">
        <f t="shared" si="125"/>
        <v>0</v>
      </c>
      <c r="DJ406">
        <f>DG406+DH406</f>
        <v>0</v>
      </c>
      <c r="DK406">
        <v>1</v>
      </c>
      <c r="DL406" t="s">
        <v>663</v>
      </c>
      <c r="DM406">
        <v>6</v>
      </c>
      <c r="DN406" t="s">
        <v>635</v>
      </c>
      <c r="DO406">
        <v>1</v>
      </c>
    </row>
    <row r="407" spans="1:119" x14ac:dyDescent="0.2">
      <c r="A407">
        <f>ROW(Source!A153)</f>
        <v>153</v>
      </c>
      <c r="B407">
        <v>91157964</v>
      </c>
      <c r="C407">
        <v>91162377</v>
      </c>
      <c r="D407">
        <v>87781951</v>
      </c>
      <c r="E407">
        <v>1</v>
      </c>
      <c r="F407">
        <v>1</v>
      </c>
      <c r="G407">
        <v>1</v>
      </c>
      <c r="H407">
        <v>2</v>
      </c>
      <c r="I407" t="s">
        <v>764</v>
      </c>
      <c r="J407" t="s">
        <v>765</v>
      </c>
      <c r="K407" t="s">
        <v>766</v>
      </c>
      <c r="L407">
        <v>1368</v>
      </c>
      <c r="N407">
        <v>1011</v>
      </c>
      <c r="O407" t="s">
        <v>641</v>
      </c>
      <c r="P407" t="s">
        <v>641</v>
      </c>
      <c r="Q407">
        <v>1</v>
      </c>
      <c r="W407">
        <v>0</v>
      </c>
      <c r="X407">
        <v>-1150739313</v>
      </c>
      <c r="Y407">
        <f t="shared" si="131"/>
        <v>0.93149999999999999</v>
      </c>
      <c r="AA407">
        <v>0</v>
      </c>
      <c r="AB407">
        <v>17.29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1.51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0.81</v>
      </c>
      <c r="AU407" t="s">
        <v>197</v>
      </c>
      <c r="AV407">
        <v>1</v>
      </c>
      <c r="AW407">
        <v>2</v>
      </c>
      <c r="AX407">
        <v>91162394</v>
      </c>
      <c r="AY407">
        <v>1</v>
      </c>
      <c r="AZ407">
        <v>0</v>
      </c>
      <c r="BA407">
        <v>569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9.2744999999999997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10.665675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ROUND(Y407*Source!I153*DO407,7)</f>
        <v>0</v>
      </c>
      <c r="CX407">
        <f>ROUND(Y407*Source!I153,7)</f>
        <v>0</v>
      </c>
      <c r="CY407">
        <f>AB407</f>
        <v>17.29</v>
      </c>
      <c r="CZ407">
        <f>AF407</f>
        <v>11.45</v>
      </c>
      <c r="DA407">
        <f>AJ407</f>
        <v>1.51</v>
      </c>
      <c r="DB407">
        <f t="shared" si="132"/>
        <v>10.660500000000001</v>
      </c>
      <c r="DC407">
        <f t="shared" si="133"/>
        <v>0</v>
      </c>
      <c r="DD407" t="s">
        <v>3</v>
      </c>
      <c r="DE407" t="s">
        <v>3</v>
      </c>
      <c r="DF407">
        <f t="shared" si="130"/>
        <v>0</v>
      </c>
      <c r="DG407">
        <f>ROUND(ROUND(AF407*AJ407,2)*CX407,2)</f>
        <v>0</v>
      </c>
      <c r="DH407">
        <f t="shared" si="124"/>
        <v>0</v>
      </c>
      <c r="DI407">
        <f t="shared" si="125"/>
        <v>0</v>
      </c>
      <c r="DJ407">
        <f>DG407+DH407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ROW(Source!A153)</f>
        <v>153</v>
      </c>
      <c r="B408">
        <v>91157964</v>
      </c>
      <c r="C408">
        <v>91162377</v>
      </c>
      <c r="D408">
        <v>87781991</v>
      </c>
      <c r="E408">
        <v>1</v>
      </c>
      <c r="F408">
        <v>1</v>
      </c>
      <c r="G408">
        <v>1</v>
      </c>
      <c r="H408">
        <v>2</v>
      </c>
      <c r="I408" t="s">
        <v>638</v>
      </c>
      <c r="J408" t="s">
        <v>639</v>
      </c>
      <c r="K408" t="s">
        <v>640</v>
      </c>
      <c r="L408">
        <v>1368</v>
      </c>
      <c r="N408">
        <v>1011</v>
      </c>
      <c r="O408" t="s">
        <v>641</v>
      </c>
      <c r="P408" t="s">
        <v>641</v>
      </c>
      <c r="Q408">
        <v>1</v>
      </c>
      <c r="W408">
        <v>0</v>
      </c>
      <c r="X408">
        <v>-327270445</v>
      </c>
      <c r="Y408">
        <f t="shared" si="131"/>
        <v>26.151</v>
      </c>
      <c r="AA408">
        <v>0</v>
      </c>
      <c r="AB408">
        <v>499.29</v>
      </c>
      <c r="AC408">
        <v>861.47</v>
      </c>
      <c r="AD408">
        <v>0</v>
      </c>
      <c r="AE408">
        <v>0</v>
      </c>
      <c r="AF408">
        <v>346.73</v>
      </c>
      <c r="AG408">
        <v>861.47</v>
      </c>
      <c r="AH408">
        <v>0</v>
      </c>
      <c r="AI408">
        <v>1</v>
      </c>
      <c r="AJ408">
        <v>1.44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22.74</v>
      </c>
      <c r="AU408" t="s">
        <v>197</v>
      </c>
      <c r="AV408">
        <v>1</v>
      </c>
      <c r="AW408">
        <v>2</v>
      </c>
      <c r="AX408">
        <v>91162395</v>
      </c>
      <c r="AY408">
        <v>1</v>
      </c>
      <c r="AZ408">
        <v>0</v>
      </c>
      <c r="BA408">
        <v>570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7884.6401999999998</v>
      </c>
      <c r="BL408">
        <v>19589.827799999999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9067.3362300000008</v>
      </c>
      <c r="BS408">
        <v>22528.30197</v>
      </c>
      <c r="BT408">
        <v>0</v>
      </c>
      <c r="BU408">
        <v>0</v>
      </c>
      <c r="BV408">
        <v>26.151</v>
      </c>
      <c r="BW408">
        <v>1</v>
      </c>
      <c r="CV408">
        <v>0</v>
      </c>
      <c r="CW408">
        <f>ROUND(Y408*Source!I153*DO408,7)</f>
        <v>0</v>
      </c>
      <c r="CX408">
        <f>ROUND(Y408*Source!I153,7)</f>
        <v>0</v>
      </c>
      <c r="CY408">
        <f>AB408</f>
        <v>499.29</v>
      </c>
      <c r="CZ408">
        <f>AF408</f>
        <v>346.73</v>
      </c>
      <c r="DA408">
        <f>AJ408</f>
        <v>1.44</v>
      </c>
      <c r="DB408">
        <f t="shared" si="132"/>
        <v>9067.3359999999993</v>
      </c>
      <c r="DC408">
        <f t="shared" si="133"/>
        <v>22528.304499999998</v>
      </c>
      <c r="DD408" t="s">
        <v>3</v>
      </c>
      <c r="DE408" t="s">
        <v>3</v>
      </c>
      <c r="DF408">
        <f t="shared" si="130"/>
        <v>0</v>
      </c>
      <c r="DG408">
        <f>ROUND(ROUND(AF408*AJ408,2)*CX408,2)</f>
        <v>0</v>
      </c>
      <c r="DH408">
        <f t="shared" si="124"/>
        <v>0</v>
      </c>
      <c r="DI408">
        <f t="shared" si="125"/>
        <v>0</v>
      </c>
      <c r="DJ408">
        <f>DG408+DH408</f>
        <v>0</v>
      </c>
      <c r="DK408">
        <v>0</v>
      </c>
      <c r="DL408" t="s">
        <v>642</v>
      </c>
      <c r="DM408">
        <v>4</v>
      </c>
      <c r="DN408" t="s">
        <v>635</v>
      </c>
      <c r="DO408">
        <v>1</v>
      </c>
    </row>
    <row r="409" spans="1:119" x14ac:dyDescent="0.2">
      <c r="A409">
        <f>ROW(Source!A153)</f>
        <v>153</v>
      </c>
      <c r="B409">
        <v>91157964</v>
      </c>
      <c r="C409">
        <v>91162377</v>
      </c>
      <c r="D409">
        <v>87782719</v>
      </c>
      <c r="E409">
        <v>1</v>
      </c>
      <c r="F409">
        <v>1</v>
      </c>
      <c r="G409">
        <v>1</v>
      </c>
      <c r="H409">
        <v>2</v>
      </c>
      <c r="I409" t="s">
        <v>643</v>
      </c>
      <c r="J409" t="s">
        <v>644</v>
      </c>
      <c r="K409" t="s">
        <v>645</v>
      </c>
      <c r="L409">
        <v>1368</v>
      </c>
      <c r="N409">
        <v>1011</v>
      </c>
      <c r="O409" t="s">
        <v>641</v>
      </c>
      <c r="P409" t="s">
        <v>641</v>
      </c>
      <c r="Q409">
        <v>1</v>
      </c>
      <c r="W409">
        <v>0</v>
      </c>
      <c r="X409">
        <v>-312038840</v>
      </c>
      <c r="Y409">
        <f t="shared" si="131"/>
        <v>0.67849999999999999</v>
      </c>
      <c r="AA409">
        <v>0</v>
      </c>
      <c r="AB409">
        <v>543.33000000000004</v>
      </c>
      <c r="AC409">
        <v>861.47</v>
      </c>
      <c r="AD409">
        <v>0</v>
      </c>
      <c r="AE409">
        <v>0</v>
      </c>
      <c r="AF409">
        <v>543.33000000000004</v>
      </c>
      <c r="AG409">
        <v>861.47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0.59</v>
      </c>
      <c r="AU409" t="s">
        <v>197</v>
      </c>
      <c r="AV409">
        <v>1</v>
      </c>
      <c r="AW409">
        <v>2</v>
      </c>
      <c r="AX409">
        <v>91162396</v>
      </c>
      <c r="AY409">
        <v>1</v>
      </c>
      <c r="AZ409">
        <v>0</v>
      </c>
      <c r="BA409">
        <v>571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320.56470000000002</v>
      </c>
      <c r="BL409">
        <v>508.26729999999998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368.649405</v>
      </c>
      <c r="BS409">
        <v>584.50739499999997</v>
      </c>
      <c r="BT409">
        <v>0</v>
      </c>
      <c r="BU409">
        <v>0</v>
      </c>
      <c r="BV409">
        <v>0.67849999999999999</v>
      </c>
      <c r="BW409">
        <v>1</v>
      </c>
      <c r="CV409">
        <v>0</v>
      </c>
      <c r="CW409">
        <f>ROUND(Y409*Source!I153*DO409,7)</f>
        <v>0</v>
      </c>
      <c r="CX409">
        <f>ROUND(Y409*Source!I153,7)</f>
        <v>0</v>
      </c>
      <c r="CY409">
        <f>AB409</f>
        <v>543.33000000000004</v>
      </c>
      <c r="CZ409">
        <f>AF409</f>
        <v>543.33000000000004</v>
      </c>
      <c r="DA409">
        <f>AJ409</f>
        <v>1</v>
      </c>
      <c r="DB409">
        <f t="shared" si="132"/>
        <v>368.64400000000001</v>
      </c>
      <c r="DC409">
        <f t="shared" si="133"/>
        <v>584.51049999999998</v>
      </c>
      <c r="DD409" t="s">
        <v>3</v>
      </c>
      <c r="DE409" t="s">
        <v>3</v>
      </c>
      <c r="DF409">
        <f t="shared" si="130"/>
        <v>0</v>
      </c>
      <c r="DG409">
        <f t="shared" ref="DG409:DG416" si="134">ROUND(ROUND(AF409,2)*CX409,2)</f>
        <v>0</v>
      </c>
      <c r="DH409">
        <f t="shared" si="124"/>
        <v>0</v>
      </c>
      <c r="DI409">
        <f t="shared" si="125"/>
        <v>0</v>
      </c>
      <c r="DJ409">
        <f>DG409+DH409</f>
        <v>0</v>
      </c>
      <c r="DK409">
        <v>1</v>
      </c>
      <c r="DL409" t="s">
        <v>642</v>
      </c>
      <c r="DM409">
        <v>4</v>
      </c>
      <c r="DN409" t="s">
        <v>635</v>
      </c>
      <c r="DO409">
        <v>1</v>
      </c>
    </row>
    <row r="410" spans="1:119" x14ac:dyDescent="0.2">
      <c r="A410">
        <f>ROW(Source!A153)</f>
        <v>153</v>
      </c>
      <c r="B410">
        <v>91157964</v>
      </c>
      <c r="C410">
        <v>91162377</v>
      </c>
      <c r="D410">
        <v>87782918</v>
      </c>
      <c r="E410">
        <v>1</v>
      </c>
      <c r="F410">
        <v>1</v>
      </c>
      <c r="G410">
        <v>1</v>
      </c>
      <c r="H410">
        <v>2</v>
      </c>
      <c r="I410" t="s">
        <v>767</v>
      </c>
      <c r="J410" t="s">
        <v>768</v>
      </c>
      <c r="K410" t="s">
        <v>769</v>
      </c>
      <c r="L410">
        <v>1368</v>
      </c>
      <c r="N410">
        <v>1011</v>
      </c>
      <c r="O410" t="s">
        <v>641</v>
      </c>
      <c r="P410" t="s">
        <v>641</v>
      </c>
      <c r="Q410">
        <v>1</v>
      </c>
      <c r="W410">
        <v>0</v>
      </c>
      <c r="X410">
        <v>1390514803</v>
      </c>
      <c r="Y410">
        <f t="shared" si="131"/>
        <v>0.93149999999999999</v>
      </c>
      <c r="AA410">
        <v>0</v>
      </c>
      <c r="AB410">
        <v>193.28</v>
      </c>
      <c r="AC410">
        <v>861.47</v>
      </c>
      <c r="AD410">
        <v>0</v>
      </c>
      <c r="AE410">
        <v>0</v>
      </c>
      <c r="AF410">
        <v>193.28</v>
      </c>
      <c r="AG410">
        <v>861.47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0.81</v>
      </c>
      <c r="AU410" t="s">
        <v>197</v>
      </c>
      <c r="AV410">
        <v>1</v>
      </c>
      <c r="AW410">
        <v>2</v>
      </c>
      <c r="AX410">
        <v>91162397</v>
      </c>
      <c r="AY410">
        <v>1</v>
      </c>
      <c r="AZ410">
        <v>0</v>
      </c>
      <c r="BA410">
        <v>572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156.55680000000001</v>
      </c>
      <c r="BL410">
        <v>697.79070000000002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180.04032000000001</v>
      </c>
      <c r="BS410">
        <v>802.45930499999997</v>
      </c>
      <c r="BT410">
        <v>0</v>
      </c>
      <c r="BU410">
        <v>0</v>
      </c>
      <c r="BV410">
        <v>0.93149999999999999</v>
      </c>
      <c r="BW410">
        <v>1</v>
      </c>
      <c r="CV410">
        <v>0</v>
      </c>
      <c r="CW410">
        <f>ROUND(Y410*Source!I153*DO410,7)</f>
        <v>0</v>
      </c>
      <c r="CX410">
        <f>ROUND(Y410*Source!I153,7)</f>
        <v>0</v>
      </c>
      <c r="CY410">
        <f>AB410</f>
        <v>193.28</v>
      </c>
      <c r="CZ410">
        <f>AF410</f>
        <v>193.28</v>
      </c>
      <c r="DA410">
        <f>AJ410</f>
        <v>1</v>
      </c>
      <c r="DB410">
        <f t="shared" si="132"/>
        <v>180.04400000000001</v>
      </c>
      <c r="DC410">
        <f t="shared" si="133"/>
        <v>802.45849999999996</v>
      </c>
      <c r="DD410" t="s">
        <v>3</v>
      </c>
      <c r="DE410" t="s">
        <v>3</v>
      </c>
      <c r="DF410">
        <f t="shared" si="130"/>
        <v>0</v>
      </c>
      <c r="DG410">
        <f t="shared" si="134"/>
        <v>0</v>
      </c>
      <c r="DH410">
        <f t="shared" si="124"/>
        <v>0</v>
      </c>
      <c r="DI410">
        <f t="shared" si="125"/>
        <v>0</v>
      </c>
      <c r="DJ410">
        <f>DG410+DH410</f>
        <v>0</v>
      </c>
      <c r="DK410">
        <v>1</v>
      </c>
      <c r="DL410" t="s">
        <v>642</v>
      </c>
      <c r="DM410">
        <v>4</v>
      </c>
      <c r="DN410" t="s">
        <v>635</v>
      </c>
      <c r="DO410">
        <v>1</v>
      </c>
    </row>
    <row r="411" spans="1:119" x14ac:dyDescent="0.2">
      <c r="A411">
        <f>ROW(Source!A154)</f>
        <v>154</v>
      </c>
      <c r="B411">
        <v>91157899</v>
      </c>
      <c r="C411">
        <v>91162377</v>
      </c>
      <c r="D411">
        <v>87655313</v>
      </c>
      <c r="E411">
        <v>118</v>
      </c>
      <c r="F411">
        <v>1</v>
      </c>
      <c r="G411">
        <v>1</v>
      </c>
      <c r="H411">
        <v>1</v>
      </c>
      <c r="I411" t="s">
        <v>755</v>
      </c>
      <c r="J411" t="s">
        <v>3</v>
      </c>
      <c r="K411" t="s">
        <v>756</v>
      </c>
      <c r="L411">
        <v>1369</v>
      </c>
      <c r="N411">
        <v>1013</v>
      </c>
      <c r="O411" t="s">
        <v>757</v>
      </c>
      <c r="P411" t="s">
        <v>757</v>
      </c>
      <c r="Q411">
        <v>1</v>
      </c>
      <c r="W411">
        <v>0</v>
      </c>
      <c r="X411">
        <v>-236928766</v>
      </c>
      <c r="Y411">
        <f t="shared" si="131"/>
        <v>1.1385000000000001</v>
      </c>
      <c r="AA411">
        <v>0</v>
      </c>
      <c r="AB411">
        <v>0</v>
      </c>
      <c r="AC411">
        <v>0</v>
      </c>
      <c r="AD411">
        <v>700.75</v>
      </c>
      <c r="AE411">
        <v>0</v>
      </c>
      <c r="AF411">
        <v>0</v>
      </c>
      <c r="AG411">
        <v>0</v>
      </c>
      <c r="AH411">
        <v>700.75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0.99</v>
      </c>
      <c r="AU411" t="s">
        <v>197</v>
      </c>
      <c r="AV411">
        <v>1</v>
      </c>
      <c r="AW411">
        <v>2</v>
      </c>
      <c r="AX411">
        <v>91162388</v>
      </c>
      <c r="AY411">
        <v>1</v>
      </c>
      <c r="AZ411">
        <v>0</v>
      </c>
      <c r="BA411">
        <v>576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693.74249999999995</v>
      </c>
      <c r="BN411">
        <v>0.99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797.80387499999995</v>
      </c>
      <c r="BU411">
        <v>1.1385000000000001</v>
      </c>
      <c r="BV411">
        <v>0</v>
      </c>
      <c r="BW411">
        <v>1</v>
      </c>
      <c r="CU411">
        <f>ROUND(AT411*Source!I154*AH411*AL411,2)</f>
        <v>0</v>
      </c>
      <c r="CV411">
        <f>ROUND(Y411*Source!I154,7)</f>
        <v>0</v>
      </c>
      <c r="CW411">
        <v>0</v>
      </c>
      <c r="CX411">
        <f>ROUND(Y411*Source!I154,7)</f>
        <v>0</v>
      </c>
      <c r="CY411">
        <f>AD411</f>
        <v>700.75</v>
      </c>
      <c r="CZ411">
        <f>AH411</f>
        <v>700.75</v>
      </c>
      <c r="DA411">
        <f>AL411</f>
        <v>1</v>
      </c>
      <c r="DB411">
        <f t="shared" si="132"/>
        <v>797.80100000000004</v>
      </c>
      <c r="DC411">
        <f t="shared" si="133"/>
        <v>0</v>
      </c>
      <c r="DD411" t="s">
        <v>3</v>
      </c>
      <c r="DE411" t="s">
        <v>3</v>
      </c>
      <c r="DF411">
        <f t="shared" si="130"/>
        <v>0</v>
      </c>
      <c r="DG411">
        <f t="shared" si="134"/>
        <v>0</v>
      </c>
      <c r="DH411">
        <f t="shared" si="124"/>
        <v>0</v>
      </c>
      <c r="DI411">
        <f t="shared" si="125"/>
        <v>0</v>
      </c>
      <c r="DJ411">
        <f>DI411</f>
        <v>0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ROW(Source!A154)</f>
        <v>154</v>
      </c>
      <c r="B412">
        <v>91157899</v>
      </c>
      <c r="C412">
        <v>91162377</v>
      </c>
      <c r="D412">
        <v>87655315</v>
      </c>
      <c r="E412">
        <v>118</v>
      </c>
      <c r="F412">
        <v>1</v>
      </c>
      <c r="G412">
        <v>1</v>
      </c>
      <c r="H412">
        <v>1</v>
      </c>
      <c r="I412" t="s">
        <v>758</v>
      </c>
      <c r="J412" t="s">
        <v>3</v>
      </c>
      <c r="K412" t="s">
        <v>759</v>
      </c>
      <c r="L412">
        <v>1369</v>
      </c>
      <c r="N412">
        <v>1013</v>
      </c>
      <c r="O412" t="s">
        <v>757</v>
      </c>
      <c r="P412" t="s">
        <v>757</v>
      </c>
      <c r="Q412">
        <v>1</v>
      </c>
      <c r="W412">
        <v>0</v>
      </c>
      <c r="X412">
        <v>-587036825</v>
      </c>
      <c r="Y412">
        <f t="shared" si="131"/>
        <v>54.383499999999998</v>
      </c>
      <c r="AA412">
        <v>0</v>
      </c>
      <c r="AB412">
        <v>0</v>
      </c>
      <c r="AC412">
        <v>0</v>
      </c>
      <c r="AD412">
        <v>765.04</v>
      </c>
      <c r="AE412">
        <v>0</v>
      </c>
      <c r="AF412">
        <v>0</v>
      </c>
      <c r="AG412">
        <v>0</v>
      </c>
      <c r="AH412">
        <v>765.04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47.29</v>
      </c>
      <c r="AU412" t="s">
        <v>197</v>
      </c>
      <c r="AV412">
        <v>1</v>
      </c>
      <c r="AW412">
        <v>2</v>
      </c>
      <c r="AX412">
        <v>91162389</v>
      </c>
      <c r="AY412">
        <v>1</v>
      </c>
      <c r="AZ412">
        <v>0</v>
      </c>
      <c r="BA412">
        <v>577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36178.741600000001</v>
      </c>
      <c r="BN412">
        <v>47.29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41605.552839999997</v>
      </c>
      <c r="BU412">
        <v>54.383499999999998</v>
      </c>
      <c r="BV412">
        <v>0</v>
      </c>
      <c r="BW412">
        <v>1</v>
      </c>
      <c r="CU412">
        <f>ROUND(AT412*Source!I154*AH412*AL412,2)</f>
        <v>0</v>
      </c>
      <c r="CV412">
        <f>ROUND(Y412*Source!I154,7)</f>
        <v>0</v>
      </c>
      <c r="CW412">
        <v>0</v>
      </c>
      <c r="CX412">
        <f>ROUND(Y412*Source!I154,7)</f>
        <v>0</v>
      </c>
      <c r="CY412">
        <f>AD412</f>
        <v>765.04</v>
      </c>
      <c r="CZ412">
        <f>AH412</f>
        <v>765.04</v>
      </c>
      <c r="DA412">
        <f>AL412</f>
        <v>1</v>
      </c>
      <c r="DB412">
        <f t="shared" si="132"/>
        <v>41605.550999999999</v>
      </c>
      <c r="DC412">
        <f t="shared" si="133"/>
        <v>0</v>
      </c>
      <c r="DD412" t="s">
        <v>3</v>
      </c>
      <c r="DE412" t="s">
        <v>3</v>
      </c>
      <c r="DF412">
        <f t="shared" si="130"/>
        <v>0</v>
      </c>
      <c r="DG412">
        <f t="shared" si="134"/>
        <v>0</v>
      </c>
      <c r="DH412">
        <f t="shared" si="124"/>
        <v>0</v>
      </c>
      <c r="DI412">
        <f t="shared" si="12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ROW(Source!A154)</f>
        <v>154</v>
      </c>
      <c r="B413">
        <v>91157899</v>
      </c>
      <c r="C413">
        <v>91162377</v>
      </c>
      <c r="D413">
        <v>87655317</v>
      </c>
      <c r="E413">
        <v>118</v>
      </c>
      <c r="F413">
        <v>1</v>
      </c>
      <c r="G413">
        <v>1</v>
      </c>
      <c r="H413">
        <v>1</v>
      </c>
      <c r="I413" t="s">
        <v>760</v>
      </c>
      <c r="J413" t="s">
        <v>3</v>
      </c>
      <c r="K413" t="s">
        <v>761</v>
      </c>
      <c r="L413">
        <v>1369</v>
      </c>
      <c r="N413">
        <v>1013</v>
      </c>
      <c r="O413" t="s">
        <v>757</v>
      </c>
      <c r="P413" t="s">
        <v>757</v>
      </c>
      <c r="Q413">
        <v>1</v>
      </c>
      <c r="W413">
        <v>0</v>
      </c>
      <c r="X413">
        <v>-512803540</v>
      </c>
      <c r="Y413">
        <f t="shared" si="131"/>
        <v>26.933</v>
      </c>
      <c r="AA413">
        <v>0</v>
      </c>
      <c r="AB413">
        <v>0</v>
      </c>
      <c r="AC413">
        <v>0</v>
      </c>
      <c r="AD413">
        <v>861.47</v>
      </c>
      <c r="AE413">
        <v>0</v>
      </c>
      <c r="AF413">
        <v>0</v>
      </c>
      <c r="AG413">
        <v>0</v>
      </c>
      <c r="AH413">
        <v>861.47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23.42</v>
      </c>
      <c r="AU413" t="s">
        <v>197</v>
      </c>
      <c r="AV413">
        <v>1</v>
      </c>
      <c r="AW413">
        <v>2</v>
      </c>
      <c r="AX413">
        <v>91162390</v>
      </c>
      <c r="AY413">
        <v>1</v>
      </c>
      <c r="AZ413">
        <v>0</v>
      </c>
      <c r="BA413">
        <v>578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20175.627400000001</v>
      </c>
      <c r="BN413">
        <v>23.42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23201.971509999999</v>
      </c>
      <c r="BU413">
        <v>26.933</v>
      </c>
      <c r="BV413">
        <v>0</v>
      </c>
      <c r="BW413">
        <v>1</v>
      </c>
      <c r="CU413">
        <f>ROUND(AT413*Source!I154*AH413*AL413,2)</f>
        <v>0</v>
      </c>
      <c r="CV413">
        <f>ROUND(Y413*Source!I154,7)</f>
        <v>0</v>
      </c>
      <c r="CW413">
        <v>0</v>
      </c>
      <c r="CX413">
        <f>ROUND(Y413*Source!I154,7)</f>
        <v>0</v>
      </c>
      <c r="CY413">
        <f>AD413</f>
        <v>861.47</v>
      </c>
      <c r="CZ413">
        <f>AH413</f>
        <v>861.47</v>
      </c>
      <c r="DA413">
        <f>AL413</f>
        <v>1</v>
      </c>
      <c r="DB413">
        <f t="shared" si="132"/>
        <v>23201.9745</v>
      </c>
      <c r="DC413">
        <f t="shared" si="133"/>
        <v>0</v>
      </c>
      <c r="DD413" t="s">
        <v>3</v>
      </c>
      <c r="DE413" t="s">
        <v>3</v>
      </c>
      <c r="DF413">
        <f t="shared" si="130"/>
        <v>0</v>
      </c>
      <c r="DG413">
        <f t="shared" si="134"/>
        <v>0</v>
      </c>
      <c r="DH413">
        <f t="shared" si="124"/>
        <v>0</v>
      </c>
      <c r="DI413">
        <f t="shared" si="125"/>
        <v>0</v>
      </c>
      <c r="DJ413">
        <f>DI413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ROW(Source!A154)</f>
        <v>154</v>
      </c>
      <c r="B414">
        <v>91157899</v>
      </c>
      <c r="C414">
        <v>91162377</v>
      </c>
      <c r="D414">
        <v>87655319</v>
      </c>
      <c r="E414">
        <v>118</v>
      </c>
      <c r="F414">
        <v>1</v>
      </c>
      <c r="G414">
        <v>1</v>
      </c>
      <c r="H414">
        <v>1</v>
      </c>
      <c r="I414" t="s">
        <v>762</v>
      </c>
      <c r="J414" t="s">
        <v>3</v>
      </c>
      <c r="K414" t="s">
        <v>763</v>
      </c>
      <c r="L414">
        <v>1369</v>
      </c>
      <c r="N414">
        <v>1013</v>
      </c>
      <c r="O414" t="s">
        <v>757</v>
      </c>
      <c r="P414" t="s">
        <v>757</v>
      </c>
      <c r="Q414">
        <v>1</v>
      </c>
      <c r="W414">
        <v>0</v>
      </c>
      <c r="X414">
        <v>1518711480</v>
      </c>
      <c r="Y414">
        <f t="shared" si="131"/>
        <v>26.933</v>
      </c>
      <c r="AA414">
        <v>0</v>
      </c>
      <c r="AB414">
        <v>0</v>
      </c>
      <c r="AC414">
        <v>0</v>
      </c>
      <c r="AD414">
        <v>990.05</v>
      </c>
      <c r="AE414">
        <v>0</v>
      </c>
      <c r="AF414">
        <v>0</v>
      </c>
      <c r="AG414">
        <v>0</v>
      </c>
      <c r="AH414">
        <v>990.05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23.42</v>
      </c>
      <c r="AU414" t="s">
        <v>197</v>
      </c>
      <c r="AV414">
        <v>1</v>
      </c>
      <c r="AW414">
        <v>2</v>
      </c>
      <c r="AX414">
        <v>91162391</v>
      </c>
      <c r="AY414">
        <v>1</v>
      </c>
      <c r="AZ414">
        <v>0</v>
      </c>
      <c r="BA414">
        <v>579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23186.971000000001</v>
      </c>
      <c r="BN414">
        <v>23.42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26665.016650000001</v>
      </c>
      <c r="BU414">
        <v>26.933</v>
      </c>
      <c r="BV414">
        <v>0</v>
      </c>
      <c r="BW414">
        <v>1</v>
      </c>
      <c r="CU414">
        <f>ROUND(AT414*Source!I154*AH414*AL414,2)</f>
        <v>0</v>
      </c>
      <c r="CV414">
        <f>ROUND(Y414*Source!I154,7)</f>
        <v>0</v>
      </c>
      <c r="CW414">
        <v>0</v>
      </c>
      <c r="CX414">
        <f>ROUND(Y414*Source!I154,7)</f>
        <v>0</v>
      </c>
      <c r="CY414">
        <f>AD414</f>
        <v>990.05</v>
      </c>
      <c r="CZ414">
        <f>AH414</f>
        <v>990.05</v>
      </c>
      <c r="DA414">
        <f>AL414</f>
        <v>1</v>
      </c>
      <c r="DB414">
        <f t="shared" si="132"/>
        <v>26665.015500000001</v>
      </c>
      <c r="DC414">
        <f t="shared" si="133"/>
        <v>0</v>
      </c>
      <c r="DD414" t="s">
        <v>3</v>
      </c>
      <c r="DE414" t="s">
        <v>3</v>
      </c>
      <c r="DF414">
        <f t="shared" si="130"/>
        <v>0</v>
      </c>
      <c r="DG414">
        <f t="shared" si="134"/>
        <v>0</v>
      </c>
      <c r="DH414">
        <f t="shared" si="124"/>
        <v>0</v>
      </c>
      <c r="DI414">
        <f t="shared" si="125"/>
        <v>0</v>
      </c>
      <c r="DJ414">
        <f>DI414</f>
        <v>0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ROW(Source!A154)</f>
        <v>154</v>
      </c>
      <c r="B415">
        <v>91157899</v>
      </c>
      <c r="C415">
        <v>91162377</v>
      </c>
      <c r="D415">
        <v>87655358</v>
      </c>
      <c r="E415">
        <v>118</v>
      </c>
      <c r="F415">
        <v>1</v>
      </c>
      <c r="G415">
        <v>1</v>
      </c>
      <c r="H415">
        <v>1</v>
      </c>
      <c r="I415" t="s">
        <v>636</v>
      </c>
      <c r="J415" t="s">
        <v>3</v>
      </c>
      <c r="K415" t="s">
        <v>637</v>
      </c>
      <c r="L415">
        <v>1191</v>
      </c>
      <c r="N415">
        <v>1013</v>
      </c>
      <c r="O415" t="s">
        <v>635</v>
      </c>
      <c r="P415" t="s">
        <v>635</v>
      </c>
      <c r="Q415">
        <v>1</v>
      </c>
      <c r="W415">
        <v>0</v>
      </c>
      <c r="X415">
        <v>-1417349443</v>
      </c>
      <c r="Y415">
        <f t="shared" si="131"/>
        <v>28.6235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24.89</v>
      </c>
      <c r="AU415" t="s">
        <v>197</v>
      </c>
      <c r="AV415">
        <v>2</v>
      </c>
      <c r="AW415">
        <v>2</v>
      </c>
      <c r="AX415">
        <v>91162392</v>
      </c>
      <c r="AY415">
        <v>1</v>
      </c>
      <c r="AZ415">
        <v>0</v>
      </c>
      <c r="BA415">
        <v>580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ROUND(Y415*Source!I154,7)</f>
        <v>0</v>
      </c>
      <c r="CY415">
        <f>AD415</f>
        <v>0</v>
      </c>
      <c r="CZ415">
        <f>AH415</f>
        <v>0</v>
      </c>
      <c r="DA415">
        <f>AL415</f>
        <v>1</v>
      </c>
      <c r="DB415">
        <f t="shared" si="132"/>
        <v>0</v>
      </c>
      <c r="DC415">
        <f t="shared" si="133"/>
        <v>0</v>
      </c>
      <c r="DD415" t="s">
        <v>3</v>
      </c>
      <c r="DE415" t="s">
        <v>3</v>
      </c>
      <c r="DF415">
        <f t="shared" si="130"/>
        <v>0</v>
      </c>
      <c r="DG415">
        <f t="shared" si="134"/>
        <v>0</v>
      </c>
      <c r="DH415">
        <f t="shared" si="124"/>
        <v>0</v>
      </c>
      <c r="DI415">
        <f t="shared" si="125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ROW(Source!A154)</f>
        <v>154</v>
      </c>
      <c r="B416">
        <v>91157899</v>
      </c>
      <c r="C416">
        <v>91162377</v>
      </c>
      <c r="D416">
        <v>87781817</v>
      </c>
      <c r="E416">
        <v>1</v>
      </c>
      <c r="F416">
        <v>1</v>
      </c>
      <c r="G416">
        <v>1</v>
      </c>
      <c r="H416">
        <v>2</v>
      </c>
      <c r="I416" t="s">
        <v>660</v>
      </c>
      <c r="J416" t="s">
        <v>661</v>
      </c>
      <c r="K416" t="s">
        <v>662</v>
      </c>
      <c r="L416">
        <v>1368</v>
      </c>
      <c r="N416">
        <v>1011</v>
      </c>
      <c r="O416" t="s">
        <v>641</v>
      </c>
      <c r="P416" t="s">
        <v>641</v>
      </c>
      <c r="Q416">
        <v>1</v>
      </c>
      <c r="W416">
        <v>0</v>
      </c>
      <c r="X416">
        <v>-1068589559</v>
      </c>
      <c r="Y416">
        <f t="shared" si="131"/>
        <v>0.86250000000000004</v>
      </c>
      <c r="AA416">
        <v>0</v>
      </c>
      <c r="AB416">
        <v>1582.31</v>
      </c>
      <c r="AC416">
        <v>1157.2</v>
      </c>
      <c r="AD416">
        <v>0</v>
      </c>
      <c r="AE416">
        <v>0</v>
      </c>
      <c r="AF416">
        <v>1582.31</v>
      </c>
      <c r="AG416">
        <v>1157.2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0.75</v>
      </c>
      <c r="AU416" t="s">
        <v>197</v>
      </c>
      <c r="AV416">
        <v>1</v>
      </c>
      <c r="AW416">
        <v>2</v>
      </c>
      <c r="AX416">
        <v>91162393</v>
      </c>
      <c r="AY416">
        <v>1</v>
      </c>
      <c r="AZ416">
        <v>0</v>
      </c>
      <c r="BA416">
        <v>581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1186.7325000000001</v>
      </c>
      <c r="BL416">
        <v>867.9</v>
      </c>
      <c r="BM416">
        <v>0</v>
      </c>
      <c r="BN416">
        <v>0</v>
      </c>
      <c r="BO416">
        <v>0.75</v>
      </c>
      <c r="BP416">
        <v>1</v>
      </c>
      <c r="BQ416">
        <v>0</v>
      </c>
      <c r="BR416">
        <v>1364.742375</v>
      </c>
      <c r="BS416">
        <v>998.08500000000004</v>
      </c>
      <c r="BT416">
        <v>0</v>
      </c>
      <c r="BU416">
        <v>0</v>
      </c>
      <c r="BV416">
        <v>0.86250000000000004</v>
      </c>
      <c r="BW416">
        <v>1</v>
      </c>
      <c r="CV416">
        <v>0</v>
      </c>
      <c r="CW416">
        <f>ROUND(Y416*Source!I154*DO416,7)</f>
        <v>0</v>
      </c>
      <c r="CX416">
        <f>ROUND(Y416*Source!I154,7)</f>
        <v>0</v>
      </c>
      <c r="CY416">
        <f>AB416</f>
        <v>1582.31</v>
      </c>
      <c r="CZ416">
        <f>AF416</f>
        <v>1582.31</v>
      </c>
      <c r="DA416">
        <f>AJ416</f>
        <v>1</v>
      </c>
      <c r="DB416">
        <f t="shared" si="132"/>
        <v>1364.7394999999999</v>
      </c>
      <c r="DC416">
        <f t="shared" si="133"/>
        <v>998.08500000000004</v>
      </c>
      <c r="DD416" t="s">
        <v>3</v>
      </c>
      <c r="DE416" t="s">
        <v>3</v>
      </c>
      <c r="DF416">
        <f t="shared" si="130"/>
        <v>0</v>
      </c>
      <c r="DG416">
        <f t="shared" si="134"/>
        <v>0</v>
      </c>
      <c r="DH416">
        <f t="shared" si="124"/>
        <v>0</v>
      </c>
      <c r="DI416">
        <f t="shared" si="125"/>
        <v>0</v>
      </c>
      <c r="DJ416">
        <f>DG416+DH416</f>
        <v>0</v>
      </c>
      <c r="DK416">
        <v>1</v>
      </c>
      <c r="DL416" t="s">
        <v>663</v>
      </c>
      <c r="DM416">
        <v>6</v>
      </c>
      <c r="DN416" t="s">
        <v>635</v>
      </c>
      <c r="DO416">
        <v>1</v>
      </c>
    </row>
    <row r="417" spans="1:119" x14ac:dyDescent="0.2">
      <c r="A417">
        <f>ROW(Source!A154)</f>
        <v>154</v>
      </c>
      <c r="B417">
        <v>91157899</v>
      </c>
      <c r="C417">
        <v>91162377</v>
      </c>
      <c r="D417">
        <v>87781951</v>
      </c>
      <c r="E417">
        <v>1</v>
      </c>
      <c r="F417">
        <v>1</v>
      </c>
      <c r="G417">
        <v>1</v>
      </c>
      <c r="H417">
        <v>2</v>
      </c>
      <c r="I417" t="s">
        <v>764</v>
      </c>
      <c r="J417" t="s">
        <v>765</v>
      </c>
      <c r="K417" t="s">
        <v>766</v>
      </c>
      <c r="L417">
        <v>1368</v>
      </c>
      <c r="N417">
        <v>1011</v>
      </c>
      <c r="O417" t="s">
        <v>641</v>
      </c>
      <c r="P417" t="s">
        <v>641</v>
      </c>
      <c r="Q417">
        <v>1</v>
      </c>
      <c r="W417">
        <v>0</v>
      </c>
      <c r="X417">
        <v>-1150739313</v>
      </c>
      <c r="Y417">
        <f t="shared" si="131"/>
        <v>0.93149999999999999</v>
      </c>
      <c r="AA417">
        <v>0</v>
      </c>
      <c r="AB417">
        <v>17.29</v>
      </c>
      <c r="AC417">
        <v>0</v>
      </c>
      <c r="AD417">
        <v>0</v>
      </c>
      <c r="AE417">
        <v>0</v>
      </c>
      <c r="AF417">
        <v>11.45</v>
      </c>
      <c r="AG417">
        <v>0</v>
      </c>
      <c r="AH417">
        <v>0</v>
      </c>
      <c r="AI417">
        <v>1</v>
      </c>
      <c r="AJ417">
        <v>1.51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197</v>
      </c>
      <c r="AV417">
        <v>1</v>
      </c>
      <c r="AW417">
        <v>2</v>
      </c>
      <c r="AX417">
        <v>91162394</v>
      </c>
      <c r="AY417">
        <v>1</v>
      </c>
      <c r="AZ417">
        <v>0</v>
      </c>
      <c r="BA417">
        <v>582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9.2744999999999997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10.665675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ROUND(Y417*Source!I154*DO417,7)</f>
        <v>0</v>
      </c>
      <c r="CX417">
        <f>ROUND(Y417*Source!I154,7)</f>
        <v>0</v>
      </c>
      <c r="CY417">
        <f>AB417</f>
        <v>17.29</v>
      </c>
      <c r="CZ417">
        <f>AF417</f>
        <v>11.45</v>
      </c>
      <c r="DA417">
        <f>AJ417</f>
        <v>1.51</v>
      </c>
      <c r="DB417">
        <f t="shared" si="132"/>
        <v>10.660500000000001</v>
      </c>
      <c r="DC417">
        <f t="shared" si="133"/>
        <v>0</v>
      </c>
      <c r="DD417" t="s">
        <v>3</v>
      </c>
      <c r="DE417" t="s">
        <v>3</v>
      </c>
      <c r="DF417">
        <f t="shared" si="130"/>
        <v>0</v>
      </c>
      <c r="DG417">
        <f>ROUND(ROUND(AF417*AJ417,2)*CX417,2)</f>
        <v>0</v>
      </c>
      <c r="DH417">
        <f t="shared" si="124"/>
        <v>0</v>
      </c>
      <c r="DI417">
        <f t="shared" si="125"/>
        <v>0</v>
      </c>
      <c r="DJ417">
        <f>DG417+DH417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ROW(Source!A154)</f>
        <v>154</v>
      </c>
      <c r="B418">
        <v>91157899</v>
      </c>
      <c r="C418">
        <v>91162377</v>
      </c>
      <c r="D418">
        <v>87781991</v>
      </c>
      <c r="E418">
        <v>1</v>
      </c>
      <c r="F418">
        <v>1</v>
      </c>
      <c r="G418">
        <v>1</v>
      </c>
      <c r="H418">
        <v>2</v>
      </c>
      <c r="I418" t="s">
        <v>638</v>
      </c>
      <c r="J418" t="s">
        <v>639</v>
      </c>
      <c r="K418" t="s">
        <v>640</v>
      </c>
      <c r="L418">
        <v>1368</v>
      </c>
      <c r="N418">
        <v>1011</v>
      </c>
      <c r="O418" t="s">
        <v>641</v>
      </c>
      <c r="P418" t="s">
        <v>641</v>
      </c>
      <c r="Q418">
        <v>1</v>
      </c>
      <c r="W418">
        <v>0</v>
      </c>
      <c r="X418">
        <v>-327270445</v>
      </c>
      <c r="Y418">
        <f t="shared" si="131"/>
        <v>26.151</v>
      </c>
      <c r="AA418">
        <v>0</v>
      </c>
      <c r="AB418">
        <v>499.29</v>
      </c>
      <c r="AC418">
        <v>861.47</v>
      </c>
      <c r="AD418">
        <v>0</v>
      </c>
      <c r="AE418">
        <v>0</v>
      </c>
      <c r="AF418">
        <v>346.73</v>
      </c>
      <c r="AG418">
        <v>861.47</v>
      </c>
      <c r="AH418">
        <v>0</v>
      </c>
      <c r="AI418">
        <v>1</v>
      </c>
      <c r="AJ418">
        <v>1.44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22.74</v>
      </c>
      <c r="AU418" t="s">
        <v>197</v>
      </c>
      <c r="AV418">
        <v>1</v>
      </c>
      <c r="AW418">
        <v>2</v>
      </c>
      <c r="AX418">
        <v>91162395</v>
      </c>
      <c r="AY418">
        <v>1</v>
      </c>
      <c r="AZ418">
        <v>0</v>
      </c>
      <c r="BA418">
        <v>583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7884.6401999999998</v>
      </c>
      <c r="BL418">
        <v>19589.827799999999</v>
      </c>
      <c r="BM418">
        <v>0</v>
      </c>
      <c r="BN418">
        <v>0</v>
      </c>
      <c r="BO418">
        <v>22.74</v>
      </c>
      <c r="BP418">
        <v>1</v>
      </c>
      <c r="BQ418">
        <v>0</v>
      </c>
      <c r="BR418">
        <v>9067.3362300000008</v>
      </c>
      <c r="BS418">
        <v>22528.30197</v>
      </c>
      <c r="BT418">
        <v>0</v>
      </c>
      <c r="BU418">
        <v>0</v>
      </c>
      <c r="BV418">
        <v>26.151</v>
      </c>
      <c r="BW418">
        <v>1</v>
      </c>
      <c r="CV418">
        <v>0</v>
      </c>
      <c r="CW418">
        <f>ROUND(Y418*Source!I154*DO418,7)</f>
        <v>0</v>
      </c>
      <c r="CX418">
        <f>ROUND(Y418*Source!I154,7)</f>
        <v>0</v>
      </c>
      <c r="CY418">
        <f>AB418</f>
        <v>499.29</v>
      </c>
      <c r="CZ418">
        <f>AF418</f>
        <v>346.73</v>
      </c>
      <c r="DA418">
        <f>AJ418</f>
        <v>1.44</v>
      </c>
      <c r="DB418">
        <f t="shared" si="132"/>
        <v>9067.3359999999993</v>
      </c>
      <c r="DC418">
        <f t="shared" si="133"/>
        <v>22528.304499999998</v>
      </c>
      <c r="DD418" t="s">
        <v>3</v>
      </c>
      <c r="DE418" t="s">
        <v>3</v>
      </c>
      <c r="DF418">
        <f t="shared" si="130"/>
        <v>0</v>
      </c>
      <c r="DG418">
        <f>ROUND(ROUND(AF418*AJ418,2)*CX418,2)</f>
        <v>0</v>
      </c>
      <c r="DH418">
        <f t="shared" si="124"/>
        <v>0</v>
      </c>
      <c r="DI418">
        <f t="shared" si="125"/>
        <v>0</v>
      </c>
      <c r="DJ418">
        <f>DG418+DH418</f>
        <v>0</v>
      </c>
      <c r="DK418">
        <v>0</v>
      </c>
      <c r="DL418" t="s">
        <v>642</v>
      </c>
      <c r="DM418">
        <v>4</v>
      </c>
      <c r="DN418" t="s">
        <v>635</v>
      </c>
      <c r="DO418">
        <v>1</v>
      </c>
    </row>
    <row r="419" spans="1:119" x14ac:dyDescent="0.2">
      <c r="A419">
        <f>ROW(Source!A154)</f>
        <v>154</v>
      </c>
      <c r="B419">
        <v>91157899</v>
      </c>
      <c r="C419">
        <v>91162377</v>
      </c>
      <c r="D419">
        <v>87782719</v>
      </c>
      <c r="E419">
        <v>1</v>
      </c>
      <c r="F419">
        <v>1</v>
      </c>
      <c r="G419">
        <v>1</v>
      </c>
      <c r="H419">
        <v>2</v>
      </c>
      <c r="I419" t="s">
        <v>643</v>
      </c>
      <c r="J419" t="s">
        <v>644</v>
      </c>
      <c r="K419" t="s">
        <v>645</v>
      </c>
      <c r="L419">
        <v>1368</v>
      </c>
      <c r="N419">
        <v>1011</v>
      </c>
      <c r="O419" t="s">
        <v>641</v>
      </c>
      <c r="P419" t="s">
        <v>641</v>
      </c>
      <c r="Q419">
        <v>1</v>
      </c>
      <c r="W419">
        <v>0</v>
      </c>
      <c r="X419">
        <v>-312038840</v>
      </c>
      <c r="Y419">
        <f t="shared" si="131"/>
        <v>0.67849999999999999</v>
      </c>
      <c r="AA419">
        <v>0</v>
      </c>
      <c r="AB419">
        <v>543.33000000000004</v>
      </c>
      <c r="AC419">
        <v>861.47</v>
      </c>
      <c r="AD419">
        <v>0</v>
      </c>
      <c r="AE419">
        <v>0</v>
      </c>
      <c r="AF419">
        <v>543.33000000000004</v>
      </c>
      <c r="AG419">
        <v>861.47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0.59</v>
      </c>
      <c r="AU419" t="s">
        <v>197</v>
      </c>
      <c r="AV419">
        <v>1</v>
      </c>
      <c r="AW419">
        <v>2</v>
      </c>
      <c r="AX419">
        <v>91162396</v>
      </c>
      <c r="AY419">
        <v>1</v>
      </c>
      <c r="AZ419">
        <v>0</v>
      </c>
      <c r="BA419">
        <v>584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320.56470000000002</v>
      </c>
      <c r="BL419">
        <v>508.26729999999998</v>
      </c>
      <c r="BM419">
        <v>0</v>
      </c>
      <c r="BN419">
        <v>0</v>
      </c>
      <c r="BO419">
        <v>0.59</v>
      </c>
      <c r="BP419">
        <v>1</v>
      </c>
      <c r="BQ419">
        <v>0</v>
      </c>
      <c r="BR419">
        <v>368.649405</v>
      </c>
      <c r="BS419">
        <v>584.50739499999997</v>
      </c>
      <c r="BT419">
        <v>0</v>
      </c>
      <c r="BU419">
        <v>0</v>
      </c>
      <c r="BV419">
        <v>0.67849999999999999</v>
      </c>
      <c r="BW419">
        <v>1</v>
      </c>
      <c r="CV419">
        <v>0</v>
      </c>
      <c r="CW419">
        <f>ROUND(Y419*Source!I154*DO419,7)</f>
        <v>0</v>
      </c>
      <c r="CX419">
        <f>ROUND(Y419*Source!I154,7)</f>
        <v>0</v>
      </c>
      <c r="CY419">
        <f>AB419</f>
        <v>543.33000000000004</v>
      </c>
      <c r="CZ419">
        <f>AF419</f>
        <v>543.33000000000004</v>
      </c>
      <c r="DA419">
        <f>AJ419</f>
        <v>1</v>
      </c>
      <c r="DB419">
        <f t="shared" si="132"/>
        <v>368.64400000000001</v>
      </c>
      <c r="DC419">
        <f t="shared" si="133"/>
        <v>584.51049999999998</v>
      </c>
      <c r="DD419" t="s">
        <v>3</v>
      </c>
      <c r="DE419" t="s">
        <v>3</v>
      </c>
      <c r="DF419">
        <f t="shared" si="130"/>
        <v>0</v>
      </c>
      <c r="DG419">
        <f t="shared" ref="DG419:DG424" si="135">ROUND(ROUND(AF419,2)*CX419,2)</f>
        <v>0</v>
      </c>
      <c r="DH419">
        <f t="shared" si="124"/>
        <v>0</v>
      </c>
      <c r="DI419">
        <f t="shared" si="125"/>
        <v>0</v>
      </c>
      <c r="DJ419">
        <f>DG419+DH419</f>
        <v>0</v>
      </c>
      <c r="DK419">
        <v>1</v>
      </c>
      <c r="DL419" t="s">
        <v>642</v>
      </c>
      <c r="DM419">
        <v>4</v>
      </c>
      <c r="DN419" t="s">
        <v>635</v>
      </c>
      <c r="DO419">
        <v>1</v>
      </c>
    </row>
    <row r="420" spans="1:119" x14ac:dyDescent="0.2">
      <c r="A420">
        <f>ROW(Source!A154)</f>
        <v>154</v>
      </c>
      <c r="B420">
        <v>91157899</v>
      </c>
      <c r="C420">
        <v>91162377</v>
      </c>
      <c r="D420">
        <v>87782918</v>
      </c>
      <c r="E420">
        <v>1</v>
      </c>
      <c r="F420">
        <v>1</v>
      </c>
      <c r="G420">
        <v>1</v>
      </c>
      <c r="H420">
        <v>2</v>
      </c>
      <c r="I420" t="s">
        <v>767</v>
      </c>
      <c r="J420" t="s">
        <v>768</v>
      </c>
      <c r="K420" t="s">
        <v>769</v>
      </c>
      <c r="L420">
        <v>1368</v>
      </c>
      <c r="N420">
        <v>1011</v>
      </c>
      <c r="O420" t="s">
        <v>641</v>
      </c>
      <c r="P420" t="s">
        <v>641</v>
      </c>
      <c r="Q420">
        <v>1</v>
      </c>
      <c r="W420">
        <v>0</v>
      </c>
      <c r="X420">
        <v>1390514803</v>
      </c>
      <c r="Y420">
        <f t="shared" si="131"/>
        <v>0.93149999999999999</v>
      </c>
      <c r="AA420">
        <v>0</v>
      </c>
      <c r="AB420">
        <v>193.28</v>
      </c>
      <c r="AC420">
        <v>861.47</v>
      </c>
      <c r="AD420">
        <v>0</v>
      </c>
      <c r="AE420">
        <v>0</v>
      </c>
      <c r="AF420">
        <v>193.28</v>
      </c>
      <c r="AG420">
        <v>861.47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197</v>
      </c>
      <c r="AV420">
        <v>1</v>
      </c>
      <c r="AW420">
        <v>2</v>
      </c>
      <c r="AX420">
        <v>91162397</v>
      </c>
      <c r="AY420">
        <v>1</v>
      </c>
      <c r="AZ420">
        <v>0</v>
      </c>
      <c r="BA420">
        <v>585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156.55680000000001</v>
      </c>
      <c r="BL420">
        <v>697.79070000000002</v>
      </c>
      <c r="BM420">
        <v>0</v>
      </c>
      <c r="BN420">
        <v>0</v>
      </c>
      <c r="BO420">
        <v>0.81</v>
      </c>
      <c r="BP420">
        <v>1</v>
      </c>
      <c r="BQ420">
        <v>0</v>
      </c>
      <c r="BR420">
        <v>180.04032000000001</v>
      </c>
      <c r="BS420">
        <v>802.45930499999997</v>
      </c>
      <c r="BT420">
        <v>0</v>
      </c>
      <c r="BU420">
        <v>0</v>
      </c>
      <c r="BV420">
        <v>0.93149999999999999</v>
      </c>
      <c r="BW420">
        <v>1</v>
      </c>
      <c r="CV420">
        <v>0</v>
      </c>
      <c r="CW420">
        <f>ROUND(Y420*Source!I154*DO420,7)</f>
        <v>0</v>
      </c>
      <c r="CX420">
        <f>ROUND(Y420*Source!I154,7)</f>
        <v>0</v>
      </c>
      <c r="CY420">
        <f>AB420</f>
        <v>193.28</v>
      </c>
      <c r="CZ420">
        <f>AF420</f>
        <v>193.28</v>
      </c>
      <c r="DA420">
        <f>AJ420</f>
        <v>1</v>
      </c>
      <c r="DB420">
        <f t="shared" si="132"/>
        <v>180.04400000000001</v>
      </c>
      <c r="DC420">
        <f t="shared" si="133"/>
        <v>802.45849999999996</v>
      </c>
      <c r="DD420" t="s">
        <v>3</v>
      </c>
      <c r="DE420" t="s">
        <v>3</v>
      </c>
      <c r="DF420">
        <f t="shared" si="130"/>
        <v>0</v>
      </c>
      <c r="DG420">
        <f t="shared" si="135"/>
        <v>0</v>
      </c>
      <c r="DH420">
        <f t="shared" si="124"/>
        <v>0</v>
      </c>
      <c r="DI420">
        <f t="shared" si="125"/>
        <v>0</v>
      </c>
      <c r="DJ420">
        <f>DG420+DH420</f>
        <v>0</v>
      </c>
      <c r="DK420">
        <v>1</v>
      </c>
      <c r="DL420" t="s">
        <v>642</v>
      </c>
      <c r="DM420">
        <v>4</v>
      </c>
      <c r="DN420" t="s">
        <v>635</v>
      </c>
      <c r="DO420">
        <v>1</v>
      </c>
    </row>
    <row r="421" spans="1:119" x14ac:dyDescent="0.2">
      <c r="A421">
        <f>ROW(Source!A155)</f>
        <v>155</v>
      </c>
      <c r="B421">
        <v>91157964</v>
      </c>
      <c r="C421">
        <v>91162401</v>
      </c>
      <c r="D421">
        <v>87655315</v>
      </c>
      <c r="E421">
        <v>118</v>
      </c>
      <c r="F421">
        <v>1</v>
      </c>
      <c r="G421">
        <v>1</v>
      </c>
      <c r="H421">
        <v>1</v>
      </c>
      <c r="I421" t="s">
        <v>758</v>
      </c>
      <c r="J421" t="s">
        <v>3</v>
      </c>
      <c r="K421" t="s">
        <v>759</v>
      </c>
      <c r="L421">
        <v>1369</v>
      </c>
      <c r="N421">
        <v>1013</v>
      </c>
      <c r="O421" t="s">
        <v>757</v>
      </c>
      <c r="P421" t="s">
        <v>757</v>
      </c>
      <c r="Q421">
        <v>1</v>
      </c>
      <c r="W421">
        <v>0</v>
      </c>
      <c r="X421">
        <v>-587036825</v>
      </c>
      <c r="Y421">
        <f t="shared" si="131"/>
        <v>1.0465</v>
      </c>
      <c r="AA421">
        <v>0</v>
      </c>
      <c r="AB421">
        <v>0</v>
      </c>
      <c r="AC421">
        <v>0</v>
      </c>
      <c r="AD421">
        <v>765.04</v>
      </c>
      <c r="AE421">
        <v>0</v>
      </c>
      <c r="AF421">
        <v>0</v>
      </c>
      <c r="AG421">
        <v>0</v>
      </c>
      <c r="AH421">
        <v>765.04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0.91</v>
      </c>
      <c r="AU421" t="s">
        <v>197</v>
      </c>
      <c r="AV421">
        <v>1</v>
      </c>
      <c r="AW421">
        <v>2</v>
      </c>
      <c r="AX421">
        <v>91162407</v>
      </c>
      <c r="AY421">
        <v>1</v>
      </c>
      <c r="AZ421">
        <v>0</v>
      </c>
      <c r="BA421">
        <v>589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696.18640000000005</v>
      </c>
      <c r="BN421">
        <v>0.91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800.61436000000003</v>
      </c>
      <c r="BU421">
        <v>1.0465</v>
      </c>
      <c r="BV421">
        <v>0</v>
      </c>
      <c r="BW421">
        <v>1</v>
      </c>
      <c r="CU421">
        <f>ROUND(AT421*Source!I155*AH421*AL421,2)</f>
        <v>0</v>
      </c>
      <c r="CV421">
        <f>ROUND(Y421*Source!I155,7)</f>
        <v>0</v>
      </c>
      <c r="CW421">
        <v>0</v>
      </c>
      <c r="CX421">
        <f>ROUND(Y421*Source!I155,7)</f>
        <v>0</v>
      </c>
      <c r="CY421">
        <f>AD421</f>
        <v>765.04</v>
      </c>
      <c r="CZ421">
        <f>AH421</f>
        <v>765.04</v>
      </c>
      <c r="DA421">
        <f>AL421</f>
        <v>1</v>
      </c>
      <c r="DB421">
        <f t="shared" si="132"/>
        <v>800.61850000000004</v>
      </c>
      <c r="DC421">
        <f t="shared" si="133"/>
        <v>0</v>
      </c>
      <c r="DD421" t="s">
        <v>3</v>
      </c>
      <c r="DE421" t="s">
        <v>3</v>
      </c>
      <c r="DF421">
        <f t="shared" si="130"/>
        <v>0</v>
      </c>
      <c r="DG421">
        <f t="shared" si="135"/>
        <v>0</v>
      </c>
      <c r="DH421">
        <f t="shared" si="124"/>
        <v>0</v>
      </c>
      <c r="DI421">
        <f t="shared" si="125"/>
        <v>0</v>
      </c>
      <c r="DJ421">
        <f>DI421</f>
        <v>0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ROW(Source!A155)</f>
        <v>155</v>
      </c>
      <c r="B422">
        <v>91157964</v>
      </c>
      <c r="C422">
        <v>91162401</v>
      </c>
      <c r="D422">
        <v>87655317</v>
      </c>
      <c r="E422">
        <v>118</v>
      </c>
      <c r="F422">
        <v>1</v>
      </c>
      <c r="G422">
        <v>1</v>
      </c>
      <c r="H422">
        <v>1</v>
      </c>
      <c r="I422" t="s">
        <v>760</v>
      </c>
      <c r="J422" t="s">
        <v>3</v>
      </c>
      <c r="K422" t="s">
        <v>761</v>
      </c>
      <c r="L422">
        <v>1369</v>
      </c>
      <c r="N422">
        <v>1013</v>
      </c>
      <c r="O422" t="s">
        <v>757</v>
      </c>
      <c r="P422" t="s">
        <v>757</v>
      </c>
      <c r="Q422">
        <v>1</v>
      </c>
      <c r="W422">
        <v>0</v>
      </c>
      <c r="X422">
        <v>-512803540</v>
      </c>
      <c r="Y422">
        <f t="shared" si="131"/>
        <v>0.51749999999999996</v>
      </c>
      <c r="AA422">
        <v>0</v>
      </c>
      <c r="AB422">
        <v>0</v>
      </c>
      <c r="AC422">
        <v>0</v>
      </c>
      <c r="AD422">
        <v>861.47</v>
      </c>
      <c r="AE422">
        <v>0</v>
      </c>
      <c r="AF422">
        <v>0</v>
      </c>
      <c r="AG422">
        <v>0</v>
      </c>
      <c r="AH422">
        <v>861.47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0.45</v>
      </c>
      <c r="AU422" t="s">
        <v>197</v>
      </c>
      <c r="AV422">
        <v>1</v>
      </c>
      <c r="AW422">
        <v>2</v>
      </c>
      <c r="AX422">
        <v>91162408</v>
      </c>
      <c r="AY422">
        <v>1</v>
      </c>
      <c r="AZ422">
        <v>0</v>
      </c>
      <c r="BA422">
        <v>590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387.66149999999999</v>
      </c>
      <c r="BN422">
        <v>0.45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445.81072499999999</v>
      </c>
      <c r="BU422">
        <v>0.51749999999999996</v>
      </c>
      <c r="BV422">
        <v>0</v>
      </c>
      <c r="BW422">
        <v>1</v>
      </c>
      <c r="CU422">
        <f>ROUND(AT422*Source!I155*AH422*AL422,2)</f>
        <v>0</v>
      </c>
      <c r="CV422">
        <f>ROUND(Y422*Source!I155,7)</f>
        <v>0</v>
      </c>
      <c r="CW422">
        <v>0</v>
      </c>
      <c r="CX422">
        <f>ROUND(Y422*Source!I155,7)</f>
        <v>0</v>
      </c>
      <c r="CY422">
        <f>AD422</f>
        <v>861.47</v>
      </c>
      <c r="CZ422">
        <f>AH422</f>
        <v>861.47</v>
      </c>
      <c r="DA422">
        <f>AL422</f>
        <v>1</v>
      </c>
      <c r="DB422">
        <f t="shared" si="132"/>
        <v>445.80900000000003</v>
      </c>
      <c r="DC422">
        <f t="shared" si="133"/>
        <v>0</v>
      </c>
      <c r="DD422" t="s">
        <v>3</v>
      </c>
      <c r="DE422" t="s">
        <v>3</v>
      </c>
      <c r="DF422">
        <f t="shared" si="130"/>
        <v>0</v>
      </c>
      <c r="DG422">
        <f t="shared" si="135"/>
        <v>0</v>
      </c>
      <c r="DH422">
        <f t="shared" si="124"/>
        <v>0</v>
      </c>
      <c r="DI422">
        <f t="shared" si="125"/>
        <v>0</v>
      </c>
      <c r="DJ422">
        <f>DI422</f>
        <v>0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ROW(Source!A155)</f>
        <v>155</v>
      </c>
      <c r="B423">
        <v>91157964</v>
      </c>
      <c r="C423">
        <v>91162401</v>
      </c>
      <c r="D423">
        <v>87655319</v>
      </c>
      <c r="E423">
        <v>118</v>
      </c>
      <c r="F423">
        <v>1</v>
      </c>
      <c r="G423">
        <v>1</v>
      </c>
      <c r="H423">
        <v>1</v>
      </c>
      <c r="I423" t="s">
        <v>762</v>
      </c>
      <c r="J423" t="s">
        <v>3</v>
      </c>
      <c r="K423" t="s">
        <v>763</v>
      </c>
      <c r="L423">
        <v>1369</v>
      </c>
      <c r="N423">
        <v>1013</v>
      </c>
      <c r="O423" t="s">
        <v>757</v>
      </c>
      <c r="P423" t="s">
        <v>757</v>
      </c>
      <c r="Q423">
        <v>1</v>
      </c>
      <c r="W423">
        <v>0</v>
      </c>
      <c r="X423">
        <v>1518711480</v>
      </c>
      <c r="Y423">
        <f t="shared" si="131"/>
        <v>0.51749999999999996</v>
      </c>
      <c r="AA423">
        <v>0</v>
      </c>
      <c r="AB423">
        <v>0</v>
      </c>
      <c r="AC423">
        <v>0</v>
      </c>
      <c r="AD423">
        <v>990.05</v>
      </c>
      <c r="AE423">
        <v>0</v>
      </c>
      <c r="AF423">
        <v>0</v>
      </c>
      <c r="AG423">
        <v>0</v>
      </c>
      <c r="AH423">
        <v>990.05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0.45</v>
      </c>
      <c r="AU423" t="s">
        <v>197</v>
      </c>
      <c r="AV423">
        <v>1</v>
      </c>
      <c r="AW423">
        <v>2</v>
      </c>
      <c r="AX423">
        <v>91162409</v>
      </c>
      <c r="AY423">
        <v>1</v>
      </c>
      <c r="AZ423">
        <v>0</v>
      </c>
      <c r="BA423">
        <v>591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445.52249999999998</v>
      </c>
      <c r="BN423">
        <v>0.45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512.35087499999997</v>
      </c>
      <c r="BU423">
        <v>0.51749999999999996</v>
      </c>
      <c r="BV423">
        <v>0</v>
      </c>
      <c r="BW423">
        <v>1</v>
      </c>
      <c r="CU423">
        <f>ROUND(AT423*Source!I155*AH423*AL423,2)</f>
        <v>0</v>
      </c>
      <c r="CV423">
        <f>ROUND(Y423*Source!I155,7)</f>
        <v>0</v>
      </c>
      <c r="CW423">
        <v>0</v>
      </c>
      <c r="CX423">
        <f>ROUND(Y423*Source!I155,7)</f>
        <v>0</v>
      </c>
      <c r="CY423">
        <f>AD423</f>
        <v>990.05</v>
      </c>
      <c r="CZ423">
        <f>AH423</f>
        <v>990.05</v>
      </c>
      <c r="DA423">
        <f>AL423</f>
        <v>1</v>
      </c>
      <c r="DB423">
        <f t="shared" si="132"/>
        <v>512.34799999999996</v>
      </c>
      <c r="DC423">
        <f t="shared" si="133"/>
        <v>0</v>
      </c>
      <c r="DD423" t="s">
        <v>3</v>
      </c>
      <c r="DE423" t="s">
        <v>3</v>
      </c>
      <c r="DF423">
        <f t="shared" si="130"/>
        <v>0</v>
      </c>
      <c r="DG423">
        <f t="shared" si="135"/>
        <v>0</v>
      </c>
      <c r="DH423">
        <f t="shared" si="124"/>
        <v>0</v>
      </c>
      <c r="DI423">
        <f t="shared" si="12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ROW(Source!A155)</f>
        <v>155</v>
      </c>
      <c r="B424">
        <v>91157964</v>
      </c>
      <c r="C424">
        <v>91162401</v>
      </c>
      <c r="D424">
        <v>87655358</v>
      </c>
      <c r="E424">
        <v>118</v>
      </c>
      <c r="F424">
        <v>1</v>
      </c>
      <c r="G424">
        <v>1</v>
      </c>
      <c r="H424">
        <v>1</v>
      </c>
      <c r="I424" t="s">
        <v>636</v>
      </c>
      <c r="J424" t="s">
        <v>3</v>
      </c>
      <c r="K424" t="s">
        <v>637</v>
      </c>
      <c r="L424">
        <v>1191</v>
      </c>
      <c r="N424">
        <v>1013</v>
      </c>
      <c r="O424" t="s">
        <v>635</v>
      </c>
      <c r="P424" t="s">
        <v>635</v>
      </c>
      <c r="Q424">
        <v>1</v>
      </c>
      <c r="W424">
        <v>0</v>
      </c>
      <c r="X424">
        <v>-1417349443</v>
      </c>
      <c r="Y424">
        <f t="shared" si="131"/>
        <v>0.50600000000000001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197</v>
      </c>
      <c r="AV424">
        <v>2</v>
      </c>
      <c r="AW424">
        <v>2</v>
      </c>
      <c r="AX424">
        <v>91162410</v>
      </c>
      <c r="AY424">
        <v>1</v>
      </c>
      <c r="AZ424">
        <v>0</v>
      </c>
      <c r="BA424">
        <v>592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ROUND(Y424*Source!I155,7)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32"/>
        <v>0</v>
      </c>
      <c r="DC424">
        <f t="shared" si="133"/>
        <v>0</v>
      </c>
      <c r="DD424" t="s">
        <v>3</v>
      </c>
      <c r="DE424" t="s">
        <v>3</v>
      </c>
      <c r="DF424">
        <f t="shared" si="130"/>
        <v>0</v>
      </c>
      <c r="DG424">
        <f t="shared" si="135"/>
        <v>0</v>
      </c>
      <c r="DH424">
        <f t="shared" si="124"/>
        <v>0</v>
      </c>
      <c r="DI424">
        <f t="shared" si="12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ROW(Source!A155)</f>
        <v>155</v>
      </c>
      <c r="B425">
        <v>91157964</v>
      </c>
      <c r="C425">
        <v>91162401</v>
      </c>
      <c r="D425">
        <v>87781991</v>
      </c>
      <c r="E425">
        <v>1</v>
      </c>
      <c r="F425">
        <v>1</v>
      </c>
      <c r="G425">
        <v>1</v>
      </c>
      <c r="H425">
        <v>2</v>
      </c>
      <c r="I425" t="s">
        <v>638</v>
      </c>
      <c r="J425" t="s">
        <v>639</v>
      </c>
      <c r="K425" t="s">
        <v>640</v>
      </c>
      <c r="L425">
        <v>1368</v>
      </c>
      <c r="N425">
        <v>1011</v>
      </c>
      <c r="O425" t="s">
        <v>641</v>
      </c>
      <c r="P425" t="s">
        <v>641</v>
      </c>
      <c r="Q425">
        <v>1</v>
      </c>
      <c r="W425">
        <v>0</v>
      </c>
      <c r="X425">
        <v>-327270445</v>
      </c>
      <c r="Y425">
        <f t="shared" si="131"/>
        <v>0.50600000000000001</v>
      </c>
      <c r="AA425">
        <v>0</v>
      </c>
      <c r="AB425">
        <v>499.29</v>
      </c>
      <c r="AC425">
        <v>861.47</v>
      </c>
      <c r="AD425">
        <v>0</v>
      </c>
      <c r="AE425">
        <v>0</v>
      </c>
      <c r="AF425">
        <v>346.73</v>
      </c>
      <c r="AG425">
        <v>861.47</v>
      </c>
      <c r="AH425">
        <v>0</v>
      </c>
      <c r="AI425">
        <v>1</v>
      </c>
      <c r="AJ425">
        <v>1.44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0.44</v>
      </c>
      <c r="AU425" t="s">
        <v>197</v>
      </c>
      <c r="AV425">
        <v>1</v>
      </c>
      <c r="AW425">
        <v>2</v>
      </c>
      <c r="AX425">
        <v>91162411</v>
      </c>
      <c r="AY425">
        <v>1</v>
      </c>
      <c r="AZ425">
        <v>0</v>
      </c>
      <c r="BA425">
        <v>593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152.56120000000001</v>
      </c>
      <c r="BL425">
        <v>379.04680000000002</v>
      </c>
      <c r="BM425">
        <v>0</v>
      </c>
      <c r="BN425">
        <v>0</v>
      </c>
      <c r="BO425">
        <v>0.44</v>
      </c>
      <c r="BP425">
        <v>1</v>
      </c>
      <c r="BQ425">
        <v>0</v>
      </c>
      <c r="BR425">
        <v>175.44538</v>
      </c>
      <c r="BS425">
        <v>435.90382</v>
      </c>
      <c r="BT425">
        <v>0</v>
      </c>
      <c r="BU425">
        <v>0</v>
      </c>
      <c r="BV425">
        <v>0.50600000000000001</v>
      </c>
      <c r="BW425">
        <v>1</v>
      </c>
      <c r="CV425">
        <v>0</v>
      </c>
      <c r="CW425">
        <f>ROUND(Y425*Source!I155*DO425,7)</f>
        <v>0</v>
      </c>
      <c r="CX425">
        <f>ROUND(Y425*Source!I155,7)</f>
        <v>0</v>
      </c>
      <c r="CY425">
        <f>AB425</f>
        <v>499.29</v>
      </c>
      <c r="CZ425">
        <f>AF425</f>
        <v>346.73</v>
      </c>
      <c r="DA425">
        <f>AJ425</f>
        <v>1.44</v>
      </c>
      <c r="DB425">
        <f t="shared" si="132"/>
        <v>175.44399999999999</v>
      </c>
      <c r="DC425">
        <f t="shared" si="133"/>
        <v>435.90750000000003</v>
      </c>
      <c r="DD425" t="s">
        <v>3</v>
      </c>
      <c r="DE425" t="s">
        <v>3</v>
      </c>
      <c r="DF425">
        <f t="shared" si="130"/>
        <v>0</v>
      </c>
      <c r="DG425">
        <f>ROUND(ROUND(AF425*AJ425,2)*CX425,2)</f>
        <v>0</v>
      </c>
      <c r="DH425">
        <f t="shared" si="124"/>
        <v>0</v>
      </c>
      <c r="DI425">
        <f t="shared" si="125"/>
        <v>0</v>
      </c>
      <c r="DJ425">
        <f>DG425+DH425</f>
        <v>0</v>
      </c>
      <c r="DK425">
        <v>0</v>
      </c>
      <c r="DL425" t="s">
        <v>642</v>
      </c>
      <c r="DM425">
        <v>4</v>
      </c>
      <c r="DN425" t="s">
        <v>635</v>
      </c>
      <c r="DO425">
        <v>1</v>
      </c>
    </row>
    <row r="426" spans="1:119" x14ac:dyDescent="0.2">
      <c r="A426">
        <f>ROW(Source!A156)</f>
        <v>156</v>
      </c>
      <c r="B426">
        <v>91157899</v>
      </c>
      <c r="C426">
        <v>91162401</v>
      </c>
      <c r="D426">
        <v>87655315</v>
      </c>
      <c r="E426">
        <v>118</v>
      </c>
      <c r="F426">
        <v>1</v>
      </c>
      <c r="G426">
        <v>1</v>
      </c>
      <c r="H426">
        <v>1</v>
      </c>
      <c r="I426" t="s">
        <v>758</v>
      </c>
      <c r="J426" t="s">
        <v>3</v>
      </c>
      <c r="K426" t="s">
        <v>759</v>
      </c>
      <c r="L426">
        <v>1369</v>
      </c>
      <c r="N426">
        <v>1013</v>
      </c>
      <c r="O426" t="s">
        <v>757</v>
      </c>
      <c r="P426" t="s">
        <v>757</v>
      </c>
      <c r="Q426">
        <v>1</v>
      </c>
      <c r="W426">
        <v>0</v>
      </c>
      <c r="X426">
        <v>-587036825</v>
      </c>
      <c r="Y426">
        <f t="shared" si="131"/>
        <v>1.0465</v>
      </c>
      <c r="AA426">
        <v>0</v>
      </c>
      <c r="AB426">
        <v>0</v>
      </c>
      <c r="AC426">
        <v>0</v>
      </c>
      <c r="AD426">
        <v>765.04</v>
      </c>
      <c r="AE426">
        <v>0</v>
      </c>
      <c r="AF426">
        <v>0</v>
      </c>
      <c r="AG426">
        <v>0</v>
      </c>
      <c r="AH426">
        <v>765.04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0.91</v>
      </c>
      <c r="AU426" t="s">
        <v>197</v>
      </c>
      <c r="AV426">
        <v>1</v>
      </c>
      <c r="AW426">
        <v>2</v>
      </c>
      <c r="AX426">
        <v>91162407</v>
      </c>
      <c r="AY426">
        <v>1</v>
      </c>
      <c r="AZ426">
        <v>0</v>
      </c>
      <c r="BA426">
        <v>596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696.18640000000005</v>
      </c>
      <c r="BN426">
        <v>0.91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800.61436000000003</v>
      </c>
      <c r="BU426">
        <v>1.0465</v>
      </c>
      <c r="BV426">
        <v>0</v>
      </c>
      <c r="BW426">
        <v>1</v>
      </c>
      <c r="CU426">
        <f>ROUND(AT426*Source!I156*AH426*AL426,2)</f>
        <v>0</v>
      </c>
      <c r="CV426">
        <f>ROUND(Y426*Source!I156,7)</f>
        <v>0</v>
      </c>
      <c r="CW426">
        <v>0</v>
      </c>
      <c r="CX426">
        <f>ROUND(Y426*Source!I156,7)</f>
        <v>0</v>
      </c>
      <c r="CY426">
        <f>AD426</f>
        <v>765.04</v>
      </c>
      <c r="CZ426">
        <f>AH426</f>
        <v>765.04</v>
      </c>
      <c r="DA426">
        <f>AL426</f>
        <v>1</v>
      </c>
      <c r="DB426">
        <f t="shared" si="132"/>
        <v>800.61850000000004</v>
      </c>
      <c r="DC426">
        <f t="shared" si="133"/>
        <v>0</v>
      </c>
      <c r="DD426" t="s">
        <v>3</v>
      </c>
      <c r="DE426" t="s">
        <v>3</v>
      </c>
      <c r="DF426">
        <f t="shared" si="130"/>
        <v>0</v>
      </c>
      <c r="DG426">
        <f>ROUND(ROUND(AF426,2)*CX426,2)</f>
        <v>0</v>
      </c>
      <c r="DH426">
        <f t="shared" si="124"/>
        <v>0</v>
      </c>
      <c r="DI426">
        <f t="shared" si="125"/>
        <v>0</v>
      </c>
      <c r="DJ426">
        <f>DI426</f>
        <v>0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ROW(Source!A156)</f>
        <v>156</v>
      </c>
      <c r="B427">
        <v>91157899</v>
      </c>
      <c r="C427">
        <v>91162401</v>
      </c>
      <c r="D427">
        <v>87655317</v>
      </c>
      <c r="E427">
        <v>118</v>
      </c>
      <c r="F427">
        <v>1</v>
      </c>
      <c r="G427">
        <v>1</v>
      </c>
      <c r="H427">
        <v>1</v>
      </c>
      <c r="I427" t="s">
        <v>760</v>
      </c>
      <c r="J427" t="s">
        <v>3</v>
      </c>
      <c r="K427" t="s">
        <v>761</v>
      </c>
      <c r="L427">
        <v>1369</v>
      </c>
      <c r="N427">
        <v>1013</v>
      </c>
      <c r="O427" t="s">
        <v>757</v>
      </c>
      <c r="P427" t="s">
        <v>757</v>
      </c>
      <c r="Q427">
        <v>1</v>
      </c>
      <c r="W427">
        <v>0</v>
      </c>
      <c r="X427">
        <v>-512803540</v>
      </c>
      <c r="Y427">
        <f t="shared" si="131"/>
        <v>0.51749999999999996</v>
      </c>
      <c r="AA427">
        <v>0</v>
      </c>
      <c r="AB427">
        <v>0</v>
      </c>
      <c r="AC427">
        <v>0</v>
      </c>
      <c r="AD427">
        <v>861.47</v>
      </c>
      <c r="AE427">
        <v>0</v>
      </c>
      <c r="AF427">
        <v>0</v>
      </c>
      <c r="AG427">
        <v>0</v>
      </c>
      <c r="AH427">
        <v>861.47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0.45</v>
      </c>
      <c r="AU427" t="s">
        <v>197</v>
      </c>
      <c r="AV427">
        <v>1</v>
      </c>
      <c r="AW427">
        <v>2</v>
      </c>
      <c r="AX427">
        <v>91162408</v>
      </c>
      <c r="AY427">
        <v>1</v>
      </c>
      <c r="AZ427">
        <v>0</v>
      </c>
      <c r="BA427">
        <v>597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387.66149999999999</v>
      </c>
      <c r="BN427">
        <v>0.45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445.81072499999999</v>
      </c>
      <c r="BU427">
        <v>0.51749999999999996</v>
      </c>
      <c r="BV427">
        <v>0</v>
      </c>
      <c r="BW427">
        <v>1</v>
      </c>
      <c r="CU427">
        <f>ROUND(AT427*Source!I156*AH427*AL427,2)</f>
        <v>0</v>
      </c>
      <c r="CV427">
        <f>ROUND(Y427*Source!I156,7)</f>
        <v>0</v>
      </c>
      <c r="CW427">
        <v>0</v>
      </c>
      <c r="CX427">
        <f>ROUND(Y427*Source!I156,7)</f>
        <v>0</v>
      </c>
      <c r="CY427">
        <f>AD427</f>
        <v>861.47</v>
      </c>
      <c r="CZ427">
        <f>AH427</f>
        <v>861.47</v>
      </c>
      <c r="DA427">
        <f>AL427</f>
        <v>1</v>
      </c>
      <c r="DB427">
        <f t="shared" si="132"/>
        <v>445.80900000000003</v>
      </c>
      <c r="DC427">
        <f t="shared" si="133"/>
        <v>0</v>
      </c>
      <c r="DD427" t="s">
        <v>3</v>
      </c>
      <c r="DE427" t="s">
        <v>3</v>
      </c>
      <c r="DF427">
        <f t="shared" si="130"/>
        <v>0</v>
      </c>
      <c r="DG427">
        <f>ROUND(ROUND(AF427,2)*CX427,2)</f>
        <v>0</v>
      </c>
      <c r="DH427">
        <f t="shared" si="124"/>
        <v>0</v>
      </c>
      <c r="DI427">
        <f t="shared" si="125"/>
        <v>0</v>
      </c>
      <c r="DJ427">
        <f>DI427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ROW(Source!A156)</f>
        <v>156</v>
      </c>
      <c r="B428">
        <v>91157899</v>
      </c>
      <c r="C428">
        <v>91162401</v>
      </c>
      <c r="D428">
        <v>87655319</v>
      </c>
      <c r="E428">
        <v>118</v>
      </c>
      <c r="F428">
        <v>1</v>
      </c>
      <c r="G428">
        <v>1</v>
      </c>
      <c r="H428">
        <v>1</v>
      </c>
      <c r="I428" t="s">
        <v>762</v>
      </c>
      <c r="J428" t="s">
        <v>3</v>
      </c>
      <c r="K428" t="s">
        <v>763</v>
      </c>
      <c r="L428">
        <v>1369</v>
      </c>
      <c r="N428">
        <v>1013</v>
      </c>
      <c r="O428" t="s">
        <v>757</v>
      </c>
      <c r="P428" t="s">
        <v>757</v>
      </c>
      <c r="Q428">
        <v>1</v>
      </c>
      <c r="W428">
        <v>0</v>
      </c>
      <c r="X428">
        <v>1518711480</v>
      </c>
      <c r="Y428">
        <f t="shared" si="131"/>
        <v>0.51749999999999996</v>
      </c>
      <c r="AA428">
        <v>0</v>
      </c>
      <c r="AB428">
        <v>0</v>
      </c>
      <c r="AC428">
        <v>0</v>
      </c>
      <c r="AD428">
        <v>990.05</v>
      </c>
      <c r="AE428">
        <v>0</v>
      </c>
      <c r="AF428">
        <v>0</v>
      </c>
      <c r="AG428">
        <v>0</v>
      </c>
      <c r="AH428">
        <v>990.05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0.45</v>
      </c>
      <c r="AU428" t="s">
        <v>197</v>
      </c>
      <c r="AV428">
        <v>1</v>
      </c>
      <c r="AW428">
        <v>2</v>
      </c>
      <c r="AX428">
        <v>91162409</v>
      </c>
      <c r="AY428">
        <v>1</v>
      </c>
      <c r="AZ428">
        <v>0</v>
      </c>
      <c r="BA428">
        <v>598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445.52249999999998</v>
      </c>
      <c r="BN428">
        <v>0.45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512.35087499999997</v>
      </c>
      <c r="BU428">
        <v>0.51749999999999996</v>
      </c>
      <c r="BV428">
        <v>0</v>
      </c>
      <c r="BW428">
        <v>1</v>
      </c>
      <c r="CU428">
        <f>ROUND(AT428*Source!I156*AH428*AL428,2)</f>
        <v>0</v>
      </c>
      <c r="CV428">
        <f>ROUND(Y428*Source!I156,7)</f>
        <v>0</v>
      </c>
      <c r="CW428">
        <v>0</v>
      </c>
      <c r="CX428">
        <f>ROUND(Y428*Source!I156,7)</f>
        <v>0</v>
      </c>
      <c r="CY428">
        <f>AD428</f>
        <v>990.05</v>
      </c>
      <c r="CZ428">
        <f>AH428</f>
        <v>990.05</v>
      </c>
      <c r="DA428">
        <f>AL428</f>
        <v>1</v>
      </c>
      <c r="DB428">
        <f t="shared" si="132"/>
        <v>512.34799999999996</v>
      </c>
      <c r="DC428">
        <f t="shared" si="133"/>
        <v>0</v>
      </c>
      <c r="DD428" t="s">
        <v>3</v>
      </c>
      <c r="DE428" t="s">
        <v>3</v>
      </c>
      <c r="DF428">
        <f t="shared" si="130"/>
        <v>0</v>
      </c>
      <c r="DG428">
        <f>ROUND(ROUND(AF428,2)*CX428,2)</f>
        <v>0</v>
      </c>
      <c r="DH428">
        <f t="shared" si="124"/>
        <v>0</v>
      </c>
      <c r="DI428">
        <f t="shared" si="125"/>
        <v>0</v>
      </c>
      <c r="DJ428">
        <f>DI428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ROW(Source!A156)</f>
        <v>156</v>
      </c>
      <c r="B429">
        <v>91157899</v>
      </c>
      <c r="C429">
        <v>91162401</v>
      </c>
      <c r="D429">
        <v>87655358</v>
      </c>
      <c r="E429">
        <v>118</v>
      </c>
      <c r="F429">
        <v>1</v>
      </c>
      <c r="G429">
        <v>1</v>
      </c>
      <c r="H429">
        <v>1</v>
      </c>
      <c r="I429" t="s">
        <v>636</v>
      </c>
      <c r="J429" t="s">
        <v>3</v>
      </c>
      <c r="K429" t="s">
        <v>637</v>
      </c>
      <c r="L429">
        <v>1191</v>
      </c>
      <c r="N429">
        <v>1013</v>
      </c>
      <c r="O429" t="s">
        <v>635</v>
      </c>
      <c r="P429" t="s">
        <v>635</v>
      </c>
      <c r="Q429">
        <v>1</v>
      </c>
      <c r="W429">
        <v>0</v>
      </c>
      <c r="X429">
        <v>-1417349443</v>
      </c>
      <c r="Y429">
        <f t="shared" si="131"/>
        <v>0.50600000000000001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0.44</v>
      </c>
      <c r="AU429" t="s">
        <v>197</v>
      </c>
      <c r="AV429">
        <v>2</v>
      </c>
      <c r="AW429">
        <v>2</v>
      </c>
      <c r="AX429">
        <v>91162410</v>
      </c>
      <c r="AY429">
        <v>1</v>
      </c>
      <c r="AZ429">
        <v>0</v>
      </c>
      <c r="BA429">
        <v>599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ROUND(Y429*Source!I156,7)</f>
        <v>0</v>
      </c>
      <c r="CY429">
        <f>AD429</f>
        <v>0</v>
      </c>
      <c r="CZ429">
        <f>AH429</f>
        <v>0</v>
      </c>
      <c r="DA429">
        <f>AL429</f>
        <v>1</v>
      </c>
      <c r="DB429">
        <f t="shared" si="132"/>
        <v>0</v>
      </c>
      <c r="DC429">
        <f t="shared" si="133"/>
        <v>0</v>
      </c>
      <c r="DD429" t="s">
        <v>3</v>
      </c>
      <c r="DE429" t="s">
        <v>3</v>
      </c>
      <c r="DF429">
        <f t="shared" si="130"/>
        <v>0</v>
      </c>
      <c r="DG429">
        <f>ROUND(ROUND(AF429,2)*CX429,2)</f>
        <v>0</v>
      </c>
      <c r="DH429">
        <f t="shared" si="124"/>
        <v>0</v>
      </c>
      <c r="DI429">
        <f t="shared" si="125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ROW(Source!A156)</f>
        <v>156</v>
      </c>
      <c r="B430">
        <v>91157899</v>
      </c>
      <c r="C430">
        <v>91162401</v>
      </c>
      <c r="D430">
        <v>87781991</v>
      </c>
      <c r="E430">
        <v>1</v>
      </c>
      <c r="F430">
        <v>1</v>
      </c>
      <c r="G430">
        <v>1</v>
      </c>
      <c r="H430">
        <v>2</v>
      </c>
      <c r="I430" t="s">
        <v>638</v>
      </c>
      <c r="J430" t="s">
        <v>639</v>
      </c>
      <c r="K430" t="s">
        <v>640</v>
      </c>
      <c r="L430">
        <v>1368</v>
      </c>
      <c r="N430">
        <v>1011</v>
      </c>
      <c r="O430" t="s">
        <v>641</v>
      </c>
      <c r="P430" t="s">
        <v>641</v>
      </c>
      <c r="Q430">
        <v>1</v>
      </c>
      <c r="W430">
        <v>0</v>
      </c>
      <c r="X430">
        <v>-327270445</v>
      </c>
      <c r="Y430">
        <f t="shared" si="131"/>
        <v>0.50600000000000001</v>
      </c>
      <c r="AA430">
        <v>0</v>
      </c>
      <c r="AB430">
        <v>499.29</v>
      </c>
      <c r="AC430">
        <v>861.47</v>
      </c>
      <c r="AD430">
        <v>0</v>
      </c>
      <c r="AE430">
        <v>0</v>
      </c>
      <c r="AF430">
        <v>346.73</v>
      </c>
      <c r="AG430">
        <v>861.47</v>
      </c>
      <c r="AH430">
        <v>0</v>
      </c>
      <c r="AI430">
        <v>1</v>
      </c>
      <c r="AJ430">
        <v>1.44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0.44</v>
      </c>
      <c r="AU430" t="s">
        <v>197</v>
      </c>
      <c r="AV430">
        <v>1</v>
      </c>
      <c r="AW430">
        <v>2</v>
      </c>
      <c r="AX430">
        <v>91162411</v>
      </c>
      <c r="AY430">
        <v>1</v>
      </c>
      <c r="AZ430">
        <v>0</v>
      </c>
      <c r="BA430">
        <v>600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152.56120000000001</v>
      </c>
      <c r="BL430">
        <v>379.04680000000002</v>
      </c>
      <c r="BM430">
        <v>0</v>
      </c>
      <c r="BN430">
        <v>0</v>
      </c>
      <c r="BO430">
        <v>0.44</v>
      </c>
      <c r="BP430">
        <v>1</v>
      </c>
      <c r="BQ430">
        <v>0</v>
      </c>
      <c r="BR430">
        <v>175.44538</v>
      </c>
      <c r="BS430">
        <v>435.90382</v>
      </c>
      <c r="BT430">
        <v>0</v>
      </c>
      <c r="BU430">
        <v>0</v>
      </c>
      <c r="BV430">
        <v>0.50600000000000001</v>
      </c>
      <c r="BW430">
        <v>1</v>
      </c>
      <c r="CV430">
        <v>0</v>
      </c>
      <c r="CW430">
        <f>ROUND(Y430*Source!I156*DO430,7)</f>
        <v>0</v>
      </c>
      <c r="CX430">
        <f>ROUND(Y430*Source!I156,7)</f>
        <v>0</v>
      </c>
      <c r="CY430">
        <f>AB430</f>
        <v>499.29</v>
      </c>
      <c r="CZ430">
        <f>AF430</f>
        <v>346.73</v>
      </c>
      <c r="DA430">
        <f>AJ430</f>
        <v>1.44</v>
      </c>
      <c r="DB430">
        <f t="shared" si="132"/>
        <v>175.44399999999999</v>
      </c>
      <c r="DC430">
        <f t="shared" si="133"/>
        <v>435.90750000000003</v>
      </c>
      <c r="DD430" t="s">
        <v>3</v>
      </c>
      <c r="DE430" t="s">
        <v>3</v>
      </c>
      <c r="DF430">
        <f t="shared" si="130"/>
        <v>0</v>
      </c>
      <c r="DG430">
        <f>ROUND(ROUND(AF430*AJ430,2)*CX430,2)</f>
        <v>0</v>
      </c>
      <c r="DH430">
        <f t="shared" si="124"/>
        <v>0</v>
      </c>
      <c r="DI430">
        <f t="shared" si="125"/>
        <v>0</v>
      </c>
      <c r="DJ430">
        <f>DG430+DH430</f>
        <v>0</v>
      </c>
      <c r="DK430">
        <v>0</v>
      </c>
      <c r="DL430" t="s">
        <v>642</v>
      </c>
      <c r="DM430">
        <v>4</v>
      </c>
      <c r="DN430" t="s">
        <v>635</v>
      </c>
      <c r="DO430">
        <v>1</v>
      </c>
    </row>
    <row r="431" spans="1:119" x14ac:dyDescent="0.2">
      <c r="A431">
        <f>ROW(Source!A157)</f>
        <v>157</v>
      </c>
      <c r="B431">
        <v>91157964</v>
      </c>
      <c r="C431">
        <v>91162414</v>
      </c>
      <c r="D431">
        <v>87655181</v>
      </c>
      <c r="E431">
        <v>118</v>
      </c>
      <c r="F431">
        <v>1</v>
      </c>
      <c r="G431">
        <v>1</v>
      </c>
      <c r="H431">
        <v>1</v>
      </c>
      <c r="I431" t="s">
        <v>694</v>
      </c>
      <c r="J431" t="s">
        <v>3</v>
      </c>
      <c r="K431" t="s">
        <v>695</v>
      </c>
      <c r="L431">
        <v>1191</v>
      </c>
      <c r="N431">
        <v>1013</v>
      </c>
      <c r="O431" t="s">
        <v>635</v>
      </c>
      <c r="P431" t="s">
        <v>635</v>
      </c>
      <c r="Q431">
        <v>1</v>
      </c>
      <c r="W431">
        <v>0</v>
      </c>
      <c r="X431">
        <v>888410196</v>
      </c>
      <c r="Y431">
        <f t="shared" si="131"/>
        <v>47.38</v>
      </c>
      <c r="AA431">
        <v>0</v>
      </c>
      <c r="AB431">
        <v>0</v>
      </c>
      <c r="AC431">
        <v>0</v>
      </c>
      <c r="AD431">
        <v>861.47</v>
      </c>
      <c r="AE431">
        <v>0</v>
      </c>
      <c r="AF431">
        <v>0</v>
      </c>
      <c r="AG431">
        <v>0</v>
      </c>
      <c r="AH431">
        <v>861.47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41.2</v>
      </c>
      <c r="AU431" t="s">
        <v>197</v>
      </c>
      <c r="AV431">
        <v>1</v>
      </c>
      <c r="AW431">
        <v>2</v>
      </c>
      <c r="AX431">
        <v>91162420</v>
      </c>
      <c r="AY431">
        <v>1</v>
      </c>
      <c r="AZ431">
        <v>0</v>
      </c>
      <c r="BA431">
        <v>603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35492.563999999998</v>
      </c>
      <c r="BN431">
        <v>41.2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40816.448600000003</v>
      </c>
      <c r="BU431">
        <v>47.38</v>
      </c>
      <c r="BV431">
        <v>0</v>
      </c>
      <c r="BW431">
        <v>1</v>
      </c>
      <c r="CU431">
        <f>ROUND(AT431*Source!I157*AH431*AL431,2)</f>
        <v>3194.33</v>
      </c>
      <c r="CV431">
        <f>ROUND(Y431*Source!I157,7)</f>
        <v>4.2641999999999998</v>
      </c>
      <c r="CW431">
        <v>0</v>
      </c>
      <c r="CX431">
        <f>ROUND(Y431*Source!I157,7)</f>
        <v>4.2641999999999998</v>
      </c>
      <c r="CY431">
        <f>AD431</f>
        <v>861.47</v>
      </c>
      <c r="CZ431">
        <f>AH431</f>
        <v>861.47</v>
      </c>
      <c r="DA431">
        <f>AL431</f>
        <v>1</v>
      </c>
      <c r="DB431">
        <f t="shared" si="132"/>
        <v>40816.444000000003</v>
      </c>
      <c r="DC431">
        <f t="shared" si="133"/>
        <v>0</v>
      </c>
      <c r="DD431" t="s">
        <v>3</v>
      </c>
      <c r="DE431" t="s">
        <v>3</v>
      </c>
      <c r="DF431">
        <f t="shared" si="130"/>
        <v>0</v>
      </c>
      <c r="DG431">
        <f t="shared" ref="DG431:DG442" si="136">ROUND(ROUND(AF431,2)*CX431,2)</f>
        <v>0</v>
      </c>
      <c r="DH431">
        <f t="shared" si="124"/>
        <v>0</v>
      </c>
      <c r="DI431">
        <f t="shared" si="125"/>
        <v>3673.48</v>
      </c>
      <c r="DJ431">
        <f>DI431</f>
        <v>3673.48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ROW(Source!A157)</f>
        <v>157</v>
      </c>
      <c r="B432">
        <v>91157964</v>
      </c>
      <c r="C432">
        <v>91162414</v>
      </c>
      <c r="D432">
        <v>87655358</v>
      </c>
      <c r="E432">
        <v>118</v>
      </c>
      <c r="F432">
        <v>1</v>
      </c>
      <c r="G432">
        <v>1</v>
      </c>
      <c r="H432">
        <v>1</v>
      </c>
      <c r="I432" t="s">
        <v>636</v>
      </c>
      <c r="J432" t="s">
        <v>3</v>
      </c>
      <c r="K432" t="s">
        <v>637</v>
      </c>
      <c r="L432">
        <v>1191</v>
      </c>
      <c r="N432">
        <v>1013</v>
      </c>
      <c r="O432" t="s">
        <v>635</v>
      </c>
      <c r="P432" t="s">
        <v>635</v>
      </c>
      <c r="Q432">
        <v>1</v>
      </c>
      <c r="W432">
        <v>0</v>
      </c>
      <c r="X432">
        <v>-1417349443</v>
      </c>
      <c r="Y432">
        <f t="shared" si="131"/>
        <v>0.23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197</v>
      </c>
      <c r="AV432">
        <v>2</v>
      </c>
      <c r="AW432">
        <v>2</v>
      </c>
      <c r="AX432">
        <v>91162421</v>
      </c>
      <c r="AY432">
        <v>1</v>
      </c>
      <c r="AZ432">
        <v>0</v>
      </c>
      <c r="BA432">
        <v>604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ROUND(Y432*Source!I157,7)</f>
        <v>2.07E-2</v>
      </c>
      <c r="CY432">
        <f>AD432</f>
        <v>0</v>
      </c>
      <c r="CZ432">
        <f>AH432</f>
        <v>0</v>
      </c>
      <c r="DA432">
        <f>AL432</f>
        <v>1</v>
      </c>
      <c r="DB432">
        <f t="shared" si="132"/>
        <v>0</v>
      </c>
      <c r="DC432">
        <f t="shared" si="133"/>
        <v>0</v>
      </c>
      <c r="DD432" t="s">
        <v>3</v>
      </c>
      <c r="DE432" t="s">
        <v>3</v>
      </c>
      <c r="DF432">
        <f t="shared" si="130"/>
        <v>0</v>
      </c>
      <c r="DG432">
        <f t="shared" si="136"/>
        <v>0</v>
      </c>
      <c r="DH432">
        <f t="shared" si="124"/>
        <v>0</v>
      </c>
      <c r="DI432">
        <f t="shared" si="125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ROW(Source!A157)</f>
        <v>157</v>
      </c>
      <c r="B433">
        <v>91157964</v>
      </c>
      <c r="C433">
        <v>91162414</v>
      </c>
      <c r="D433">
        <v>87781817</v>
      </c>
      <c r="E433">
        <v>1</v>
      </c>
      <c r="F433">
        <v>1</v>
      </c>
      <c r="G433">
        <v>1</v>
      </c>
      <c r="H433">
        <v>2</v>
      </c>
      <c r="I433" t="s">
        <v>660</v>
      </c>
      <c r="J433" t="s">
        <v>661</v>
      </c>
      <c r="K433" t="s">
        <v>662</v>
      </c>
      <c r="L433">
        <v>1368</v>
      </c>
      <c r="N433">
        <v>1011</v>
      </c>
      <c r="O433" t="s">
        <v>641</v>
      </c>
      <c r="P433" t="s">
        <v>641</v>
      </c>
      <c r="Q433">
        <v>1</v>
      </c>
      <c r="W433">
        <v>0</v>
      </c>
      <c r="X433">
        <v>-1068589559</v>
      </c>
      <c r="Y433">
        <f t="shared" si="131"/>
        <v>0.115</v>
      </c>
      <c r="AA433">
        <v>0</v>
      </c>
      <c r="AB433">
        <v>1582.31</v>
      </c>
      <c r="AC433">
        <v>1157.2</v>
      </c>
      <c r="AD433">
        <v>0</v>
      </c>
      <c r="AE433">
        <v>0</v>
      </c>
      <c r="AF433">
        <v>1582.31</v>
      </c>
      <c r="AG433">
        <v>1157.2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0.1</v>
      </c>
      <c r="AU433" t="s">
        <v>197</v>
      </c>
      <c r="AV433">
        <v>1</v>
      </c>
      <c r="AW433">
        <v>2</v>
      </c>
      <c r="AX433">
        <v>91162422</v>
      </c>
      <c r="AY433">
        <v>1</v>
      </c>
      <c r="AZ433">
        <v>0</v>
      </c>
      <c r="BA433">
        <v>605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158.23099999999999</v>
      </c>
      <c r="BL433">
        <v>115.72</v>
      </c>
      <c r="BM433">
        <v>0</v>
      </c>
      <c r="BN433">
        <v>0</v>
      </c>
      <c r="BO433">
        <v>0.1</v>
      </c>
      <c r="BP433">
        <v>1</v>
      </c>
      <c r="BQ433">
        <v>0</v>
      </c>
      <c r="BR433">
        <v>181.96565000000001</v>
      </c>
      <c r="BS433">
        <v>133.078</v>
      </c>
      <c r="BT433">
        <v>0</v>
      </c>
      <c r="BU433">
        <v>0</v>
      </c>
      <c r="BV433">
        <v>0.115</v>
      </c>
      <c r="BW433">
        <v>1</v>
      </c>
      <c r="CV433">
        <v>0</v>
      </c>
      <c r="CW433">
        <f>ROUND(Y433*Source!I157*DO433,7)</f>
        <v>1.035E-2</v>
      </c>
      <c r="CX433">
        <f>ROUND(Y433*Source!I157,7)</f>
        <v>1.035E-2</v>
      </c>
      <c r="CY433">
        <f>AB433</f>
        <v>1582.31</v>
      </c>
      <c r="CZ433">
        <f>AF433</f>
        <v>1582.31</v>
      </c>
      <c r="DA433">
        <f>AJ433</f>
        <v>1</v>
      </c>
      <c r="DB433">
        <f t="shared" si="132"/>
        <v>181.96449999999999</v>
      </c>
      <c r="DC433">
        <f t="shared" si="133"/>
        <v>133.078</v>
      </c>
      <c r="DD433" t="s">
        <v>3</v>
      </c>
      <c r="DE433" t="s">
        <v>3</v>
      </c>
      <c r="DF433">
        <f t="shared" si="130"/>
        <v>0</v>
      </c>
      <c r="DG433">
        <f t="shared" si="136"/>
        <v>16.38</v>
      </c>
      <c r="DH433">
        <f t="shared" si="124"/>
        <v>11.98</v>
      </c>
      <c r="DI433">
        <f t="shared" si="125"/>
        <v>0</v>
      </c>
      <c r="DJ433">
        <f>DG433+DH433</f>
        <v>28.36</v>
      </c>
      <c r="DK433">
        <v>1</v>
      </c>
      <c r="DL433" t="s">
        <v>663</v>
      </c>
      <c r="DM433">
        <v>6</v>
      </c>
      <c r="DN433" t="s">
        <v>635</v>
      </c>
      <c r="DO433">
        <v>1</v>
      </c>
    </row>
    <row r="434" spans="1:119" x14ac:dyDescent="0.2">
      <c r="A434">
        <f>ROW(Source!A157)</f>
        <v>157</v>
      </c>
      <c r="B434">
        <v>91157964</v>
      </c>
      <c r="C434">
        <v>91162414</v>
      </c>
      <c r="D434">
        <v>87782719</v>
      </c>
      <c r="E434">
        <v>1</v>
      </c>
      <c r="F434">
        <v>1</v>
      </c>
      <c r="G434">
        <v>1</v>
      </c>
      <c r="H434">
        <v>2</v>
      </c>
      <c r="I434" t="s">
        <v>643</v>
      </c>
      <c r="J434" t="s">
        <v>644</v>
      </c>
      <c r="K434" t="s">
        <v>645</v>
      </c>
      <c r="L434">
        <v>1368</v>
      </c>
      <c r="N434">
        <v>1011</v>
      </c>
      <c r="O434" t="s">
        <v>641</v>
      </c>
      <c r="P434" t="s">
        <v>641</v>
      </c>
      <c r="Q434">
        <v>1</v>
      </c>
      <c r="W434">
        <v>0</v>
      </c>
      <c r="X434">
        <v>-312038840</v>
      </c>
      <c r="Y434">
        <f t="shared" si="131"/>
        <v>0.115</v>
      </c>
      <c r="AA434">
        <v>0</v>
      </c>
      <c r="AB434">
        <v>543.33000000000004</v>
      </c>
      <c r="AC434">
        <v>861.47</v>
      </c>
      <c r="AD434">
        <v>0</v>
      </c>
      <c r="AE434">
        <v>0</v>
      </c>
      <c r="AF434">
        <v>543.33000000000004</v>
      </c>
      <c r="AG434">
        <v>861.47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</v>
      </c>
      <c r="AU434" t="s">
        <v>197</v>
      </c>
      <c r="AV434">
        <v>1</v>
      </c>
      <c r="AW434">
        <v>2</v>
      </c>
      <c r="AX434">
        <v>91162423</v>
      </c>
      <c r="AY434">
        <v>1</v>
      </c>
      <c r="AZ434">
        <v>0</v>
      </c>
      <c r="BA434">
        <v>606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54.332999999999998</v>
      </c>
      <c r="BL434">
        <v>86.147000000000006</v>
      </c>
      <c r="BM434">
        <v>0</v>
      </c>
      <c r="BN434">
        <v>0</v>
      </c>
      <c r="BO434">
        <v>0.1</v>
      </c>
      <c r="BP434">
        <v>1</v>
      </c>
      <c r="BQ434">
        <v>0</v>
      </c>
      <c r="BR434">
        <v>62.482950000000002</v>
      </c>
      <c r="BS434">
        <v>99.069050000000004</v>
      </c>
      <c r="BT434">
        <v>0</v>
      </c>
      <c r="BU434">
        <v>0</v>
      </c>
      <c r="BV434">
        <v>0.115</v>
      </c>
      <c r="BW434">
        <v>1</v>
      </c>
      <c r="CV434">
        <v>0</v>
      </c>
      <c r="CW434">
        <f>ROUND(Y434*Source!I157*DO434,7)</f>
        <v>1.035E-2</v>
      </c>
      <c r="CX434">
        <f>ROUND(Y434*Source!I157,7)</f>
        <v>1.035E-2</v>
      </c>
      <c r="CY434">
        <f>AB434</f>
        <v>543.33000000000004</v>
      </c>
      <c r="CZ434">
        <f>AF434</f>
        <v>543.33000000000004</v>
      </c>
      <c r="DA434">
        <f>AJ434</f>
        <v>1</v>
      </c>
      <c r="DB434">
        <f t="shared" si="132"/>
        <v>62.479500000000002</v>
      </c>
      <c r="DC434">
        <f t="shared" si="133"/>
        <v>99.072500000000005</v>
      </c>
      <c r="DD434" t="s">
        <v>3</v>
      </c>
      <c r="DE434" t="s">
        <v>3</v>
      </c>
      <c r="DF434">
        <f t="shared" si="130"/>
        <v>0</v>
      </c>
      <c r="DG434">
        <f t="shared" si="136"/>
        <v>5.62</v>
      </c>
      <c r="DH434">
        <f t="shared" si="124"/>
        <v>8.92</v>
      </c>
      <c r="DI434">
        <f t="shared" si="125"/>
        <v>0</v>
      </c>
      <c r="DJ434">
        <f>DG434+DH434</f>
        <v>14.54</v>
      </c>
      <c r="DK434">
        <v>1</v>
      </c>
      <c r="DL434" t="s">
        <v>642</v>
      </c>
      <c r="DM434">
        <v>4</v>
      </c>
      <c r="DN434" t="s">
        <v>635</v>
      </c>
      <c r="DO434">
        <v>1</v>
      </c>
    </row>
    <row r="435" spans="1:119" x14ac:dyDescent="0.2">
      <c r="A435">
        <f>ROW(Source!A157)</f>
        <v>157</v>
      </c>
      <c r="B435">
        <v>91157964</v>
      </c>
      <c r="C435">
        <v>91162414</v>
      </c>
      <c r="D435">
        <v>87661412</v>
      </c>
      <c r="E435">
        <v>118</v>
      </c>
      <c r="F435">
        <v>1</v>
      </c>
      <c r="G435">
        <v>1</v>
      </c>
      <c r="H435">
        <v>3</v>
      </c>
      <c r="I435" t="s">
        <v>101</v>
      </c>
      <c r="J435" t="s">
        <v>3</v>
      </c>
      <c r="K435" t="s">
        <v>102</v>
      </c>
      <c r="L435">
        <v>3277935</v>
      </c>
      <c r="N435">
        <v>1013</v>
      </c>
      <c r="O435" t="s">
        <v>103</v>
      </c>
      <c r="P435" t="s">
        <v>103</v>
      </c>
      <c r="Q435">
        <v>1</v>
      </c>
      <c r="W435">
        <v>0</v>
      </c>
      <c r="X435">
        <v>274903907</v>
      </c>
      <c r="Y435">
        <f>AT435</f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3</v>
      </c>
      <c r="AT435">
        <v>2</v>
      </c>
      <c r="AU435" t="s">
        <v>3</v>
      </c>
      <c r="AV435">
        <v>0</v>
      </c>
      <c r="AW435">
        <v>2</v>
      </c>
      <c r="AX435">
        <v>91162428</v>
      </c>
      <c r="AY435">
        <v>1</v>
      </c>
      <c r="AZ435">
        <v>0</v>
      </c>
      <c r="BA435">
        <v>611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ROUND(Y435*Source!I157,7)</f>
        <v>0.18</v>
      </c>
      <c r="CY435">
        <f>AA435</f>
        <v>0</v>
      </c>
      <c r="CZ435">
        <f>AE435</f>
        <v>0</v>
      </c>
      <c r="DA435">
        <f>AI435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 t="shared" si="130"/>
        <v>0</v>
      </c>
      <c r="DG435">
        <f t="shared" si="136"/>
        <v>0</v>
      </c>
      <c r="DH435">
        <f t="shared" si="124"/>
        <v>0</v>
      </c>
      <c r="DI435">
        <f t="shared" si="125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ROW(Source!A158)</f>
        <v>158</v>
      </c>
      <c r="B436">
        <v>91157899</v>
      </c>
      <c r="C436">
        <v>91162414</v>
      </c>
      <c r="D436">
        <v>87655181</v>
      </c>
      <c r="E436">
        <v>118</v>
      </c>
      <c r="F436">
        <v>1</v>
      </c>
      <c r="G436">
        <v>1</v>
      </c>
      <c r="H436">
        <v>1</v>
      </c>
      <c r="I436" t="s">
        <v>694</v>
      </c>
      <c r="J436" t="s">
        <v>3</v>
      </c>
      <c r="K436" t="s">
        <v>695</v>
      </c>
      <c r="L436">
        <v>1191</v>
      </c>
      <c r="N436">
        <v>1013</v>
      </c>
      <c r="O436" t="s">
        <v>635</v>
      </c>
      <c r="P436" t="s">
        <v>635</v>
      </c>
      <c r="Q436">
        <v>1</v>
      </c>
      <c r="W436">
        <v>0</v>
      </c>
      <c r="X436">
        <v>888410196</v>
      </c>
      <c r="Y436">
        <f>(AT436*ROUND((0.15+1),7))</f>
        <v>47.38</v>
      </c>
      <c r="AA436">
        <v>0</v>
      </c>
      <c r="AB436">
        <v>0</v>
      </c>
      <c r="AC436">
        <v>0</v>
      </c>
      <c r="AD436">
        <v>861.47</v>
      </c>
      <c r="AE436">
        <v>0</v>
      </c>
      <c r="AF436">
        <v>0</v>
      </c>
      <c r="AG436">
        <v>0</v>
      </c>
      <c r="AH436">
        <v>861.47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41.2</v>
      </c>
      <c r="AU436" t="s">
        <v>197</v>
      </c>
      <c r="AV436">
        <v>1</v>
      </c>
      <c r="AW436">
        <v>2</v>
      </c>
      <c r="AX436">
        <v>91162420</v>
      </c>
      <c r="AY436">
        <v>1</v>
      </c>
      <c r="AZ436">
        <v>0</v>
      </c>
      <c r="BA436">
        <v>612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35492.563999999998</v>
      </c>
      <c r="BN436">
        <v>41.2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40816.448600000003</v>
      </c>
      <c r="BU436">
        <v>47.38</v>
      </c>
      <c r="BV436">
        <v>0</v>
      </c>
      <c r="BW436">
        <v>1</v>
      </c>
      <c r="CU436">
        <f>ROUND(AT436*Source!I158*AH436*AL436,2)</f>
        <v>3194.33</v>
      </c>
      <c r="CV436">
        <f>ROUND(Y436*Source!I158,7)</f>
        <v>4.2641999999999998</v>
      </c>
      <c r="CW436">
        <v>0</v>
      </c>
      <c r="CX436">
        <f>ROUND(Y436*Source!I158,7)</f>
        <v>4.2641999999999998</v>
      </c>
      <c r="CY436">
        <f>AD436</f>
        <v>861.47</v>
      </c>
      <c r="CZ436">
        <f>AH436</f>
        <v>861.47</v>
      </c>
      <c r="DA436">
        <f>AL436</f>
        <v>1</v>
      </c>
      <c r="DB436">
        <f>ROUND((ROUND(AT436*CZ436,2)*ROUND((0.15+1),7)),6)</f>
        <v>40816.444000000003</v>
      </c>
      <c r="DC436">
        <f>ROUND((ROUND(AT436*AG436,2)*ROUND((0.15+1),7)),6)</f>
        <v>0</v>
      </c>
      <c r="DD436" t="s">
        <v>3</v>
      </c>
      <c r="DE436" t="s">
        <v>3</v>
      </c>
      <c r="DF436">
        <f t="shared" si="130"/>
        <v>0</v>
      </c>
      <c r="DG436">
        <f t="shared" si="136"/>
        <v>0</v>
      </c>
      <c r="DH436">
        <f t="shared" si="124"/>
        <v>0</v>
      </c>
      <c r="DI436">
        <f t="shared" si="125"/>
        <v>3673.48</v>
      </c>
      <c r="DJ436">
        <f>DI436</f>
        <v>3673.48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ROW(Source!A158)</f>
        <v>158</v>
      </c>
      <c r="B437">
        <v>91157899</v>
      </c>
      <c r="C437">
        <v>91162414</v>
      </c>
      <c r="D437">
        <v>87655358</v>
      </c>
      <c r="E437">
        <v>118</v>
      </c>
      <c r="F437">
        <v>1</v>
      </c>
      <c r="G437">
        <v>1</v>
      </c>
      <c r="H437">
        <v>1</v>
      </c>
      <c r="I437" t="s">
        <v>636</v>
      </c>
      <c r="J437" t="s">
        <v>3</v>
      </c>
      <c r="K437" t="s">
        <v>637</v>
      </c>
      <c r="L437">
        <v>1191</v>
      </c>
      <c r="N437">
        <v>1013</v>
      </c>
      <c r="O437" t="s">
        <v>635</v>
      </c>
      <c r="P437" t="s">
        <v>635</v>
      </c>
      <c r="Q437">
        <v>1</v>
      </c>
      <c r="W437">
        <v>0</v>
      </c>
      <c r="X437">
        <v>-1417349443</v>
      </c>
      <c r="Y437">
        <f>(AT437*ROUND((0.15+1),7))</f>
        <v>0.23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197</v>
      </c>
      <c r="AV437">
        <v>2</v>
      </c>
      <c r="AW437">
        <v>2</v>
      </c>
      <c r="AX437">
        <v>91162421</v>
      </c>
      <c r="AY437">
        <v>1</v>
      </c>
      <c r="AZ437">
        <v>0</v>
      </c>
      <c r="BA437">
        <v>613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ROUND(Y437*Source!I158,7)</f>
        <v>2.07E-2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ROUND((ROUND(AT437*CZ437,2)*ROUND((0.15+1),7)),6)</f>
        <v>0</v>
      </c>
      <c r="DC437">
        <f>ROUND((ROUND(AT437*AG437,2)*ROUND((0.15+1),7)),6)</f>
        <v>0</v>
      </c>
      <c r="DD437" t="s">
        <v>3</v>
      </c>
      <c r="DE437" t="s">
        <v>3</v>
      </c>
      <c r="DF437">
        <f t="shared" si="130"/>
        <v>0</v>
      </c>
      <c r="DG437">
        <f t="shared" si="136"/>
        <v>0</v>
      </c>
      <c r="DH437">
        <f t="shared" si="124"/>
        <v>0</v>
      </c>
      <c r="DI437">
        <f t="shared" si="125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ROW(Source!A158)</f>
        <v>158</v>
      </c>
      <c r="B438">
        <v>91157899</v>
      </c>
      <c r="C438">
        <v>91162414</v>
      </c>
      <c r="D438">
        <v>87781817</v>
      </c>
      <c r="E438">
        <v>1</v>
      </c>
      <c r="F438">
        <v>1</v>
      </c>
      <c r="G438">
        <v>1</v>
      </c>
      <c r="H438">
        <v>2</v>
      </c>
      <c r="I438" t="s">
        <v>660</v>
      </c>
      <c r="J438" t="s">
        <v>661</v>
      </c>
      <c r="K438" t="s">
        <v>662</v>
      </c>
      <c r="L438">
        <v>1368</v>
      </c>
      <c r="N438">
        <v>1011</v>
      </c>
      <c r="O438" t="s">
        <v>641</v>
      </c>
      <c r="P438" t="s">
        <v>641</v>
      </c>
      <c r="Q438">
        <v>1</v>
      </c>
      <c r="W438">
        <v>0</v>
      </c>
      <c r="X438">
        <v>-1068589559</v>
      </c>
      <c r="Y438">
        <f>(AT438*ROUND((0.15+1),7))</f>
        <v>0.115</v>
      </c>
      <c r="AA438">
        <v>0</v>
      </c>
      <c r="AB438">
        <v>1582.31</v>
      </c>
      <c r="AC438">
        <v>1157.2</v>
      </c>
      <c r="AD438">
        <v>0</v>
      </c>
      <c r="AE438">
        <v>0</v>
      </c>
      <c r="AF438">
        <v>1582.31</v>
      </c>
      <c r="AG438">
        <v>1157.2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197</v>
      </c>
      <c r="AV438">
        <v>1</v>
      </c>
      <c r="AW438">
        <v>2</v>
      </c>
      <c r="AX438">
        <v>91162422</v>
      </c>
      <c r="AY438">
        <v>1</v>
      </c>
      <c r="AZ438">
        <v>0</v>
      </c>
      <c r="BA438">
        <v>614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158.23099999999999</v>
      </c>
      <c r="BL438">
        <v>115.72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181.96565000000001</v>
      </c>
      <c r="BS438">
        <v>133.078</v>
      </c>
      <c r="BT438">
        <v>0</v>
      </c>
      <c r="BU438">
        <v>0</v>
      </c>
      <c r="BV438">
        <v>0.115</v>
      </c>
      <c r="BW438">
        <v>1</v>
      </c>
      <c r="CV438">
        <v>0</v>
      </c>
      <c r="CW438">
        <f>ROUND(Y438*Source!I158*DO438,7)</f>
        <v>1.035E-2</v>
      </c>
      <c r="CX438">
        <f>ROUND(Y438*Source!I158,7)</f>
        <v>1.035E-2</v>
      </c>
      <c r="CY438">
        <f>AB438</f>
        <v>1582.31</v>
      </c>
      <c r="CZ438">
        <f>AF438</f>
        <v>1582.31</v>
      </c>
      <c r="DA438">
        <f>AJ438</f>
        <v>1</v>
      </c>
      <c r="DB438">
        <f>ROUND((ROUND(AT438*CZ438,2)*ROUND((0.15+1),7)),6)</f>
        <v>181.96449999999999</v>
      </c>
      <c r="DC438">
        <f>ROUND((ROUND(AT438*AG438,2)*ROUND((0.15+1),7)),6)</f>
        <v>133.078</v>
      </c>
      <c r="DD438" t="s">
        <v>3</v>
      </c>
      <c r="DE438" t="s">
        <v>3</v>
      </c>
      <c r="DF438">
        <f t="shared" si="130"/>
        <v>0</v>
      </c>
      <c r="DG438">
        <f t="shared" si="136"/>
        <v>16.38</v>
      </c>
      <c r="DH438">
        <f t="shared" si="124"/>
        <v>11.98</v>
      </c>
      <c r="DI438">
        <f t="shared" si="125"/>
        <v>0</v>
      </c>
      <c r="DJ438">
        <f>DG438+DH438</f>
        <v>28.36</v>
      </c>
      <c r="DK438">
        <v>1</v>
      </c>
      <c r="DL438" t="s">
        <v>663</v>
      </c>
      <c r="DM438">
        <v>6</v>
      </c>
      <c r="DN438" t="s">
        <v>635</v>
      </c>
      <c r="DO438">
        <v>1</v>
      </c>
    </row>
    <row r="439" spans="1:119" x14ac:dyDescent="0.2">
      <c r="A439">
        <f>ROW(Source!A158)</f>
        <v>158</v>
      </c>
      <c r="B439">
        <v>91157899</v>
      </c>
      <c r="C439">
        <v>91162414</v>
      </c>
      <c r="D439">
        <v>87782719</v>
      </c>
      <c r="E439">
        <v>1</v>
      </c>
      <c r="F439">
        <v>1</v>
      </c>
      <c r="G439">
        <v>1</v>
      </c>
      <c r="H439">
        <v>2</v>
      </c>
      <c r="I439" t="s">
        <v>643</v>
      </c>
      <c r="J439" t="s">
        <v>644</v>
      </c>
      <c r="K439" t="s">
        <v>645</v>
      </c>
      <c r="L439">
        <v>1368</v>
      </c>
      <c r="N439">
        <v>1011</v>
      </c>
      <c r="O439" t="s">
        <v>641</v>
      </c>
      <c r="P439" t="s">
        <v>641</v>
      </c>
      <c r="Q439">
        <v>1</v>
      </c>
      <c r="W439">
        <v>0</v>
      </c>
      <c r="X439">
        <v>-312038840</v>
      </c>
      <c r="Y439">
        <f>(AT439*ROUND((0.15+1),7))</f>
        <v>0.115</v>
      </c>
      <c r="AA439">
        <v>0</v>
      </c>
      <c r="AB439">
        <v>543.33000000000004</v>
      </c>
      <c r="AC439">
        <v>861.47</v>
      </c>
      <c r="AD439">
        <v>0</v>
      </c>
      <c r="AE439">
        <v>0</v>
      </c>
      <c r="AF439">
        <v>543.33000000000004</v>
      </c>
      <c r="AG439">
        <v>861.47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</v>
      </c>
      <c r="AU439" t="s">
        <v>197</v>
      </c>
      <c r="AV439">
        <v>1</v>
      </c>
      <c r="AW439">
        <v>2</v>
      </c>
      <c r="AX439">
        <v>91162423</v>
      </c>
      <c r="AY439">
        <v>1</v>
      </c>
      <c r="AZ439">
        <v>0</v>
      </c>
      <c r="BA439">
        <v>615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54.332999999999998</v>
      </c>
      <c r="BL439">
        <v>86.147000000000006</v>
      </c>
      <c r="BM439">
        <v>0</v>
      </c>
      <c r="BN439">
        <v>0</v>
      </c>
      <c r="BO439">
        <v>0.1</v>
      </c>
      <c r="BP439">
        <v>1</v>
      </c>
      <c r="BQ439">
        <v>0</v>
      </c>
      <c r="BR439">
        <v>62.482950000000002</v>
      </c>
      <c r="BS439">
        <v>99.069050000000004</v>
      </c>
      <c r="BT439">
        <v>0</v>
      </c>
      <c r="BU439">
        <v>0</v>
      </c>
      <c r="BV439">
        <v>0.115</v>
      </c>
      <c r="BW439">
        <v>1</v>
      </c>
      <c r="CV439">
        <v>0</v>
      </c>
      <c r="CW439">
        <f>ROUND(Y439*Source!I158*DO439,7)</f>
        <v>1.035E-2</v>
      </c>
      <c r="CX439">
        <f>ROUND(Y439*Source!I158,7)</f>
        <v>1.035E-2</v>
      </c>
      <c r="CY439">
        <f>AB439</f>
        <v>543.33000000000004</v>
      </c>
      <c r="CZ439">
        <f>AF439</f>
        <v>543.33000000000004</v>
      </c>
      <c r="DA439">
        <f>AJ439</f>
        <v>1</v>
      </c>
      <c r="DB439">
        <f>ROUND((ROUND(AT439*CZ439,2)*ROUND((0.15+1),7)),6)</f>
        <v>62.479500000000002</v>
      </c>
      <c r="DC439">
        <f>ROUND((ROUND(AT439*AG439,2)*ROUND((0.15+1),7)),6)</f>
        <v>99.072500000000005</v>
      </c>
      <c r="DD439" t="s">
        <v>3</v>
      </c>
      <c r="DE439" t="s">
        <v>3</v>
      </c>
      <c r="DF439">
        <f t="shared" si="130"/>
        <v>0</v>
      </c>
      <c r="DG439">
        <f t="shared" si="136"/>
        <v>5.62</v>
      </c>
      <c r="DH439">
        <f t="shared" si="124"/>
        <v>8.92</v>
      </c>
      <c r="DI439">
        <f t="shared" si="125"/>
        <v>0</v>
      </c>
      <c r="DJ439">
        <f>DG439+DH439</f>
        <v>14.54</v>
      </c>
      <c r="DK439">
        <v>1</v>
      </c>
      <c r="DL439" t="s">
        <v>642</v>
      </c>
      <c r="DM439">
        <v>4</v>
      </c>
      <c r="DN439" t="s">
        <v>635</v>
      </c>
      <c r="DO439">
        <v>1</v>
      </c>
    </row>
    <row r="440" spans="1:119" x14ac:dyDescent="0.2">
      <c r="A440">
        <f>ROW(Source!A158)</f>
        <v>158</v>
      </c>
      <c r="B440">
        <v>91157899</v>
      </c>
      <c r="C440">
        <v>91162414</v>
      </c>
      <c r="D440">
        <v>87661412</v>
      </c>
      <c r="E440">
        <v>118</v>
      </c>
      <c r="F440">
        <v>1</v>
      </c>
      <c r="G440">
        <v>1</v>
      </c>
      <c r="H440">
        <v>3</v>
      </c>
      <c r="I440" t="s">
        <v>101</v>
      </c>
      <c r="J440" t="s">
        <v>3</v>
      </c>
      <c r="K440" t="s">
        <v>102</v>
      </c>
      <c r="L440">
        <v>3277935</v>
      </c>
      <c r="N440">
        <v>1013</v>
      </c>
      <c r="O440" t="s">
        <v>103</v>
      </c>
      <c r="P440" t="s">
        <v>103</v>
      </c>
      <c r="Q440">
        <v>1</v>
      </c>
      <c r="W440">
        <v>0</v>
      </c>
      <c r="X440">
        <v>274903907</v>
      </c>
      <c r="Y440">
        <f t="shared" ref="Y440:Y450" si="137"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91162428</v>
      </c>
      <c r="AY440">
        <v>1</v>
      </c>
      <c r="AZ440">
        <v>0</v>
      </c>
      <c r="BA440">
        <v>620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ROUND(Y440*Source!I158,7)</f>
        <v>0.18</v>
      </c>
      <c r="CY440">
        <f>AA440</f>
        <v>0</v>
      </c>
      <c r="CZ440">
        <f>AE440</f>
        <v>0</v>
      </c>
      <c r="DA440">
        <f>AI440</f>
        <v>1</v>
      </c>
      <c r="DB440">
        <f t="shared" ref="DB440:DB450" si="138">ROUND(ROUND(AT440*CZ440,2),6)</f>
        <v>0</v>
      </c>
      <c r="DC440">
        <f t="shared" ref="DC440:DC450" si="139">ROUND(ROUND(AT440*AG440,2),6)</f>
        <v>0</v>
      </c>
      <c r="DD440" t="s">
        <v>3</v>
      </c>
      <c r="DE440" t="s">
        <v>3</v>
      </c>
      <c r="DF440">
        <f t="shared" si="130"/>
        <v>0</v>
      </c>
      <c r="DG440">
        <f t="shared" si="136"/>
        <v>0</v>
      </c>
      <c r="DH440">
        <f t="shared" si="124"/>
        <v>0</v>
      </c>
      <c r="DI440">
        <f t="shared" si="125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ROW(Source!A161)</f>
        <v>161</v>
      </c>
      <c r="B441">
        <v>91157964</v>
      </c>
      <c r="C441">
        <v>91162430</v>
      </c>
      <c r="D441">
        <v>87655169</v>
      </c>
      <c r="E441">
        <v>118</v>
      </c>
      <c r="F441">
        <v>1</v>
      </c>
      <c r="G441">
        <v>1</v>
      </c>
      <c r="H441">
        <v>1</v>
      </c>
      <c r="I441" t="s">
        <v>646</v>
      </c>
      <c r="J441" t="s">
        <v>3</v>
      </c>
      <c r="K441" t="s">
        <v>647</v>
      </c>
      <c r="L441">
        <v>1191</v>
      </c>
      <c r="N441">
        <v>1013</v>
      </c>
      <c r="O441" t="s">
        <v>635</v>
      </c>
      <c r="P441" t="s">
        <v>635</v>
      </c>
      <c r="Q441">
        <v>1</v>
      </c>
      <c r="W441">
        <v>0</v>
      </c>
      <c r="X441">
        <v>-715079457</v>
      </c>
      <c r="Y441">
        <f t="shared" si="137"/>
        <v>1.55</v>
      </c>
      <c r="AA441">
        <v>0</v>
      </c>
      <c r="AB441">
        <v>0</v>
      </c>
      <c r="AC441">
        <v>0</v>
      </c>
      <c r="AD441">
        <v>813.26</v>
      </c>
      <c r="AE441">
        <v>0</v>
      </c>
      <c r="AF441">
        <v>0</v>
      </c>
      <c r="AG441">
        <v>0</v>
      </c>
      <c r="AH441">
        <v>813.26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1.55</v>
      </c>
      <c r="AU441" t="s">
        <v>3</v>
      </c>
      <c r="AV441">
        <v>1</v>
      </c>
      <c r="AW441">
        <v>2</v>
      </c>
      <c r="AX441">
        <v>91162436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1260.5530000000001</v>
      </c>
      <c r="BN441">
        <v>1.55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1260.5530000000001</v>
      </c>
      <c r="BU441">
        <v>1.55</v>
      </c>
      <c r="BV441">
        <v>0</v>
      </c>
      <c r="BW441">
        <v>1</v>
      </c>
      <c r="CU441">
        <f>ROUND(AT441*Source!I161*AH441*AL441,2)</f>
        <v>0</v>
      </c>
      <c r="CV441">
        <f>ROUND(Y441*Source!I161,7)</f>
        <v>0</v>
      </c>
      <c r="CW441">
        <v>0</v>
      </c>
      <c r="CX441">
        <f>ROUND(Y441*Source!I161,7)</f>
        <v>0</v>
      </c>
      <c r="CY441">
        <f>AD441</f>
        <v>813.26</v>
      </c>
      <c r="CZ441">
        <f>AH441</f>
        <v>813.26</v>
      </c>
      <c r="DA441">
        <f>AL441</f>
        <v>1</v>
      </c>
      <c r="DB441">
        <f t="shared" si="138"/>
        <v>1260.55</v>
      </c>
      <c r="DC441">
        <f t="shared" si="139"/>
        <v>0</v>
      </c>
      <c r="DD441" t="s">
        <v>3</v>
      </c>
      <c r="DE441" t="s">
        <v>3</v>
      </c>
      <c r="DF441">
        <f t="shared" si="130"/>
        <v>0</v>
      </c>
      <c r="DG441">
        <f t="shared" si="136"/>
        <v>0</v>
      </c>
      <c r="DH441">
        <f t="shared" si="124"/>
        <v>0</v>
      </c>
      <c r="DI441">
        <f t="shared" si="125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ROW(Source!A161)</f>
        <v>161</v>
      </c>
      <c r="B442">
        <v>91157964</v>
      </c>
      <c r="C442">
        <v>91162430</v>
      </c>
      <c r="D442">
        <v>87655358</v>
      </c>
      <c r="E442">
        <v>118</v>
      </c>
      <c r="F442">
        <v>1</v>
      </c>
      <c r="G442">
        <v>1</v>
      </c>
      <c r="H442">
        <v>1</v>
      </c>
      <c r="I442" t="s">
        <v>636</v>
      </c>
      <c r="J442" t="s">
        <v>3</v>
      </c>
      <c r="K442" t="s">
        <v>637</v>
      </c>
      <c r="L442">
        <v>1191</v>
      </c>
      <c r="N442">
        <v>1013</v>
      </c>
      <c r="O442" t="s">
        <v>635</v>
      </c>
      <c r="P442" t="s">
        <v>635</v>
      </c>
      <c r="Q442">
        <v>1</v>
      </c>
      <c r="W442">
        <v>0</v>
      </c>
      <c r="X442">
        <v>-1417349443</v>
      </c>
      <c r="Y442">
        <f t="shared" si="137"/>
        <v>0.15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0.15</v>
      </c>
      <c r="AU442" t="s">
        <v>3</v>
      </c>
      <c r="AV442">
        <v>2</v>
      </c>
      <c r="AW442">
        <v>2</v>
      </c>
      <c r="AX442">
        <v>91162437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ROUND(Y442*Source!I161,7)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38"/>
        <v>0</v>
      </c>
      <c r="DC442">
        <f t="shared" si="139"/>
        <v>0</v>
      </c>
      <c r="DD442" t="s">
        <v>3</v>
      </c>
      <c r="DE442" t="s">
        <v>3</v>
      </c>
      <c r="DF442">
        <f t="shared" si="130"/>
        <v>0</v>
      </c>
      <c r="DG442">
        <f t="shared" si="136"/>
        <v>0</v>
      </c>
      <c r="DH442">
        <f t="shared" si="124"/>
        <v>0</v>
      </c>
      <c r="DI442">
        <f t="shared" si="125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ROW(Source!A161)</f>
        <v>161</v>
      </c>
      <c r="B443">
        <v>91157964</v>
      </c>
      <c r="C443">
        <v>91162430</v>
      </c>
      <c r="D443">
        <v>87781991</v>
      </c>
      <c r="E443">
        <v>1</v>
      </c>
      <c r="F443">
        <v>1</v>
      </c>
      <c r="G443">
        <v>1</v>
      </c>
      <c r="H443">
        <v>2</v>
      </c>
      <c r="I443" t="s">
        <v>638</v>
      </c>
      <c r="J443" t="s">
        <v>639</v>
      </c>
      <c r="K443" t="s">
        <v>640</v>
      </c>
      <c r="L443">
        <v>1368</v>
      </c>
      <c r="N443">
        <v>1011</v>
      </c>
      <c r="O443" t="s">
        <v>641</v>
      </c>
      <c r="P443" t="s">
        <v>641</v>
      </c>
      <c r="Q443">
        <v>1</v>
      </c>
      <c r="W443">
        <v>0</v>
      </c>
      <c r="X443">
        <v>-327270445</v>
      </c>
      <c r="Y443">
        <f t="shared" si="137"/>
        <v>7.0000000000000007E-2</v>
      </c>
      <c r="AA443">
        <v>0</v>
      </c>
      <c r="AB443">
        <v>499.29</v>
      </c>
      <c r="AC443">
        <v>861.47</v>
      </c>
      <c r="AD443">
        <v>0</v>
      </c>
      <c r="AE443">
        <v>0</v>
      </c>
      <c r="AF443">
        <v>346.73</v>
      </c>
      <c r="AG443">
        <v>861.47</v>
      </c>
      <c r="AH443">
        <v>0</v>
      </c>
      <c r="AI443">
        <v>1</v>
      </c>
      <c r="AJ443">
        <v>1.44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7.0000000000000007E-2</v>
      </c>
      <c r="AU443" t="s">
        <v>3</v>
      </c>
      <c r="AV443">
        <v>1</v>
      </c>
      <c r="AW443">
        <v>2</v>
      </c>
      <c r="AX443">
        <v>91162438</v>
      </c>
      <c r="AY443">
        <v>1</v>
      </c>
      <c r="AZ443">
        <v>0</v>
      </c>
      <c r="BA443">
        <v>623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24.271100000000001</v>
      </c>
      <c r="BL443">
        <v>60.302900000000001</v>
      </c>
      <c r="BM443">
        <v>0</v>
      </c>
      <c r="BN443">
        <v>0</v>
      </c>
      <c r="BO443">
        <v>7.0000000000000007E-2</v>
      </c>
      <c r="BP443">
        <v>1</v>
      </c>
      <c r="BQ443">
        <v>0</v>
      </c>
      <c r="BR443">
        <v>24.271100000000001</v>
      </c>
      <c r="BS443">
        <v>60.302900000000001</v>
      </c>
      <c r="BT443">
        <v>0</v>
      </c>
      <c r="BU443">
        <v>0</v>
      </c>
      <c r="BV443">
        <v>7.0000000000000007E-2</v>
      </c>
      <c r="BW443">
        <v>1</v>
      </c>
      <c r="CV443">
        <v>0</v>
      </c>
      <c r="CW443">
        <f>ROUND(Y443*Source!I161*DO443,7)</f>
        <v>0</v>
      </c>
      <c r="CX443">
        <f>ROUND(Y443*Source!I161,7)</f>
        <v>0</v>
      </c>
      <c r="CY443">
        <f>AB443</f>
        <v>499.29</v>
      </c>
      <c r="CZ443">
        <f>AF443</f>
        <v>346.73</v>
      </c>
      <c r="DA443">
        <f>AJ443</f>
        <v>1.44</v>
      </c>
      <c r="DB443">
        <f t="shared" si="138"/>
        <v>24.27</v>
      </c>
      <c r="DC443">
        <f t="shared" si="139"/>
        <v>60.3</v>
      </c>
      <c r="DD443" t="s">
        <v>3</v>
      </c>
      <c r="DE443" t="s">
        <v>3</v>
      </c>
      <c r="DF443">
        <f t="shared" si="130"/>
        <v>0</v>
      </c>
      <c r="DG443">
        <f>ROUND(ROUND(AF443*AJ443,2)*CX443,2)</f>
        <v>0</v>
      </c>
      <c r="DH443">
        <f t="shared" si="124"/>
        <v>0</v>
      </c>
      <c r="DI443">
        <f t="shared" si="125"/>
        <v>0</v>
      </c>
      <c r="DJ443">
        <f>DG443+DH443</f>
        <v>0</v>
      </c>
      <c r="DK443">
        <v>0</v>
      </c>
      <c r="DL443" t="s">
        <v>642</v>
      </c>
      <c r="DM443">
        <v>4</v>
      </c>
      <c r="DN443" t="s">
        <v>635</v>
      </c>
      <c r="DO443">
        <v>1</v>
      </c>
    </row>
    <row r="444" spans="1:119" x14ac:dyDescent="0.2">
      <c r="A444">
        <f>ROW(Source!A161)</f>
        <v>161</v>
      </c>
      <c r="B444">
        <v>91157964</v>
      </c>
      <c r="C444">
        <v>91162430</v>
      </c>
      <c r="D444">
        <v>87782719</v>
      </c>
      <c r="E444">
        <v>1</v>
      </c>
      <c r="F444">
        <v>1</v>
      </c>
      <c r="G444">
        <v>1</v>
      </c>
      <c r="H444">
        <v>2</v>
      </c>
      <c r="I444" t="s">
        <v>643</v>
      </c>
      <c r="J444" t="s">
        <v>644</v>
      </c>
      <c r="K444" t="s">
        <v>645</v>
      </c>
      <c r="L444">
        <v>1368</v>
      </c>
      <c r="N444">
        <v>1011</v>
      </c>
      <c r="O444" t="s">
        <v>641</v>
      </c>
      <c r="P444" t="s">
        <v>641</v>
      </c>
      <c r="Q444">
        <v>1</v>
      </c>
      <c r="W444">
        <v>0</v>
      </c>
      <c r="X444">
        <v>-312038840</v>
      </c>
      <c r="Y444">
        <f t="shared" si="137"/>
        <v>0.08</v>
      </c>
      <c r="AA444">
        <v>0</v>
      </c>
      <c r="AB444">
        <v>543.33000000000004</v>
      </c>
      <c r="AC444">
        <v>861.47</v>
      </c>
      <c r="AD444">
        <v>0</v>
      </c>
      <c r="AE444">
        <v>0</v>
      </c>
      <c r="AF444">
        <v>543.33000000000004</v>
      </c>
      <c r="AG444">
        <v>861.47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0.08</v>
      </c>
      <c r="AU444" t="s">
        <v>3</v>
      </c>
      <c r="AV444">
        <v>1</v>
      </c>
      <c r="AW444">
        <v>2</v>
      </c>
      <c r="AX444">
        <v>91162439</v>
      </c>
      <c r="AY444">
        <v>1</v>
      </c>
      <c r="AZ444">
        <v>0</v>
      </c>
      <c r="BA444">
        <v>624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43.4664</v>
      </c>
      <c r="BL444">
        <v>68.917599999999993</v>
      </c>
      <c r="BM444">
        <v>0</v>
      </c>
      <c r="BN444">
        <v>0</v>
      </c>
      <c r="BO444">
        <v>0.08</v>
      </c>
      <c r="BP444">
        <v>1</v>
      </c>
      <c r="BQ444">
        <v>0</v>
      </c>
      <c r="BR444">
        <v>43.4664</v>
      </c>
      <c r="BS444">
        <v>68.917599999999993</v>
      </c>
      <c r="BT444">
        <v>0</v>
      </c>
      <c r="BU444">
        <v>0</v>
      </c>
      <c r="BV444">
        <v>0.08</v>
      </c>
      <c r="BW444">
        <v>1</v>
      </c>
      <c r="CV444">
        <v>0</v>
      </c>
      <c r="CW444">
        <f>ROUND(Y444*Source!I161*DO444,7)</f>
        <v>0</v>
      </c>
      <c r="CX444">
        <f>ROUND(Y444*Source!I161,7)</f>
        <v>0</v>
      </c>
      <c r="CY444">
        <f>AB444</f>
        <v>543.33000000000004</v>
      </c>
      <c r="CZ444">
        <f>AF444</f>
        <v>543.33000000000004</v>
      </c>
      <c r="DA444">
        <f>AJ444</f>
        <v>1</v>
      </c>
      <c r="DB444">
        <f t="shared" si="138"/>
        <v>43.47</v>
      </c>
      <c r="DC444">
        <f t="shared" si="139"/>
        <v>68.92</v>
      </c>
      <c r="DD444" t="s">
        <v>3</v>
      </c>
      <c r="DE444" t="s">
        <v>3</v>
      </c>
      <c r="DF444">
        <f t="shared" si="130"/>
        <v>0</v>
      </c>
      <c r="DG444">
        <f>ROUND(ROUND(AF444,2)*CX444,2)</f>
        <v>0</v>
      </c>
      <c r="DH444">
        <f t="shared" si="124"/>
        <v>0</v>
      </c>
      <c r="DI444">
        <f t="shared" si="125"/>
        <v>0</v>
      </c>
      <c r="DJ444">
        <f>DG444+DH444</f>
        <v>0</v>
      </c>
      <c r="DK444">
        <v>1</v>
      </c>
      <c r="DL444" t="s">
        <v>642</v>
      </c>
      <c r="DM444">
        <v>4</v>
      </c>
      <c r="DN444" t="s">
        <v>635</v>
      </c>
      <c r="DO444">
        <v>1</v>
      </c>
    </row>
    <row r="445" spans="1:119" x14ac:dyDescent="0.2">
      <c r="A445">
        <f>ROW(Source!A161)</f>
        <v>161</v>
      </c>
      <c r="B445">
        <v>91157964</v>
      </c>
      <c r="C445">
        <v>91162430</v>
      </c>
      <c r="D445">
        <v>87729907</v>
      </c>
      <c r="E445">
        <v>1</v>
      </c>
      <c r="F445">
        <v>1</v>
      </c>
      <c r="G445">
        <v>1</v>
      </c>
      <c r="H445">
        <v>3</v>
      </c>
      <c r="I445" t="s">
        <v>669</v>
      </c>
      <c r="J445" t="s">
        <v>670</v>
      </c>
      <c r="K445" t="s">
        <v>671</v>
      </c>
      <c r="L445">
        <v>1346</v>
      </c>
      <c r="N445">
        <v>1009</v>
      </c>
      <c r="O445" t="s">
        <v>462</v>
      </c>
      <c r="P445" t="s">
        <v>462</v>
      </c>
      <c r="Q445">
        <v>1</v>
      </c>
      <c r="W445">
        <v>0</v>
      </c>
      <c r="X445">
        <v>85871626</v>
      </c>
      <c r="Y445">
        <f t="shared" si="137"/>
        <v>0.1</v>
      </c>
      <c r="AA445">
        <v>294.83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1.59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0.1</v>
      </c>
      <c r="AU445" t="s">
        <v>3</v>
      </c>
      <c r="AV445">
        <v>0</v>
      </c>
      <c r="AW445">
        <v>2</v>
      </c>
      <c r="AX445">
        <v>91162440</v>
      </c>
      <c r="AY445">
        <v>1</v>
      </c>
      <c r="AZ445">
        <v>0</v>
      </c>
      <c r="BA445">
        <v>625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18.542999999999999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18.542999999999999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ROUND(Y445*Source!I161,7)</f>
        <v>0</v>
      </c>
      <c r="CY445">
        <f>AA445</f>
        <v>294.83</v>
      </c>
      <c r="CZ445">
        <f>AE445</f>
        <v>185.43</v>
      </c>
      <c r="DA445">
        <f>AI445</f>
        <v>1.59</v>
      </c>
      <c r="DB445">
        <f t="shared" si="138"/>
        <v>18.54</v>
      </c>
      <c r="DC445">
        <f t="shared" si="139"/>
        <v>0</v>
      </c>
      <c r="DD445" t="s">
        <v>3</v>
      </c>
      <c r="DE445" t="s">
        <v>3</v>
      </c>
      <c r="DF445">
        <f>ROUND(ROUND(AE445*AI445,2)*CX445,2)</f>
        <v>0</v>
      </c>
      <c r="DG445">
        <f>ROUND(ROUND(AF445,2)*CX445,2)</f>
        <v>0</v>
      </c>
      <c r="DH445">
        <f t="shared" si="124"/>
        <v>0</v>
      </c>
      <c r="DI445">
        <f t="shared" si="125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ROW(Source!A162)</f>
        <v>162</v>
      </c>
      <c r="B446">
        <v>91157899</v>
      </c>
      <c r="C446">
        <v>91162430</v>
      </c>
      <c r="D446">
        <v>87655169</v>
      </c>
      <c r="E446">
        <v>118</v>
      </c>
      <c r="F446">
        <v>1</v>
      </c>
      <c r="G446">
        <v>1</v>
      </c>
      <c r="H446">
        <v>1</v>
      </c>
      <c r="I446" t="s">
        <v>646</v>
      </c>
      <c r="J446" t="s">
        <v>3</v>
      </c>
      <c r="K446" t="s">
        <v>647</v>
      </c>
      <c r="L446">
        <v>1191</v>
      </c>
      <c r="N446">
        <v>1013</v>
      </c>
      <c r="O446" t="s">
        <v>635</v>
      </c>
      <c r="P446" t="s">
        <v>635</v>
      </c>
      <c r="Q446">
        <v>1</v>
      </c>
      <c r="W446">
        <v>0</v>
      </c>
      <c r="X446">
        <v>-715079457</v>
      </c>
      <c r="Y446">
        <f t="shared" si="137"/>
        <v>1.55</v>
      </c>
      <c r="AA446">
        <v>0</v>
      </c>
      <c r="AB446">
        <v>0</v>
      </c>
      <c r="AC446">
        <v>0</v>
      </c>
      <c r="AD446">
        <v>813.26</v>
      </c>
      <c r="AE446">
        <v>0</v>
      </c>
      <c r="AF446">
        <v>0</v>
      </c>
      <c r="AG446">
        <v>0</v>
      </c>
      <c r="AH446">
        <v>813.26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1.55</v>
      </c>
      <c r="AU446" t="s">
        <v>3</v>
      </c>
      <c r="AV446">
        <v>1</v>
      </c>
      <c r="AW446">
        <v>2</v>
      </c>
      <c r="AX446">
        <v>91162436</v>
      </c>
      <c r="AY446">
        <v>1</v>
      </c>
      <c r="AZ446">
        <v>0</v>
      </c>
      <c r="BA446">
        <v>632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1260.5530000000001</v>
      </c>
      <c r="BN446">
        <v>1.55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1260.5530000000001</v>
      </c>
      <c r="BU446">
        <v>1.55</v>
      </c>
      <c r="BV446">
        <v>0</v>
      </c>
      <c r="BW446">
        <v>1</v>
      </c>
      <c r="CU446">
        <f>ROUND(AT446*Source!I162*AH446*AL446,2)</f>
        <v>0</v>
      </c>
      <c r="CV446">
        <f>ROUND(Y446*Source!I162,7)</f>
        <v>0</v>
      </c>
      <c r="CW446">
        <v>0</v>
      </c>
      <c r="CX446">
        <f>ROUND(Y446*Source!I162,7)</f>
        <v>0</v>
      </c>
      <c r="CY446">
        <f>AD446</f>
        <v>813.26</v>
      </c>
      <c r="CZ446">
        <f>AH446</f>
        <v>813.26</v>
      </c>
      <c r="DA446">
        <f>AL446</f>
        <v>1</v>
      </c>
      <c r="DB446">
        <f t="shared" si="138"/>
        <v>1260.55</v>
      </c>
      <c r="DC446">
        <f t="shared" si="139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 t="shared" si="124"/>
        <v>0</v>
      </c>
      <c r="DI446">
        <f t="shared" si="125"/>
        <v>0</v>
      </c>
      <c r="DJ446">
        <f>DI446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ROW(Source!A162)</f>
        <v>162</v>
      </c>
      <c r="B447">
        <v>91157899</v>
      </c>
      <c r="C447">
        <v>91162430</v>
      </c>
      <c r="D447">
        <v>87655358</v>
      </c>
      <c r="E447">
        <v>118</v>
      </c>
      <c r="F447">
        <v>1</v>
      </c>
      <c r="G447">
        <v>1</v>
      </c>
      <c r="H447">
        <v>1</v>
      </c>
      <c r="I447" t="s">
        <v>636</v>
      </c>
      <c r="J447" t="s">
        <v>3</v>
      </c>
      <c r="K447" t="s">
        <v>637</v>
      </c>
      <c r="L447">
        <v>1191</v>
      </c>
      <c r="N447">
        <v>1013</v>
      </c>
      <c r="O447" t="s">
        <v>635</v>
      </c>
      <c r="P447" t="s">
        <v>635</v>
      </c>
      <c r="Q447">
        <v>1</v>
      </c>
      <c r="W447">
        <v>0</v>
      </c>
      <c r="X447">
        <v>-1417349443</v>
      </c>
      <c r="Y447">
        <f t="shared" si="137"/>
        <v>0.15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0.15</v>
      </c>
      <c r="AU447" t="s">
        <v>3</v>
      </c>
      <c r="AV447">
        <v>2</v>
      </c>
      <c r="AW447">
        <v>2</v>
      </c>
      <c r="AX447">
        <v>91162437</v>
      </c>
      <c r="AY447">
        <v>1</v>
      </c>
      <c r="AZ447">
        <v>0</v>
      </c>
      <c r="BA447">
        <v>633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ROUND(Y447*Source!I162,7)</f>
        <v>0</v>
      </c>
      <c r="CY447">
        <f>AD447</f>
        <v>0</v>
      </c>
      <c r="CZ447">
        <f>AH447</f>
        <v>0</v>
      </c>
      <c r="DA447">
        <f>AL447</f>
        <v>1</v>
      </c>
      <c r="DB447">
        <f t="shared" si="138"/>
        <v>0</v>
      </c>
      <c r="DC447">
        <f t="shared" si="139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 t="shared" si="124"/>
        <v>0</v>
      </c>
      <c r="DI447">
        <f t="shared" si="125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ROW(Source!A162)</f>
        <v>162</v>
      </c>
      <c r="B448">
        <v>91157899</v>
      </c>
      <c r="C448">
        <v>91162430</v>
      </c>
      <c r="D448">
        <v>87781991</v>
      </c>
      <c r="E448">
        <v>1</v>
      </c>
      <c r="F448">
        <v>1</v>
      </c>
      <c r="G448">
        <v>1</v>
      </c>
      <c r="H448">
        <v>2</v>
      </c>
      <c r="I448" t="s">
        <v>638</v>
      </c>
      <c r="J448" t="s">
        <v>639</v>
      </c>
      <c r="K448" t="s">
        <v>640</v>
      </c>
      <c r="L448">
        <v>1368</v>
      </c>
      <c r="N448">
        <v>1011</v>
      </c>
      <c r="O448" t="s">
        <v>641</v>
      </c>
      <c r="P448" t="s">
        <v>641</v>
      </c>
      <c r="Q448">
        <v>1</v>
      </c>
      <c r="W448">
        <v>0</v>
      </c>
      <c r="X448">
        <v>-327270445</v>
      </c>
      <c r="Y448">
        <f t="shared" si="137"/>
        <v>7.0000000000000007E-2</v>
      </c>
      <c r="AA448">
        <v>0</v>
      </c>
      <c r="AB448">
        <v>499.29</v>
      </c>
      <c r="AC448">
        <v>861.47</v>
      </c>
      <c r="AD448">
        <v>0</v>
      </c>
      <c r="AE448">
        <v>0</v>
      </c>
      <c r="AF448">
        <v>346.73</v>
      </c>
      <c r="AG448">
        <v>861.47</v>
      </c>
      <c r="AH448">
        <v>0</v>
      </c>
      <c r="AI448">
        <v>1</v>
      </c>
      <c r="AJ448">
        <v>1.44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3</v>
      </c>
      <c r="AV448">
        <v>1</v>
      </c>
      <c r="AW448">
        <v>2</v>
      </c>
      <c r="AX448">
        <v>91162438</v>
      </c>
      <c r="AY448">
        <v>1</v>
      </c>
      <c r="AZ448">
        <v>0</v>
      </c>
      <c r="BA448">
        <v>634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24.271100000000001</v>
      </c>
      <c r="BL448">
        <v>60.302900000000001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24.271100000000001</v>
      </c>
      <c r="BS448">
        <v>60.302900000000001</v>
      </c>
      <c r="BT448">
        <v>0</v>
      </c>
      <c r="BU448">
        <v>0</v>
      </c>
      <c r="BV448">
        <v>7.0000000000000007E-2</v>
      </c>
      <c r="BW448">
        <v>1</v>
      </c>
      <c r="CV448">
        <v>0</v>
      </c>
      <c r="CW448">
        <f>ROUND(Y448*Source!I162*DO448,7)</f>
        <v>0</v>
      </c>
      <c r="CX448">
        <f>ROUND(Y448*Source!I162,7)</f>
        <v>0</v>
      </c>
      <c r="CY448">
        <f>AB448</f>
        <v>499.29</v>
      </c>
      <c r="CZ448">
        <f>AF448</f>
        <v>346.73</v>
      </c>
      <c r="DA448">
        <f>AJ448</f>
        <v>1.44</v>
      </c>
      <c r="DB448">
        <f t="shared" si="138"/>
        <v>24.27</v>
      </c>
      <c r="DC448">
        <f t="shared" si="139"/>
        <v>60.3</v>
      </c>
      <c r="DD448" t="s">
        <v>3</v>
      </c>
      <c r="DE448" t="s">
        <v>3</v>
      </c>
      <c r="DF448">
        <f>ROUND(ROUND(AE448,2)*CX448,2)</f>
        <v>0</v>
      </c>
      <c r="DG448">
        <f>ROUND(ROUND(AF448*AJ448,2)*CX448,2)</f>
        <v>0</v>
      </c>
      <c r="DH448">
        <f t="shared" si="124"/>
        <v>0</v>
      </c>
      <c r="DI448">
        <f t="shared" si="125"/>
        <v>0</v>
      </c>
      <c r="DJ448">
        <f>DG448+DH448</f>
        <v>0</v>
      </c>
      <c r="DK448">
        <v>0</v>
      </c>
      <c r="DL448" t="s">
        <v>642</v>
      </c>
      <c r="DM448">
        <v>4</v>
      </c>
      <c r="DN448" t="s">
        <v>635</v>
      </c>
      <c r="DO448">
        <v>1</v>
      </c>
    </row>
    <row r="449" spans="1:119" x14ac:dyDescent="0.2">
      <c r="A449">
        <f>ROW(Source!A162)</f>
        <v>162</v>
      </c>
      <c r="B449">
        <v>91157899</v>
      </c>
      <c r="C449">
        <v>91162430</v>
      </c>
      <c r="D449">
        <v>87782719</v>
      </c>
      <c r="E449">
        <v>1</v>
      </c>
      <c r="F449">
        <v>1</v>
      </c>
      <c r="G449">
        <v>1</v>
      </c>
      <c r="H449">
        <v>2</v>
      </c>
      <c r="I449" t="s">
        <v>643</v>
      </c>
      <c r="J449" t="s">
        <v>644</v>
      </c>
      <c r="K449" t="s">
        <v>645</v>
      </c>
      <c r="L449">
        <v>1368</v>
      </c>
      <c r="N449">
        <v>1011</v>
      </c>
      <c r="O449" t="s">
        <v>641</v>
      </c>
      <c r="P449" t="s">
        <v>641</v>
      </c>
      <c r="Q449">
        <v>1</v>
      </c>
      <c r="W449">
        <v>0</v>
      </c>
      <c r="X449">
        <v>-312038840</v>
      </c>
      <c r="Y449">
        <f t="shared" si="137"/>
        <v>0.08</v>
      </c>
      <c r="AA449">
        <v>0</v>
      </c>
      <c r="AB449">
        <v>543.33000000000004</v>
      </c>
      <c r="AC449">
        <v>861.47</v>
      </c>
      <c r="AD449">
        <v>0</v>
      </c>
      <c r="AE449">
        <v>0</v>
      </c>
      <c r="AF449">
        <v>543.33000000000004</v>
      </c>
      <c r="AG449">
        <v>861.47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3</v>
      </c>
      <c r="AV449">
        <v>1</v>
      </c>
      <c r="AW449">
        <v>2</v>
      </c>
      <c r="AX449">
        <v>91162439</v>
      </c>
      <c r="AY449">
        <v>1</v>
      </c>
      <c r="AZ449">
        <v>0</v>
      </c>
      <c r="BA449">
        <v>635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43.4664</v>
      </c>
      <c r="BL449">
        <v>68.917599999999993</v>
      </c>
      <c r="BM449">
        <v>0</v>
      </c>
      <c r="BN449">
        <v>0</v>
      </c>
      <c r="BO449">
        <v>0.08</v>
      </c>
      <c r="BP449">
        <v>1</v>
      </c>
      <c r="BQ449">
        <v>0</v>
      </c>
      <c r="BR449">
        <v>43.4664</v>
      </c>
      <c r="BS449">
        <v>68.917599999999993</v>
      </c>
      <c r="BT449">
        <v>0</v>
      </c>
      <c r="BU449">
        <v>0</v>
      </c>
      <c r="BV449">
        <v>0.08</v>
      </c>
      <c r="BW449">
        <v>1</v>
      </c>
      <c r="CV449">
        <v>0</v>
      </c>
      <c r="CW449">
        <f>ROUND(Y449*Source!I162*DO449,7)</f>
        <v>0</v>
      </c>
      <c r="CX449">
        <f>ROUND(Y449*Source!I162,7)</f>
        <v>0</v>
      </c>
      <c r="CY449">
        <f>AB449</f>
        <v>543.33000000000004</v>
      </c>
      <c r="CZ449">
        <f>AF449</f>
        <v>543.33000000000004</v>
      </c>
      <c r="DA449">
        <f>AJ449</f>
        <v>1</v>
      </c>
      <c r="DB449">
        <f t="shared" si="138"/>
        <v>43.47</v>
      </c>
      <c r="DC449">
        <f t="shared" si="139"/>
        <v>68.92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 t="shared" ref="DH449:DH512" si="140">ROUND(ROUND(AG449,2)*CX449,2)</f>
        <v>0</v>
      </c>
      <c r="DI449">
        <f t="shared" ref="DI449:DI512" si="141">ROUND(ROUND(AH449,2)*CX449,2)</f>
        <v>0</v>
      </c>
      <c r="DJ449">
        <f>DG449+DH449</f>
        <v>0</v>
      </c>
      <c r="DK449">
        <v>1</v>
      </c>
      <c r="DL449" t="s">
        <v>642</v>
      </c>
      <c r="DM449">
        <v>4</v>
      </c>
      <c r="DN449" t="s">
        <v>635</v>
      </c>
      <c r="DO449">
        <v>1</v>
      </c>
    </row>
    <row r="450" spans="1:119" x14ac:dyDescent="0.2">
      <c r="A450">
        <f>ROW(Source!A162)</f>
        <v>162</v>
      </c>
      <c r="B450">
        <v>91157899</v>
      </c>
      <c r="C450">
        <v>91162430</v>
      </c>
      <c r="D450">
        <v>87729907</v>
      </c>
      <c r="E450">
        <v>1</v>
      </c>
      <c r="F450">
        <v>1</v>
      </c>
      <c r="G450">
        <v>1</v>
      </c>
      <c r="H450">
        <v>3</v>
      </c>
      <c r="I450" t="s">
        <v>669</v>
      </c>
      <c r="J450" t="s">
        <v>670</v>
      </c>
      <c r="K450" t="s">
        <v>671</v>
      </c>
      <c r="L450">
        <v>1346</v>
      </c>
      <c r="N450">
        <v>1009</v>
      </c>
      <c r="O450" t="s">
        <v>462</v>
      </c>
      <c r="P450" t="s">
        <v>462</v>
      </c>
      <c r="Q450">
        <v>1</v>
      </c>
      <c r="W450">
        <v>0</v>
      </c>
      <c r="X450">
        <v>85871626</v>
      </c>
      <c r="Y450">
        <f t="shared" si="137"/>
        <v>0.1</v>
      </c>
      <c r="AA450">
        <v>294.83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1.59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91162440</v>
      </c>
      <c r="AY450">
        <v>1</v>
      </c>
      <c r="AZ450">
        <v>0</v>
      </c>
      <c r="BA450">
        <v>636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18.542999999999999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18.542999999999999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ROUND(Y450*Source!I162,7)</f>
        <v>0</v>
      </c>
      <c r="CY450">
        <f>AA450</f>
        <v>294.83</v>
      </c>
      <c r="CZ450">
        <f>AE450</f>
        <v>185.43</v>
      </c>
      <c r="DA450">
        <f>AI450</f>
        <v>1.59</v>
      </c>
      <c r="DB450">
        <f t="shared" si="138"/>
        <v>18.54</v>
      </c>
      <c r="DC450">
        <f t="shared" si="139"/>
        <v>0</v>
      </c>
      <c r="DD450" t="s">
        <v>3</v>
      </c>
      <c r="DE450" t="s">
        <v>3</v>
      </c>
      <c r="DF450">
        <f>ROUND(ROUND(AE450*AI450,2)*CX450,2)</f>
        <v>0</v>
      </c>
      <c r="DG450">
        <f>ROUND(ROUND(AF450,2)*CX450,2)</f>
        <v>0</v>
      </c>
      <c r="DH450">
        <f t="shared" si="140"/>
        <v>0</v>
      </c>
      <c r="DI450">
        <f t="shared" si="141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ROW(Source!A163)</f>
        <v>163</v>
      </c>
      <c r="B451">
        <v>91157964</v>
      </c>
      <c r="C451">
        <v>91162447</v>
      </c>
      <c r="D451">
        <v>87655169</v>
      </c>
      <c r="E451">
        <v>118</v>
      </c>
      <c r="F451">
        <v>1</v>
      </c>
      <c r="G451">
        <v>1</v>
      </c>
      <c r="H451">
        <v>1</v>
      </c>
      <c r="I451" t="s">
        <v>646</v>
      </c>
      <c r="J451" t="s">
        <v>3</v>
      </c>
      <c r="K451" t="s">
        <v>647</v>
      </c>
      <c r="L451">
        <v>1191</v>
      </c>
      <c r="N451">
        <v>1013</v>
      </c>
      <c r="O451" t="s">
        <v>635</v>
      </c>
      <c r="P451" t="s">
        <v>635</v>
      </c>
      <c r="Q451">
        <v>1</v>
      </c>
      <c r="W451">
        <v>0</v>
      </c>
      <c r="X451">
        <v>-715079457</v>
      </c>
      <c r="Y451">
        <f>(AT451*ROUND((1.2*1.15),7))</f>
        <v>3.6294</v>
      </c>
      <c r="AA451">
        <v>0</v>
      </c>
      <c r="AB451">
        <v>0</v>
      </c>
      <c r="AC451">
        <v>0</v>
      </c>
      <c r="AD451">
        <v>813.26</v>
      </c>
      <c r="AE451">
        <v>0</v>
      </c>
      <c r="AF451">
        <v>0</v>
      </c>
      <c r="AG451">
        <v>0</v>
      </c>
      <c r="AH451">
        <v>813.26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2.63</v>
      </c>
      <c r="AU451" t="s">
        <v>37</v>
      </c>
      <c r="AV451">
        <v>1</v>
      </c>
      <c r="AW451">
        <v>2</v>
      </c>
      <c r="AX451">
        <v>91162453</v>
      </c>
      <c r="AY451">
        <v>1</v>
      </c>
      <c r="AZ451">
        <v>0</v>
      </c>
      <c r="BA451">
        <v>643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2138.8737999999998</v>
      </c>
      <c r="BN451">
        <v>2.63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2951.6458440000001</v>
      </c>
      <c r="BU451">
        <v>3.6294</v>
      </c>
      <c r="BV451">
        <v>0</v>
      </c>
      <c r="BW451">
        <v>1</v>
      </c>
      <c r="CU451">
        <f>ROUND(AT451*Source!I163*AH451*AL451,2)</f>
        <v>0</v>
      </c>
      <c r="CV451">
        <f>ROUND(Y451*Source!I163,7)</f>
        <v>0</v>
      </c>
      <c r="CW451">
        <v>0</v>
      </c>
      <c r="CX451">
        <f>ROUND(Y451*Source!I163,7)</f>
        <v>0</v>
      </c>
      <c r="CY451">
        <f>AD451</f>
        <v>813.26</v>
      </c>
      <c r="CZ451">
        <f>AH451</f>
        <v>813.26</v>
      </c>
      <c r="DA451">
        <f>AL451</f>
        <v>1</v>
      </c>
      <c r="DB451">
        <f>ROUND((ROUND(AT451*CZ451,2)*ROUND((1.2*1.15),7)),6)</f>
        <v>2951.6406000000002</v>
      </c>
      <c r="DC451">
        <f>ROUND((ROUND(AT451*AG451,2)*ROUND((1.2*1.15),7)),6)</f>
        <v>0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0</v>
      </c>
      <c r="DH451">
        <f t="shared" si="140"/>
        <v>0</v>
      </c>
      <c r="DI451">
        <f t="shared" si="141"/>
        <v>0</v>
      </c>
      <c r="DJ451">
        <f>DI451</f>
        <v>0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ROW(Source!A163)</f>
        <v>163</v>
      </c>
      <c r="B452">
        <v>91157964</v>
      </c>
      <c r="C452">
        <v>91162447</v>
      </c>
      <c r="D452">
        <v>87655358</v>
      </c>
      <c r="E452">
        <v>118</v>
      </c>
      <c r="F452">
        <v>1</v>
      </c>
      <c r="G452">
        <v>1</v>
      </c>
      <c r="H452">
        <v>1</v>
      </c>
      <c r="I452" t="s">
        <v>636</v>
      </c>
      <c r="J452" t="s">
        <v>3</v>
      </c>
      <c r="K452" t="s">
        <v>637</v>
      </c>
      <c r="L452">
        <v>1191</v>
      </c>
      <c r="N452">
        <v>1013</v>
      </c>
      <c r="O452" t="s">
        <v>635</v>
      </c>
      <c r="P452" t="s">
        <v>635</v>
      </c>
      <c r="Q452">
        <v>1</v>
      </c>
      <c r="W452">
        <v>0</v>
      </c>
      <c r="X452">
        <v>-1417349443</v>
      </c>
      <c r="Y452">
        <f>(AT452*ROUND((1.2*1.15),7))</f>
        <v>0.37259999999999999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0.27</v>
      </c>
      <c r="AU452" t="s">
        <v>37</v>
      </c>
      <c r="AV452">
        <v>2</v>
      </c>
      <c r="AW452">
        <v>2</v>
      </c>
      <c r="AX452">
        <v>91162454</v>
      </c>
      <c r="AY452">
        <v>1</v>
      </c>
      <c r="AZ452">
        <v>0</v>
      </c>
      <c r="BA452">
        <v>644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ROUND(Y452*Source!I163,7)</f>
        <v>0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ROUND((ROUND(AT452*CZ452,2)*ROUND((1.2*1.15),7)),6)</f>
        <v>0</v>
      </c>
      <c r="DC452">
        <f>ROUND((ROUND(AT452*AG452,2)*ROUND((1.2*1.15),7)),6)</f>
        <v>0</v>
      </c>
      <c r="DD452" t="s">
        <v>3</v>
      </c>
      <c r="DE452" t="s">
        <v>3</v>
      </c>
      <c r="DF452">
        <f>ROUND(ROUND(AE452,2)*CX452,2)</f>
        <v>0</v>
      </c>
      <c r="DG452">
        <f>ROUND(ROUND(AF452,2)*CX452,2)</f>
        <v>0</v>
      </c>
      <c r="DH452">
        <f t="shared" si="140"/>
        <v>0</v>
      </c>
      <c r="DI452">
        <f t="shared" si="141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ROW(Source!A163)</f>
        <v>163</v>
      </c>
      <c r="B453">
        <v>91157964</v>
      </c>
      <c r="C453">
        <v>91162447</v>
      </c>
      <c r="D453">
        <v>87781991</v>
      </c>
      <c r="E453">
        <v>1</v>
      </c>
      <c r="F453">
        <v>1</v>
      </c>
      <c r="G453">
        <v>1</v>
      </c>
      <c r="H453">
        <v>2</v>
      </c>
      <c r="I453" t="s">
        <v>638</v>
      </c>
      <c r="J453" t="s">
        <v>639</v>
      </c>
      <c r="K453" t="s">
        <v>640</v>
      </c>
      <c r="L453">
        <v>1368</v>
      </c>
      <c r="N453">
        <v>1011</v>
      </c>
      <c r="O453" t="s">
        <v>641</v>
      </c>
      <c r="P453" t="s">
        <v>641</v>
      </c>
      <c r="Q453">
        <v>1</v>
      </c>
      <c r="W453">
        <v>0</v>
      </c>
      <c r="X453">
        <v>-327270445</v>
      </c>
      <c r="Y453">
        <f>(AT453*ROUND((1.2*1.15),7))</f>
        <v>0.1656</v>
      </c>
      <c r="AA453">
        <v>0</v>
      </c>
      <c r="AB453">
        <v>499.29</v>
      </c>
      <c r="AC453">
        <v>861.47</v>
      </c>
      <c r="AD453">
        <v>0</v>
      </c>
      <c r="AE453">
        <v>0</v>
      </c>
      <c r="AF453">
        <v>346.73</v>
      </c>
      <c r="AG453">
        <v>861.47</v>
      </c>
      <c r="AH453">
        <v>0</v>
      </c>
      <c r="AI453">
        <v>1</v>
      </c>
      <c r="AJ453">
        <v>1.44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0.12</v>
      </c>
      <c r="AU453" t="s">
        <v>37</v>
      </c>
      <c r="AV453">
        <v>1</v>
      </c>
      <c r="AW453">
        <v>2</v>
      </c>
      <c r="AX453">
        <v>91162455</v>
      </c>
      <c r="AY453">
        <v>1</v>
      </c>
      <c r="AZ453">
        <v>0</v>
      </c>
      <c r="BA453">
        <v>645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41.607599999999998</v>
      </c>
      <c r="BL453">
        <v>103.3764</v>
      </c>
      <c r="BM453">
        <v>0</v>
      </c>
      <c r="BN453">
        <v>0</v>
      </c>
      <c r="BO453">
        <v>0.12</v>
      </c>
      <c r="BP453">
        <v>1</v>
      </c>
      <c r="BQ453">
        <v>0</v>
      </c>
      <c r="BR453">
        <v>57.418488000000004</v>
      </c>
      <c r="BS453">
        <v>142.65943200000001</v>
      </c>
      <c r="BT453">
        <v>0</v>
      </c>
      <c r="BU453">
        <v>0</v>
      </c>
      <c r="BV453">
        <v>0.1656</v>
      </c>
      <c r="BW453">
        <v>1</v>
      </c>
      <c r="CV453">
        <v>0</v>
      </c>
      <c r="CW453">
        <f>ROUND(Y453*Source!I163*DO453,7)</f>
        <v>0</v>
      </c>
      <c r="CX453">
        <f>ROUND(Y453*Source!I163,7)</f>
        <v>0</v>
      </c>
      <c r="CY453">
        <f>AB453</f>
        <v>499.29</v>
      </c>
      <c r="CZ453">
        <f>AF453</f>
        <v>346.73</v>
      </c>
      <c r="DA453">
        <f>AJ453</f>
        <v>1.44</v>
      </c>
      <c r="DB453">
        <f>ROUND((ROUND(AT453*CZ453,2)*ROUND((1.2*1.15),7)),6)</f>
        <v>57.421799999999998</v>
      </c>
      <c r="DC453">
        <f>ROUND((ROUND(AT453*AG453,2)*ROUND((1.2*1.15),7)),6)</f>
        <v>142.6644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0</v>
      </c>
      <c r="DH453">
        <f t="shared" si="140"/>
        <v>0</v>
      </c>
      <c r="DI453">
        <f t="shared" si="141"/>
        <v>0</v>
      </c>
      <c r="DJ453">
        <f>DG453+DH453</f>
        <v>0</v>
      </c>
      <c r="DK453">
        <v>0</v>
      </c>
      <c r="DL453" t="s">
        <v>642</v>
      </c>
      <c r="DM453">
        <v>4</v>
      </c>
      <c r="DN453" t="s">
        <v>635</v>
      </c>
      <c r="DO453">
        <v>1</v>
      </c>
    </row>
    <row r="454" spans="1:119" x14ac:dyDescent="0.2">
      <c r="A454">
        <f>ROW(Source!A163)</f>
        <v>163</v>
      </c>
      <c r="B454">
        <v>91157964</v>
      </c>
      <c r="C454">
        <v>91162447</v>
      </c>
      <c r="D454">
        <v>87782719</v>
      </c>
      <c r="E454">
        <v>1</v>
      </c>
      <c r="F454">
        <v>1</v>
      </c>
      <c r="G454">
        <v>1</v>
      </c>
      <c r="H454">
        <v>2</v>
      </c>
      <c r="I454" t="s">
        <v>643</v>
      </c>
      <c r="J454" t="s">
        <v>644</v>
      </c>
      <c r="K454" t="s">
        <v>645</v>
      </c>
      <c r="L454">
        <v>1368</v>
      </c>
      <c r="N454">
        <v>1011</v>
      </c>
      <c r="O454" t="s">
        <v>641</v>
      </c>
      <c r="P454" t="s">
        <v>641</v>
      </c>
      <c r="Q454">
        <v>1</v>
      </c>
      <c r="W454">
        <v>0</v>
      </c>
      <c r="X454">
        <v>-312038840</v>
      </c>
      <c r="Y454">
        <f>(AT454*ROUND((1.2*1.15),7))</f>
        <v>0.20699999999999999</v>
      </c>
      <c r="AA454">
        <v>0</v>
      </c>
      <c r="AB454">
        <v>543.33000000000004</v>
      </c>
      <c r="AC454">
        <v>861.47</v>
      </c>
      <c r="AD454">
        <v>0</v>
      </c>
      <c r="AE454">
        <v>0</v>
      </c>
      <c r="AF454">
        <v>543.33000000000004</v>
      </c>
      <c r="AG454">
        <v>861.47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0.15</v>
      </c>
      <c r="AU454" t="s">
        <v>37</v>
      </c>
      <c r="AV454">
        <v>1</v>
      </c>
      <c r="AW454">
        <v>2</v>
      </c>
      <c r="AX454">
        <v>91162456</v>
      </c>
      <c r="AY454">
        <v>1</v>
      </c>
      <c r="AZ454">
        <v>0</v>
      </c>
      <c r="BA454">
        <v>646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81.499499999999998</v>
      </c>
      <c r="BL454">
        <v>129.22049999999999</v>
      </c>
      <c r="BM454">
        <v>0</v>
      </c>
      <c r="BN454">
        <v>0</v>
      </c>
      <c r="BO454">
        <v>0.15</v>
      </c>
      <c r="BP454">
        <v>1</v>
      </c>
      <c r="BQ454">
        <v>0</v>
      </c>
      <c r="BR454">
        <v>112.46930999999999</v>
      </c>
      <c r="BS454">
        <v>178.32428999999999</v>
      </c>
      <c r="BT454">
        <v>0</v>
      </c>
      <c r="BU454">
        <v>0</v>
      </c>
      <c r="BV454">
        <v>0.20699999999999999</v>
      </c>
      <c r="BW454">
        <v>1</v>
      </c>
      <c r="CV454">
        <v>0</v>
      </c>
      <c r="CW454">
        <f>ROUND(Y454*Source!I163*DO454,7)</f>
        <v>0</v>
      </c>
      <c r="CX454">
        <f>ROUND(Y454*Source!I163,7)</f>
        <v>0</v>
      </c>
      <c r="CY454">
        <f>AB454</f>
        <v>543.33000000000004</v>
      </c>
      <c r="CZ454">
        <f>AF454</f>
        <v>543.33000000000004</v>
      </c>
      <c r="DA454">
        <f>AJ454</f>
        <v>1</v>
      </c>
      <c r="DB454">
        <f>ROUND((ROUND(AT454*CZ454,2)*ROUND((1.2*1.15),7)),6)</f>
        <v>112.47</v>
      </c>
      <c r="DC454">
        <f>ROUND((ROUND(AT454*AG454,2)*ROUND((1.2*1.15),7)),6)</f>
        <v>178.3236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 t="shared" si="140"/>
        <v>0</v>
      </c>
      <c r="DI454">
        <f t="shared" si="141"/>
        <v>0</v>
      </c>
      <c r="DJ454">
        <f>DG454+DH454</f>
        <v>0</v>
      </c>
      <c r="DK454">
        <v>1</v>
      </c>
      <c r="DL454" t="s">
        <v>642</v>
      </c>
      <c r="DM454">
        <v>4</v>
      </c>
      <c r="DN454" t="s">
        <v>635</v>
      </c>
      <c r="DO454">
        <v>1</v>
      </c>
    </row>
    <row r="455" spans="1:119" x14ac:dyDescent="0.2">
      <c r="A455">
        <f>ROW(Source!A163)</f>
        <v>163</v>
      </c>
      <c r="B455">
        <v>91157964</v>
      </c>
      <c r="C455">
        <v>91162447</v>
      </c>
      <c r="D455">
        <v>87729907</v>
      </c>
      <c r="E455">
        <v>1</v>
      </c>
      <c r="F455">
        <v>1</v>
      </c>
      <c r="G455">
        <v>1</v>
      </c>
      <c r="H455">
        <v>3</v>
      </c>
      <c r="I455" t="s">
        <v>669</v>
      </c>
      <c r="J455" t="s">
        <v>670</v>
      </c>
      <c r="K455" t="s">
        <v>671</v>
      </c>
      <c r="L455">
        <v>1346</v>
      </c>
      <c r="N455">
        <v>1009</v>
      </c>
      <c r="O455" t="s">
        <v>462</v>
      </c>
      <c r="P455" t="s">
        <v>462</v>
      </c>
      <c r="Q455">
        <v>1</v>
      </c>
      <c r="W455">
        <v>0</v>
      </c>
      <c r="X455">
        <v>85871626</v>
      </c>
      <c r="Y455">
        <f>AT455</f>
        <v>0.5</v>
      </c>
      <c r="AA455">
        <v>294.83</v>
      </c>
      <c r="AB455">
        <v>0</v>
      </c>
      <c r="AC455">
        <v>0</v>
      </c>
      <c r="AD455">
        <v>0</v>
      </c>
      <c r="AE455">
        <v>185.43</v>
      </c>
      <c r="AF455">
        <v>0</v>
      </c>
      <c r="AG455">
        <v>0</v>
      </c>
      <c r="AH455">
        <v>0</v>
      </c>
      <c r="AI455">
        <v>1.59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0.5</v>
      </c>
      <c r="AU455" t="s">
        <v>3</v>
      </c>
      <c r="AV455">
        <v>0</v>
      </c>
      <c r="AW455">
        <v>2</v>
      </c>
      <c r="AX455">
        <v>91162457</v>
      </c>
      <c r="AY455">
        <v>1</v>
      </c>
      <c r="AZ455">
        <v>0</v>
      </c>
      <c r="BA455">
        <v>647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92.715000000000003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92.715000000000003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ROUND(Y455*Source!I163,7)</f>
        <v>0</v>
      </c>
      <c r="CY455">
        <f>AA455</f>
        <v>294.83</v>
      </c>
      <c r="CZ455">
        <f>AE455</f>
        <v>185.43</v>
      </c>
      <c r="DA455">
        <f>AI455</f>
        <v>1.59</v>
      </c>
      <c r="DB455">
        <f>ROUND(ROUND(AT455*CZ455,2),6)</f>
        <v>92.72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>ROUND(ROUND(AF455,2)*CX455,2)</f>
        <v>0</v>
      </c>
      <c r="DH455">
        <f t="shared" si="140"/>
        <v>0</v>
      </c>
      <c r="DI455">
        <f t="shared" si="141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ROW(Source!A164)</f>
        <v>164</v>
      </c>
      <c r="B456">
        <v>91157899</v>
      </c>
      <c r="C456">
        <v>91162447</v>
      </c>
      <c r="D456">
        <v>87655169</v>
      </c>
      <c r="E456">
        <v>118</v>
      </c>
      <c r="F456">
        <v>1</v>
      </c>
      <c r="G456">
        <v>1</v>
      </c>
      <c r="H456">
        <v>1</v>
      </c>
      <c r="I456" t="s">
        <v>646</v>
      </c>
      <c r="J456" t="s">
        <v>3</v>
      </c>
      <c r="K456" t="s">
        <v>647</v>
      </c>
      <c r="L456">
        <v>1191</v>
      </c>
      <c r="N456">
        <v>1013</v>
      </c>
      <c r="O456" t="s">
        <v>635</v>
      </c>
      <c r="P456" t="s">
        <v>635</v>
      </c>
      <c r="Q456">
        <v>1</v>
      </c>
      <c r="W456">
        <v>0</v>
      </c>
      <c r="X456">
        <v>-715079457</v>
      </c>
      <c r="Y456">
        <f>(AT456*ROUND((1.2*1.15),7))</f>
        <v>3.6294</v>
      </c>
      <c r="AA456">
        <v>0</v>
      </c>
      <c r="AB456">
        <v>0</v>
      </c>
      <c r="AC456">
        <v>0</v>
      </c>
      <c r="AD456">
        <v>813.26</v>
      </c>
      <c r="AE456">
        <v>0</v>
      </c>
      <c r="AF456">
        <v>0</v>
      </c>
      <c r="AG456">
        <v>0</v>
      </c>
      <c r="AH456">
        <v>813.26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2.63</v>
      </c>
      <c r="AU456" t="s">
        <v>37</v>
      </c>
      <c r="AV456">
        <v>1</v>
      </c>
      <c r="AW456">
        <v>2</v>
      </c>
      <c r="AX456">
        <v>91162453</v>
      </c>
      <c r="AY456">
        <v>1</v>
      </c>
      <c r="AZ456">
        <v>0</v>
      </c>
      <c r="BA456">
        <v>654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2138.8737999999998</v>
      </c>
      <c r="BN456">
        <v>2.63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2951.6458440000001</v>
      </c>
      <c r="BU456">
        <v>3.6294</v>
      </c>
      <c r="BV456">
        <v>0</v>
      </c>
      <c r="BW456">
        <v>1</v>
      </c>
      <c r="CU456">
        <f>ROUND(AT456*Source!I164*AH456*AL456,2)</f>
        <v>0</v>
      </c>
      <c r="CV456">
        <f>ROUND(Y456*Source!I164,7)</f>
        <v>0</v>
      </c>
      <c r="CW456">
        <v>0</v>
      </c>
      <c r="CX456">
        <f>ROUND(Y456*Source!I164,7)</f>
        <v>0</v>
      </c>
      <c r="CY456">
        <f>AD456</f>
        <v>813.26</v>
      </c>
      <c r="CZ456">
        <f>AH456</f>
        <v>813.26</v>
      </c>
      <c r="DA456">
        <f>AL456</f>
        <v>1</v>
      </c>
      <c r="DB456">
        <f>ROUND((ROUND(AT456*CZ456,2)*ROUND((1.2*1.15),7)),6)</f>
        <v>2951.6406000000002</v>
      </c>
      <c r="DC456">
        <f>ROUND((ROUND(AT456*AG456,2)*ROUND((1.2*1.15),7)),6)</f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 t="shared" si="140"/>
        <v>0</v>
      </c>
      <c r="DI456">
        <f t="shared" si="141"/>
        <v>0</v>
      </c>
      <c r="DJ456">
        <f>DI456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ROW(Source!A164)</f>
        <v>164</v>
      </c>
      <c r="B457">
        <v>91157899</v>
      </c>
      <c r="C457">
        <v>91162447</v>
      </c>
      <c r="D457">
        <v>87655358</v>
      </c>
      <c r="E457">
        <v>118</v>
      </c>
      <c r="F457">
        <v>1</v>
      </c>
      <c r="G457">
        <v>1</v>
      </c>
      <c r="H457">
        <v>1</v>
      </c>
      <c r="I457" t="s">
        <v>636</v>
      </c>
      <c r="J457" t="s">
        <v>3</v>
      </c>
      <c r="K457" t="s">
        <v>637</v>
      </c>
      <c r="L457">
        <v>1191</v>
      </c>
      <c r="N457">
        <v>1013</v>
      </c>
      <c r="O457" t="s">
        <v>635</v>
      </c>
      <c r="P457" t="s">
        <v>635</v>
      </c>
      <c r="Q457">
        <v>1</v>
      </c>
      <c r="W457">
        <v>0</v>
      </c>
      <c r="X457">
        <v>-1417349443</v>
      </c>
      <c r="Y457">
        <f>(AT457*ROUND((1.2*1.15),7))</f>
        <v>0.37259999999999999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0.27</v>
      </c>
      <c r="AU457" t="s">
        <v>37</v>
      </c>
      <c r="AV457">
        <v>2</v>
      </c>
      <c r="AW457">
        <v>2</v>
      </c>
      <c r="AX457">
        <v>91162454</v>
      </c>
      <c r="AY457">
        <v>1</v>
      </c>
      <c r="AZ457">
        <v>0</v>
      </c>
      <c r="BA457">
        <v>655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ROUND(Y457*Source!I164,7)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ROUND((ROUND(AT457*CZ457,2)*ROUND((1.2*1.15),7)),6)</f>
        <v>0</v>
      </c>
      <c r="DC457">
        <f>ROUND((ROUND(AT457*AG457,2)*ROUND((1.2*1.15),7)),6)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0</v>
      </c>
      <c r="DH457">
        <f t="shared" si="140"/>
        <v>0</v>
      </c>
      <c r="DI457">
        <f t="shared" si="141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ROW(Source!A164)</f>
        <v>164</v>
      </c>
      <c r="B458">
        <v>91157899</v>
      </c>
      <c r="C458">
        <v>91162447</v>
      </c>
      <c r="D458">
        <v>87781991</v>
      </c>
      <c r="E458">
        <v>1</v>
      </c>
      <c r="F458">
        <v>1</v>
      </c>
      <c r="G458">
        <v>1</v>
      </c>
      <c r="H458">
        <v>2</v>
      </c>
      <c r="I458" t="s">
        <v>638</v>
      </c>
      <c r="J458" t="s">
        <v>639</v>
      </c>
      <c r="K458" t="s">
        <v>640</v>
      </c>
      <c r="L458">
        <v>1368</v>
      </c>
      <c r="N458">
        <v>1011</v>
      </c>
      <c r="O458" t="s">
        <v>641</v>
      </c>
      <c r="P458" t="s">
        <v>641</v>
      </c>
      <c r="Q458">
        <v>1</v>
      </c>
      <c r="W458">
        <v>0</v>
      </c>
      <c r="X458">
        <v>-327270445</v>
      </c>
      <c r="Y458">
        <f>(AT458*ROUND((1.2*1.15),7))</f>
        <v>0.1656</v>
      </c>
      <c r="AA458">
        <v>0</v>
      </c>
      <c r="AB458">
        <v>499.29</v>
      </c>
      <c r="AC458">
        <v>861.47</v>
      </c>
      <c r="AD458">
        <v>0</v>
      </c>
      <c r="AE458">
        <v>0</v>
      </c>
      <c r="AF458">
        <v>346.73</v>
      </c>
      <c r="AG458">
        <v>861.47</v>
      </c>
      <c r="AH458">
        <v>0</v>
      </c>
      <c r="AI458">
        <v>1</v>
      </c>
      <c r="AJ458">
        <v>1.44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37</v>
      </c>
      <c r="AV458">
        <v>1</v>
      </c>
      <c r="AW458">
        <v>2</v>
      </c>
      <c r="AX458">
        <v>91162455</v>
      </c>
      <c r="AY458">
        <v>1</v>
      </c>
      <c r="AZ458">
        <v>0</v>
      </c>
      <c r="BA458">
        <v>656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41.607599999999998</v>
      </c>
      <c r="BL458">
        <v>103.3764</v>
      </c>
      <c r="BM458">
        <v>0</v>
      </c>
      <c r="BN458">
        <v>0</v>
      </c>
      <c r="BO458">
        <v>0.12</v>
      </c>
      <c r="BP458">
        <v>1</v>
      </c>
      <c r="BQ458">
        <v>0</v>
      </c>
      <c r="BR458">
        <v>57.418488000000004</v>
      </c>
      <c r="BS458">
        <v>142.65943200000001</v>
      </c>
      <c r="BT458">
        <v>0</v>
      </c>
      <c r="BU458">
        <v>0</v>
      </c>
      <c r="BV458">
        <v>0.1656</v>
      </c>
      <c r="BW458">
        <v>1</v>
      </c>
      <c r="CV458">
        <v>0</v>
      </c>
      <c r="CW458">
        <f>ROUND(Y458*Source!I164*DO458,7)</f>
        <v>0</v>
      </c>
      <c r="CX458">
        <f>ROUND(Y458*Source!I164,7)</f>
        <v>0</v>
      </c>
      <c r="CY458">
        <f>AB458</f>
        <v>499.29</v>
      </c>
      <c r="CZ458">
        <f>AF458</f>
        <v>346.73</v>
      </c>
      <c r="DA458">
        <f>AJ458</f>
        <v>1.44</v>
      </c>
      <c r="DB458">
        <f>ROUND((ROUND(AT458*CZ458,2)*ROUND((1.2*1.15),7)),6)</f>
        <v>57.421799999999998</v>
      </c>
      <c r="DC458">
        <f>ROUND((ROUND(AT458*AG458,2)*ROUND((1.2*1.15),7)),6)</f>
        <v>142.6644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0</v>
      </c>
      <c r="DH458">
        <f t="shared" si="140"/>
        <v>0</v>
      </c>
      <c r="DI458">
        <f t="shared" si="141"/>
        <v>0</v>
      </c>
      <c r="DJ458">
        <f>DG458+DH458</f>
        <v>0</v>
      </c>
      <c r="DK458">
        <v>0</v>
      </c>
      <c r="DL458" t="s">
        <v>642</v>
      </c>
      <c r="DM458">
        <v>4</v>
      </c>
      <c r="DN458" t="s">
        <v>635</v>
      </c>
      <c r="DO458">
        <v>1</v>
      </c>
    </row>
    <row r="459" spans="1:119" x14ac:dyDescent="0.2">
      <c r="A459">
        <f>ROW(Source!A164)</f>
        <v>164</v>
      </c>
      <c r="B459">
        <v>91157899</v>
      </c>
      <c r="C459">
        <v>91162447</v>
      </c>
      <c r="D459">
        <v>87782719</v>
      </c>
      <c r="E459">
        <v>1</v>
      </c>
      <c r="F459">
        <v>1</v>
      </c>
      <c r="G459">
        <v>1</v>
      </c>
      <c r="H459">
        <v>2</v>
      </c>
      <c r="I459" t="s">
        <v>643</v>
      </c>
      <c r="J459" t="s">
        <v>644</v>
      </c>
      <c r="K459" t="s">
        <v>645</v>
      </c>
      <c r="L459">
        <v>1368</v>
      </c>
      <c r="N459">
        <v>1011</v>
      </c>
      <c r="O459" t="s">
        <v>641</v>
      </c>
      <c r="P459" t="s">
        <v>641</v>
      </c>
      <c r="Q459">
        <v>1</v>
      </c>
      <c r="W459">
        <v>0</v>
      </c>
      <c r="X459">
        <v>-312038840</v>
      </c>
      <c r="Y459">
        <f>(AT459*ROUND((1.2*1.15),7))</f>
        <v>0.20699999999999999</v>
      </c>
      <c r="AA459">
        <v>0</v>
      </c>
      <c r="AB459">
        <v>543.33000000000004</v>
      </c>
      <c r="AC459">
        <v>861.47</v>
      </c>
      <c r="AD459">
        <v>0</v>
      </c>
      <c r="AE459">
        <v>0</v>
      </c>
      <c r="AF459">
        <v>543.33000000000004</v>
      </c>
      <c r="AG459">
        <v>861.47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0.15</v>
      </c>
      <c r="AU459" t="s">
        <v>37</v>
      </c>
      <c r="AV459">
        <v>1</v>
      </c>
      <c r="AW459">
        <v>2</v>
      </c>
      <c r="AX459">
        <v>91162456</v>
      </c>
      <c r="AY459">
        <v>1</v>
      </c>
      <c r="AZ459">
        <v>0</v>
      </c>
      <c r="BA459">
        <v>657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81.499499999999998</v>
      </c>
      <c r="BL459">
        <v>129.22049999999999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112.46930999999999</v>
      </c>
      <c r="BS459">
        <v>178.32428999999999</v>
      </c>
      <c r="BT459">
        <v>0</v>
      </c>
      <c r="BU459">
        <v>0</v>
      </c>
      <c r="BV459">
        <v>0.20699999999999999</v>
      </c>
      <c r="BW459">
        <v>1</v>
      </c>
      <c r="CV459">
        <v>0</v>
      </c>
      <c r="CW459">
        <f>ROUND(Y459*Source!I164*DO459,7)</f>
        <v>0</v>
      </c>
      <c r="CX459">
        <f>ROUND(Y459*Source!I164,7)</f>
        <v>0</v>
      </c>
      <c r="CY459">
        <f>AB459</f>
        <v>543.33000000000004</v>
      </c>
      <c r="CZ459">
        <f>AF459</f>
        <v>543.33000000000004</v>
      </c>
      <c r="DA459">
        <f>AJ459</f>
        <v>1</v>
      </c>
      <c r="DB459">
        <f>ROUND((ROUND(AT459*CZ459,2)*ROUND((1.2*1.15),7)),6)</f>
        <v>112.47</v>
      </c>
      <c r="DC459">
        <f>ROUND((ROUND(AT459*AG459,2)*ROUND((1.2*1.15),7)),6)</f>
        <v>178.3236</v>
      </c>
      <c r="DD459" t="s">
        <v>3</v>
      </c>
      <c r="DE459" t="s">
        <v>3</v>
      </c>
      <c r="DF459">
        <f>ROUND(ROUND(AE459,2)*CX459,2)</f>
        <v>0</v>
      </c>
      <c r="DG459">
        <f t="shared" ref="DG459:DG521" si="142">ROUND(ROUND(AF459,2)*CX459,2)</f>
        <v>0</v>
      </c>
      <c r="DH459">
        <f t="shared" si="140"/>
        <v>0</v>
      </c>
      <c r="DI459">
        <f t="shared" si="141"/>
        <v>0</v>
      </c>
      <c r="DJ459">
        <f>DG459+DH459</f>
        <v>0</v>
      </c>
      <c r="DK459">
        <v>1</v>
      </c>
      <c r="DL459" t="s">
        <v>642</v>
      </c>
      <c r="DM459">
        <v>4</v>
      </c>
      <c r="DN459" t="s">
        <v>635</v>
      </c>
      <c r="DO459">
        <v>1</v>
      </c>
    </row>
    <row r="460" spans="1:119" x14ac:dyDescent="0.2">
      <c r="A460">
        <f>ROW(Source!A164)</f>
        <v>164</v>
      </c>
      <c r="B460">
        <v>91157899</v>
      </c>
      <c r="C460">
        <v>91162447</v>
      </c>
      <c r="D460">
        <v>87729907</v>
      </c>
      <c r="E460">
        <v>1</v>
      </c>
      <c r="F460">
        <v>1</v>
      </c>
      <c r="G460">
        <v>1</v>
      </c>
      <c r="H460">
        <v>3</v>
      </c>
      <c r="I460" t="s">
        <v>669</v>
      </c>
      <c r="J460" t="s">
        <v>670</v>
      </c>
      <c r="K460" t="s">
        <v>671</v>
      </c>
      <c r="L460">
        <v>1346</v>
      </c>
      <c r="N460">
        <v>1009</v>
      </c>
      <c r="O460" t="s">
        <v>462</v>
      </c>
      <c r="P460" t="s">
        <v>462</v>
      </c>
      <c r="Q460">
        <v>1</v>
      </c>
      <c r="W460">
        <v>0</v>
      </c>
      <c r="X460">
        <v>85871626</v>
      </c>
      <c r="Y460">
        <f t="shared" ref="Y460:Y482" si="143">AT460</f>
        <v>0.5</v>
      </c>
      <c r="AA460">
        <v>294.83</v>
      </c>
      <c r="AB460">
        <v>0</v>
      </c>
      <c r="AC460">
        <v>0</v>
      </c>
      <c r="AD460">
        <v>0</v>
      </c>
      <c r="AE460">
        <v>185.43</v>
      </c>
      <c r="AF460">
        <v>0</v>
      </c>
      <c r="AG460">
        <v>0</v>
      </c>
      <c r="AH460">
        <v>0</v>
      </c>
      <c r="AI460">
        <v>1.59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0.5</v>
      </c>
      <c r="AU460" t="s">
        <v>3</v>
      </c>
      <c r="AV460">
        <v>0</v>
      </c>
      <c r="AW460">
        <v>2</v>
      </c>
      <c r="AX460">
        <v>91162457</v>
      </c>
      <c r="AY460">
        <v>1</v>
      </c>
      <c r="AZ460">
        <v>0</v>
      </c>
      <c r="BA460">
        <v>658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92.715000000000003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92.715000000000003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ROUND(Y460*Source!I164,7)</f>
        <v>0</v>
      </c>
      <c r="CY460">
        <f>AA460</f>
        <v>294.83</v>
      </c>
      <c r="CZ460">
        <f>AE460</f>
        <v>185.43</v>
      </c>
      <c r="DA460">
        <f>AI460</f>
        <v>1.59</v>
      </c>
      <c r="DB460">
        <f t="shared" ref="DB460:DB482" si="144">ROUND(ROUND(AT460*CZ460,2),6)</f>
        <v>92.72</v>
      </c>
      <c r="DC460">
        <f t="shared" ref="DC460:DC482" si="145">ROUND(ROUND(AT460*AG460,2),6)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142"/>
        <v>0</v>
      </c>
      <c r="DH460">
        <f t="shared" si="140"/>
        <v>0</v>
      </c>
      <c r="DI460">
        <f t="shared" si="141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ROW(Source!A165)</f>
        <v>165</v>
      </c>
      <c r="B461">
        <v>91157964</v>
      </c>
      <c r="C461">
        <v>91162464</v>
      </c>
      <c r="D461">
        <v>87655199</v>
      </c>
      <c r="E461">
        <v>118</v>
      </c>
      <c r="F461">
        <v>1</v>
      </c>
      <c r="G461">
        <v>1</v>
      </c>
      <c r="H461">
        <v>1</v>
      </c>
      <c r="I461" t="s">
        <v>770</v>
      </c>
      <c r="J461" t="s">
        <v>3</v>
      </c>
      <c r="K461" t="s">
        <v>771</v>
      </c>
      <c r="L461">
        <v>1191</v>
      </c>
      <c r="N461">
        <v>1013</v>
      </c>
      <c r="O461" t="s">
        <v>635</v>
      </c>
      <c r="P461" t="s">
        <v>635</v>
      </c>
      <c r="Q461">
        <v>1</v>
      </c>
      <c r="W461">
        <v>0</v>
      </c>
      <c r="X461">
        <v>1521243167</v>
      </c>
      <c r="Y461">
        <f t="shared" si="143"/>
        <v>4</v>
      </c>
      <c r="AA461">
        <v>0</v>
      </c>
      <c r="AB461">
        <v>0</v>
      </c>
      <c r="AC461">
        <v>0</v>
      </c>
      <c r="AD461">
        <v>951.48</v>
      </c>
      <c r="AE461">
        <v>0</v>
      </c>
      <c r="AF461">
        <v>0</v>
      </c>
      <c r="AG461">
        <v>0</v>
      </c>
      <c r="AH461">
        <v>951.48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</v>
      </c>
      <c r="AU461" t="s">
        <v>3</v>
      </c>
      <c r="AV461">
        <v>1</v>
      </c>
      <c r="AW461">
        <v>2</v>
      </c>
      <c r="AX461">
        <v>91162476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3805.92</v>
      </c>
      <c r="BN461">
        <v>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3805.92</v>
      </c>
      <c r="BU461">
        <v>4</v>
      </c>
      <c r="BV461">
        <v>0</v>
      </c>
      <c r="BW461">
        <v>1</v>
      </c>
      <c r="CU461">
        <f>ROUND(AT461*Source!I165*AH461*AL461,2)</f>
        <v>0</v>
      </c>
      <c r="CV461">
        <f>ROUND(Y461*Source!I165,7)</f>
        <v>0</v>
      </c>
      <c r="CW461">
        <v>0</v>
      </c>
      <c r="CX461">
        <f>ROUND(Y461*Source!I165,7)</f>
        <v>0</v>
      </c>
      <c r="CY461">
        <f>AD461</f>
        <v>951.48</v>
      </c>
      <c r="CZ461">
        <f>AH461</f>
        <v>951.48</v>
      </c>
      <c r="DA461">
        <f>AL461</f>
        <v>1</v>
      </c>
      <c r="DB461">
        <f t="shared" si="144"/>
        <v>3805.92</v>
      </c>
      <c r="DC461">
        <f t="shared" si="145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42"/>
        <v>0</v>
      </c>
      <c r="DH461">
        <f t="shared" si="140"/>
        <v>0</v>
      </c>
      <c r="DI461">
        <f t="shared" si="141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ROW(Source!A165)</f>
        <v>165</v>
      </c>
      <c r="B462">
        <v>91157964</v>
      </c>
      <c r="C462">
        <v>91162464</v>
      </c>
      <c r="D462">
        <v>87783360</v>
      </c>
      <c r="E462">
        <v>1</v>
      </c>
      <c r="F462">
        <v>1</v>
      </c>
      <c r="G462">
        <v>1</v>
      </c>
      <c r="H462">
        <v>2</v>
      </c>
      <c r="I462" t="s">
        <v>772</v>
      </c>
      <c r="J462" t="s">
        <v>773</v>
      </c>
      <c r="K462" t="s">
        <v>774</v>
      </c>
      <c r="L462">
        <v>1368</v>
      </c>
      <c r="N462">
        <v>1011</v>
      </c>
      <c r="O462" t="s">
        <v>641</v>
      </c>
      <c r="P462" t="s">
        <v>641</v>
      </c>
      <c r="Q462">
        <v>1</v>
      </c>
      <c r="W462">
        <v>0</v>
      </c>
      <c r="X462">
        <v>547854956</v>
      </c>
      <c r="Y462">
        <f t="shared" si="143"/>
        <v>0.55800000000000005</v>
      </c>
      <c r="AA462">
        <v>0</v>
      </c>
      <c r="AB462">
        <v>16.350000000000001</v>
      </c>
      <c r="AC462">
        <v>0</v>
      </c>
      <c r="AD462">
        <v>0</v>
      </c>
      <c r="AE462">
        <v>0</v>
      </c>
      <c r="AF462">
        <v>16.350000000000001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0.55800000000000005</v>
      </c>
      <c r="AU462" t="s">
        <v>3</v>
      </c>
      <c r="AV462">
        <v>1</v>
      </c>
      <c r="AW462">
        <v>2</v>
      </c>
      <c r="AX462">
        <v>91162477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9.1233000000000004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9.1233000000000004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ROUND(Y462*Source!I165*DO462,7)</f>
        <v>0</v>
      </c>
      <c r="CX462">
        <f>ROUND(Y462*Source!I165,7)</f>
        <v>0</v>
      </c>
      <c r="CY462">
        <f>AB462</f>
        <v>16.350000000000001</v>
      </c>
      <c r="CZ462">
        <f>AF462</f>
        <v>16.350000000000001</v>
      </c>
      <c r="DA462">
        <f>AJ462</f>
        <v>1</v>
      </c>
      <c r="DB462">
        <f t="shared" si="144"/>
        <v>9.1199999999999992</v>
      </c>
      <c r="DC462">
        <f t="shared" si="145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42"/>
        <v>0</v>
      </c>
      <c r="DH462">
        <f t="shared" si="140"/>
        <v>0</v>
      </c>
      <c r="DI462">
        <f t="shared" si="141"/>
        <v>0</v>
      </c>
      <c r="DJ462">
        <f>DG462+DH462</f>
        <v>0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ROW(Source!A165)</f>
        <v>165</v>
      </c>
      <c r="B463">
        <v>91157964</v>
      </c>
      <c r="C463">
        <v>91162464</v>
      </c>
      <c r="D463">
        <v>87729888</v>
      </c>
      <c r="E463">
        <v>1</v>
      </c>
      <c r="F463">
        <v>1</v>
      </c>
      <c r="G463">
        <v>1</v>
      </c>
      <c r="H463">
        <v>3</v>
      </c>
      <c r="I463" t="s">
        <v>775</v>
      </c>
      <c r="J463" t="s">
        <v>776</v>
      </c>
      <c r="K463" t="s">
        <v>777</v>
      </c>
      <c r="L463">
        <v>1346</v>
      </c>
      <c r="N463">
        <v>1009</v>
      </c>
      <c r="O463" t="s">
        <v>462</v>
      </c>
      <c r="P463" t="s">
        <v>462</v>
      </c>
      <c r="Q463">
        <v>1</v>
      </c>
      <c r="W463">
        <v>0</v>
      </c>
      <c r="X463">
        <v>-288203296</v>
      </c>
      <c r="Y463">
        <f t="shared" si="143"/>
        <v>3.5999999999999997E-2</v>
      </c>
      <c r="AA463">
        <v>238.56</v>
      </c>
      <c r="AB463">
        <v>0</v>
      </c>
      <c r="AC463">
        <v>0</v>
      </c>
      <c r="AD463">
        <v>0</v>
      </c>
      <c r="AE463">
        <v>150.04</v>
      </c>
      <c r="AF463">
        <v>0</v>
      </c>
      <c r="AG463">
        <v>0</v>
      </c>
      <c r="AH463">
        <v>0</v>
      </c>
      <c r="AI463">
        <v>1.59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3.5999999999999997E-2</v>
      </c>
      <c r="AU463" t="s">
        <v>3</v>
      </c>
      <c r="AV463">
        <v>0</v>
      </c>
      <c r="AW463">
        <v>2</v>
      </c>
      <c r="AX463">
        <v>91162478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5.40144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5.40144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ROUND(Y463*Source!I165,7)</f>
        <v>0</v>
      </c>
      <c r="CY463">
        <f t="shared" ref="CY463:CY471" si="146">AA463</f>
        <v>238.56</v>
      </c>
      <c r="CZ463">
        <f t="shared" ref="CZ463:CZ471" si="147">AE463</f>
        <v>150.04</v>
      </c>
      <c r="DA463">
        <f t="shared" ref="DA463:DA471" si="148">AI463</f>
        <v>1.59</v>
      </c>
      <c r="DB463">
        <f t="shared" si="144"/>
        <v>5.4</v>
      </c>
      <c r="DC463">
        <f t="shared" si="145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42"/>
        <v>0</v>
      </c>
      <c r="DH463">
        <f t="shared" si="140"/>
        <v>0</v>
      </c>
      <c r="DI463">
        <f t="shared" si="141"/>
        <v>0</v>
      </c>
      <c r="DJ463">
        <f t="shared" ref="DJ463:DJ471" si="149"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ROW(Source!A165)</f>
        <v>165</v>
      </c>
      <c r="B464">
        <v>91157964</v>
      </c>
      <c r="C464">
        <v>91162464</v>
      </c>
      <c r="D464">
        <v>87731910</v>
      </c>
      <c r="E464">
        <v>1</v>
      </c>
      <c r="F464">
        <v>1</v>
      </c>
      <c r="G464">
        <v>1</v>
      </c>
      <c r="H464">
        <v>3</v>
      </c>
      <c r="I464" t="s">
        <v>778</v>
      </c>
      <c r="J464" t="s">
        <v>779</v>
      </c>
      <c r="K464" t="s">
        <v>780</v>
      </c>
      <c r="L464">
        <v>1346</v>
      </c>
      <c r="N464">
        <v>1009</v>
      </c>
      <c r="O464" t="s">
        <v>462</v>
      </c>
      <c r="P464" t="s">
        <v>462</v>
      </c>
      <c r="Q464">
        <v>1</v>
      </c>
      <c r="W464">
        <v>0</v>
      </c>
      <c r="X464">
        <v>-1673196120</v>
      </c>
      <c r="Y464">
        <f t="shared" si="143"/>
        <v>1.4E-2</v>
      </c>
      <c r="AA464">
        <v>163.02000000000001</v>
      </c>
      <c r="AB464">
        <v>0</v>
      </c>
      <c r="AC464">
        <v>0</v>
      </c>
      <c r="AD464">
        <v>0</v>
      </c>
      <c r="AE464">
        <v>187.38</v>
      </c>
      <c r="AF464">
        <v>0</v>
      </c>
      <c r="AG464">
        <v>0</v>
      </c>
      <c r="AH464">
        <v>0</v>
      </c>
      <c r="AI464">
        <v>0.87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1.4E-2</v>
      </c>
      <c r="AU464" t="s">
        <v>3</v>
      </c>
      <c r="AV464">
        <v>0</v>
      </c>
      <c r="AW464">
        <v>2</v>
      </c>
      <c r="AX464">
        <v>91162479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2.6233200000000001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2.6233200000000001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ROUND(Y464*Source!I165,7)</f>
        <v>0</v>
      </c>
      <c r="CY464">
        <f t="shared" si="146"/>
        <v>163.02000000000001</v>
      </c>
      <c r="CZ464">
        <f t="shared" si="147"/>
        <v>187.38</v>
      </c>
      <c r="DA464">
        <f t="shared" si="148"/>
        <v>0.87</v>
      </c>
      <c r="DB464">
        <f t="shared" si="144"/>
        <v>2.62</v>
      </c>
      <c r="DC464">
        <f t="shared" si="145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42"/>
        <v>0</v>
      </c>
      <c r="DH464">
        <f t="shared" si="140"/>
        <v>0</v>
      </c>
      <c r="DI464">
        <f t="shared" si="141"/>
        <v>0</v>
      </c>
      <c r="DJ464">
        <f t="shared" si="149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ROW(Source!A165)</f>
        <v>165</v>
      </c>
      <c r="B465">
        <v>91157964</v>
      </c>
      <c r="C465">
        <v>91162464</v>
      </c>
      <c r="D465">
        <v>87731934</v>
      </c>
      <c r="E465">
        <v>1</v>
      </c>
      <c r="F465">
        <v>1</v>
      </c>
      <c r="G465">
        <v>1</v>
      </c>
      <c r="H465">
        <v>3</v>
      </c>
      <c r="I465" t="s">
        <v>684</v>
      </c>
      <c r="J465" t="s">
        <v>685</v>
      </c>
      <c r="K465" t="s">
        <v>686</v>
      </c>
      <c r="L465">
        <v>1383</v>
      </c>
      <c r="N465">
        <v>1013</v>
      </c>
      <c r="O465" t="s">
        <v>687</v>
      </c>
      <c r="P465" t="s">
        <v>687</v>
      </c>
      <c r="Q465">
        <v>1</v>
      </c>
      <c r="W465">
        <v>0</v>
      </c>
      <c r="X465">
        <v>-182421198</v>
      </c>
      <c r="Y465">
        <f t="shared" si="143"/>
        <v>3.1199999999999999E-2</v>
      </c>
      <c r="AA465">
        <v>7.46</v>
      </c>
      <c r="AB465">
        <v>0</v>
      </c>
      <c r="AC465">
        <v>0</v>
      </c>
      <c r="AD465">
        <v>0</v>
      </c>
      <c r="AE465">
        <v>7.46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3.1199999999999999E-2</v>
      </c>
      <c r="AU465" t="s">
        <v>3</v>
      </c>
      <c r="AV465">
        <v>0</v>
      </c>
      <c r="AW465">
        <v>2</v>
      </c>
      <c r="AX465">
        <v>91162480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0.23275199999999999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0.23275199999999999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ROUND(Y465*Source!I165,7)</f>
        <v>0</v>
      </c>
      <c r="CY465">
        <f t="shared" si="146"/>
        <v>7.46</v>
      </c>
      <c r="CZ465">
        <f t="shared" si="147"/>
        <v>7.46</v>
      </c>
      <c r="DA465">
        <f t="shared" si="148"/>
        <v>1</v>
      </c>
      <c r="DB465">
        <f t="shared" si="144"/>
        <v>0.23</v>
      </c>
      <c r="DC465">
        <f t="shared" si="145"/>
        <v>0</v>
      </c>
      <c r="DD465" t="s">
        <v>3</v>
      </c>
      <c r="DE465" t="s">
        <v>3</v>
      </c>
      <c r="DF465">
        <f>ROUND(ROUND(AE465,2)*CX465,2)</f>
        <v>0</v>
      </c>
      <c r="DG465">
        <f t="shared" si="142"/>
        <v>0</v>
      </c>
      <c r="DH465">
        <f t="shared" si="140"/>
        <v>0</v>
      </c>
      <c r="DI465">
        <f t="shared" si="141"/>
        <v>0</v>
      </c>
      <c r="DJ465">
        <f t="shared" si="149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ROW(Source!A165)</f>
        <v>165</v>
      </c>
      <c r="B466">
        <v>91157964</v>
      </c>
      <c r="C466">
        <v>91162464</v>
      </c>
      <c r="D466">
        <v>87732090</v>
      </c>
      <c r="E466">
        <v>1</v>
      </c>
      <c r="F466">
        <v>1</v>
      </c>
      <c r="G466">
        <v>1</v>
      </c>
      <c r="H466">
        <v>3</v>
      </c>
      <c r="I466" t="s">
        <v>781</v>
      </c>
      <c r="J466" t="s">
        <v>782</v>
      </c>
      <c r="K466" t="s">
        <v>783</v>
      </c>
      <c r="L466">
        <v>1301</v>
      </c>
      <c r="N466">
        <v>1003</v>
      </c>
      <c r="O466" t="s">
        <v>369</v>
      </c>
      <c r="P466" t="s">
        <v>369</v>
      </c>
      <c r="Q466">
        <v>1</v>
      </c>
      <c r="W466">
        <v>0</v>
      </c>
      <c r="X466">
        <v>1043352333</v>
      </c>
      <c r="Y466">
        <f t="shared" si="143"/>
        <v>11</v>
      </c>
      <c r="AA466">
        <v>5.1100000000000003</v>
      </c>
      <c r="AB466">
        <v>0</v>
      </c>
      <c r="AC466">
        <v>0</v>
      </c>
      <c r="AD466">
        <v>0</v>
      </c>
      <c r="AE466">
        <v>5.87</v>
      </c>
      <c r="AF466">
        <v>0</v>
      </c>
      <c r="AG466">
        <v>0</v>
      </c>
      <c r="AH466">
        <v>0</v>
      </c>
      <c r="AI466">
        <v>0.87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11</v>
      </c>
      <c r="AU466" t="s">
        <v>3</v>
      </c>
      <c r="AV466">
        <v>0</v>
      </c>
      <c r="AW466">
        <v>2</v>
      </c>
      <c r="AX466">
        <v>91162481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64.569999999999993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64.569999999999993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ROUND(Y466*Source!I165,7)</f>
        <v>0</v>
      </c>
      <c r="CY466">
        <f t="shared" si="146"/>
        <v>5.1100000000000003</v>
      </c>
      <c r="CZ466">
        <f t="shared" si="147"/>
        <v>5.87</v>
      </c>
      <c r="DA466">
        <f t="shared" si="148"/>
        <v>0.87</v>
      </c>
      <c r="DB466">
        <f t="shared" si="144"/>
        <v>64.569999999999993</v>
      </c>
      <c r="DC466">
        <f t="shared" si="145"/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42"/>
        <v>0</v>
      </c>
      <c r="DH466">
        <f t="shared" si="140"/>
        <v>0</v>
      </c>
      <c r="DI466">
        <f t="shared" si="141"/>
        <v>0</v>
      </c>
      <c r="DJ466">
        <f t="shared" si="149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ROW(Source!A165)</f>
        <v>165</v>
      </c>
      <c r="B467">
        <v>91157964</v>
      </c>
      <c r="C467">
        <v>91162464</v>
      </c>
      <c r="D467">
        <v>87733429</v>
      </c>
      <c r="E467">
        <v>1</v>
      </c>
      <c r="F467">
        <v>1</v>
      </c>
      <c r="G467">
        <v>1</v>
      </c>
      <c r="H467">
        <v>3</v>
      </c>
      <c r="I467" t="s">
        <v>696</v>
      </c>
      <c r="J467" t="s">
        <v>697</v>
      </c>
      <c r="K467" t="s">
        <v>698</v>
      </c>
      <c r="L467">
        <v>1346</v>
      </c>
      <c r="N467">
        <v>1009</v>
      </c>
      <c r="O467" t="s">
        <v>462</v>
      </c>
      <c r="P467" t="s">
        <v>462</v>
      </c>
      <c r="Q467">
        <v>1</v>
      </c>
      <c r="W467">
        <v>0</v>
      </c>
      <c r="X467">
        <v>-489290570</v>
      </c>
      <c r="Y467">
        <f t="shared" si="143"/>
        <v>0.54</v>
      </c>
      <c r="AA467">
        <v>187.18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1.07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0.54</v>
      </c>
      <c r="AU467" t="s">
        <v>3</v>
      </c>
      <c r="AV467">
        <v>0</v>
      </c>
      <c r="AW467">
        <v>2</v>
      </c>
      <c r="AX467">
        <v>91162482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94.462199999999996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94.462199999999996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ROUND(Y467*Source!I165,7)</f>
        <v>0</v>
      </c>
      <c r="CY467">
        <f t="shared" si="146"/>
        <v>187.18</v>
      </c>
      <c r="CZ467">
        <f t="shared" si="147"/>
        <v>174.93</v>
      </c>
      <c r="DA467">
        <f t="shared" si="148"/>
        <v>1.07</v>
      </c>
      <c r="DB467">
        <f t="shared" si="144"/>
        <v>94.46</v>
      </c>
      <c r="DC467">
        <f t="shared" si="145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42"/>
        <v>0</v>
      </c>
      <c r="DH467">
        <f t="shared" si="140"/>
        <v>0</v>
      </c>
      <c r="DI467">
        <f t="shared" si="141"/>
        <v>0</v>
      </c>
      <c r="DJ467">
        <f t="shared" si="149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ROW(Source!A165)</f>
        <v>165</v>
      </c>
      <c r="B468">
        <v>91157964</v>
      </c>
      <c r="C468">
        <v>91162464</v>
      </c>
      <c r="D468">
        <v>87734546</v>
      </c>
      <c r="E468">
        <v>1</v>
      </c>
      <c r="F468">
        <v>1</v>
      </c>
      <c r="G468">
        <v>1</v>
      </c>
      <c r="H468">
        <v>3</v>
      </c>
      <c r="I468" t="s">
        <v>784</v>
      </c>
      <c r="J468" t="s">
        <v>785</v>
      </c>
      <c r="K468" t="s">
        <v>786</v>
      </c>
      <c r="L468">
        <v>1346</v>
      </c>
      <c r="N468">
        <v>1009</v>
      </c>
      <c r="O468" t="s">
        <v>462</v>
      </c>
      <c r="P468" t="s">
        <v>462</v>
      </c>
      <c r="Q468">
        <v>1</v>
      </c>
      <c r="W468">
        <v>0</v>
      </c>
      <c r="X468">
        <v>-1224836742</v>
      </c>
      <c r="Y468">
        <f t="shared" si="143"/>
        <v>5.0000000000000001E-3</v>
      </c>
      <c r="AA468">
        <v>633.04</v>
      </c>
      <c r="AB468">
        <v>0</v>
      </c>
      <c r="AC468">
        <v>0</v>
      </c>
      <c r="AD468">
        <v>0</v>
      </c>
      <c r="AE468">
        <v>395.65</v>
      </c>
      <c r="AF468">
        <v>0</v>
      </c>
      <c r="AG468">
        <v>0</v>
      </c>
      <c r="AH468">
        <v>0</v>
      </c>
      <c r="AI468">
        <v>1.6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5.0000000000000001E-3</v>
      </c>
      <c r="AU468" t="s">
        <v>3</v>
      </c>
      <c r="AV468">
        <v>0</v>
      </c>
      <c r="AW468">
        <v>2</v>
      </c>
      <c r="AX468">
        <v>91162483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1.9782500000000001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1.9782500000000001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ROUND(Y468*Source!I165,7)</f>
        <v>0</v>
      </c>
      <c r="CY468">
        <f t="shared" si="146"/>
        <v>633.04</v>
      </c>
      <c r="CZ468">
        <f t="shared" si="147"/>
        <v>395.65</v>
      </c>
      <c r="DA468">
        <f t="shared" si="148"/>
        <v>1.6</v>
      </c>
      <c r="DB468">
        <f t="shared" si="144"/>
        <v>1.98</v>
      </c>
      <c r="DC468">
        <f t="shared" si="145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42"/>
        <v>0</v>
      </c>
      <c r="DH468">
        <f t="shared" si="140"/>
        <v>0</v>
      </c>
      <c r="DI468">
        <f t="shared" si="141"/>
        <v>0</v>
      </c>
      <c r="DJ468">
        <f t="shared" si="149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ROW(Source!A165)</f>
        <v>165</v>
      </c>
      <c r="B469">
        <v>91157964</v>
      </c>
      <c r="C469">
        <v>91162464</v>
      </c>
      <c r="D469">
        <v>87750941</v>
      </c>
      <c r="E469">
        <v>1</v>
      </c>
      <c r="F469">
        <v>1</v>
      </c>
      <c r="G469">
        <v>1</v>
      </c>
      <c r="H469">
        <v>3</v>
      </c>
      <c r="I469" t="s">
        <v>711</v>
      </c>
      <c r="J469" t="s">
        <v>712</v>
      </c>
      <c r="K469" t="s">
        <v>713</v>
      </c>
      <c r="L469">
        <v>1346</v>
      </c>
      <c r="N469">
        <v>1009</v>
      </c>
      <c r="O469" t="s">
        <v>462</v>
      </c>
      <c r="P469" t="s">
        <v>462</v>
      </c>
      <c r="Q469">
        <v>1</v>
      </c>
      <c r="W469">
        <v>0</v>
      </c>
      <c r="X469">
        <v>2025193363</v>
      </c>
      <c r="Y469">
        <f t="shared" si="143"/>
        <v>7.2999999999999995E-2</v>
      </c>
      <c r="AA469">
        <v>113.43</v>
      </c>
      <c r="AB469">
        <v>0</v>
      </c>
      <c r="AC469">
        <v>0</v>
      </c>
      <c r="AD469">
        <v>0</v>
      </c>
      <c r="AE469">
        <v>79.88</v>
      </c>
      <c r="AF469">
        <v>0</v>
      </c>
      <c r="AG469">
        <v>0</v>
      </c>
      <c r="AH469">
        <v>0</v>
      </c>
      <c r="AI469">
        <v>1.42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7.2999999999999995E-2</v>
      </c>
      <c r="AU469" t="s">
        <v>3</v>
      </c>
      <c r="AV469">
        <v>0</v>
      </c>
      <c r="AW469">
        <v>2</v>
      </c>
      <c r="AX469">
        <v>91162484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5.8312400000000002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5.8312400000000002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ROUND(Y469*Source!I165,7)</f>
        <v>0</v>
      </c>
      <c r="CY469">
        <f t="shared" si="146"/>
        <v>113.43</v>
      </c>
      <c r="CZ469">
        <f t="shared" si="147"/>
        <v>79.88</v>
      </c>
      <c r="DA469">
        <f t="shared" si="148"/>
        <v>1.42</v>
      </c>
      <c r="DB469">
        <f t="shared" si="144"/>
        <v>5.83</v>
      </c>
      <c r="DC469">
        <f t="shared" si="145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42"/>
        <v>0</v>
      </c>
      <c r="DH469">
        <f t="shared" si="140"/>
        <v>0</v>
      </c>
      <c r="DI469">
        <f t="shared" si="141"/>
        <v>0</v>
      </c>
      <c r="DJ469">
        <f t="shared" si="149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ROW(Source!A165)</f>
        <v>165</v>
      </c>
      <c r="B470">
        <v>91157964</v>
      </c>
      <c r="C470">
        <v>91162464</v>
      </c>
      <c r="D470">
        <v>87750987</v>
      </c>
      <c r="E470">
        <v>1</v>
      </c>
      <c r="F470">
        <v>1</v>
      </c>
      <c r="G470">
        <v>1</v>
      </c>
      <c r="H470">
        <v>3</v>
      </c>
      <c r="I470" t="s">
        <v>787</v>
      </c>
      <c r="J470" t="s">
        <v>788</v>
      </c>
      <c r="K470" t="s">
        <v>789</v>
      </c>
      <c r="L470">
        <v>1346</v>
      </c>
      <c r="N470">
        <v>1009</v>
      </c>
      <c r="O470" t="s">
        <v>462</v>
      </c>
      <c r="P470" t="s">
        <v>462</v>
      </c>
      <c r="Q470">
        <v>1</v>
      </c>
      <c r="W470">
        <v>0</v>
      </c>
      <c r="X470">
        <v>-921302106</v>
      </c>
      <c r="Y470">
        <f t="shared" si="143"/>
        <v>0.05</v>
      </c>
      <c r="AA470">
        <v>192.08</v>
      </c>
      <c r="AB470">
        <v>0</v>
      </c>
      <c r="AC470">
        <v>0</v>
      </c>
      <c r="AD470">
        <v>0</v>
      </c>
      <c r="AE470">
        <v>157.44</v>
      </c>
      <c r="AF470">
        <v>0</v>
      </c>
      <c r="AG470">
        <v>0</v>
      </c>
      <c r="AH470">
        <v>0</v>
      </c>
      <c r="AI470">
        <v>1.22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0.05</v>
      </c>
      <c r="AU470" t="s">
        <v>3</v>
      </c>
      <c r="AV470">
        <v>0</v>
      </c>
      <c r="AW470">
        <v>2</v>
      </c>
      <c r="AX470">
        <v>91162485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7.8719999999999999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7.8719999999999999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ROUND(Y470*Source!I165,7)</f>
        <v>0</v>
      </c>
      <c r="CY470">
        <f t="shared" si="146"/>
        <v>192.08</v>
      </c>
      <c r="CZ470">
        <f t="shared" si="147"/>
        <v>157.44</v>
      </c>
      <c r="DA470">
        <f t="shared" si="148"/>
        <v>1.22</v>
      </c>
      <c r="DB470">
        <f t="shared" si="144"/>
        <v>7.87</v>
      </c>
      <c r="DC470">
        <f t="shared" si="145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2"/>
        <v>0</v>
      </c>
      <c r="DH470">
        <f t="shared" si="140"/>
        <v>0</v>
      </c>
      <c r="DI470">
        <f t="shared" si="141"/>
        <v>0</v>
      </c>
      <c r="DJ470">
        <f t="shared" si="149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ROW(Source!A165)</f>
        <v>165</v>
      </c>
      <c r="B471">
        <v>91157964</v>
      </c>
      <c r="C471">
        <v>91162464</v>
      </c>
      <c r="D471">
        <v>87661412</v>
      </c>
      <c r="E471">
        <v>118</v>
      </c>
      <c r="F471">
        <v>1</v>
      </c>
      <c r="G471">
        <v>1</v>
      </c>
      <c r="H471">
        <v>3</v>
      </c>
      <c r="I471" t="s">
        <v>101</v>
      </c>
      <c r="J471" t="s">
        <v>3</v>
      </c>
      <c r="K471" t="s">
        <v>102</v>
      </c>
      <c r="L471">
        <v>3277935</v>
      </c>
      <c r="N471">
        <v>1013</v>
      </c>
      <c r="O471" t="s">
        <v>103</v>
      </c>
      <c r="P471" t="s">
        <v>103</v>
      </c>
      <c r="Q471">
        <v>1</v>
      </c>
      <c r="W471">
        <v>0</v>
      </c>
      <c r="X471">
        <v>274903907</v>
      </c>
      <c r="Y471">
        <f t="shared" si="143"/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 t="s">
        <v>3</v>
      </c>
      <c r="AT471">
        <v>2</v>
      </c>
      <c r="AU471" t="s">
        <v>3</v>
      </c>
      <c r="AV471">
        <v>0</v>
      </c>
      <c r="AW471">
        <v>2</v>
      </c>
      <c r="AX471">
        <v>91162486</v>
      </c>
      <c r="AY471">
        <v>1</v>
      </c>
      <c r="AZ471">
        <v>0</v>
      </c>
      <c r="BA471">
        <v>675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ROUND(Y471*Source!I165,7)</f>
        <v>0</v>
      </c>
      <c r="CY471">
        <f t="shared" si="146"/>
        <v>0</v>
      </c>
      <c r="CZ471">
        <f t="shared" si="147"/>
        <v>0</v>
      </c>
      <c r="DA471">
        <f t="shared" si="148"/>
        <v>1</v>
      </c>
      <c r="DB471">
        <f t="shared" si="144"/>
        <v>0</v>
      </c>
      <c r="DC471">
        <f t="shared" si="145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2"/>
        <v>0</v>
      </c>
      <c r="DH471">
        <f t="shared" si="140"/>
        <v>0</v>
      </c>
      <c r="DI471">
        <f t="shared" si="141"/>
        <v>0</v>
      </c>
      <c r="DJ471">
        <f t="shared" si="149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ROW(Source!A166)</f>
        <v>166</v>
      </c>
      <c r="B472">
        <v>91157899</v>
      </c>
      <c r="C472">
        <v>91162464</v>
      </c>
      <c r="D472">
        <v>87655199</v>
      </c>
      <c r="E472">
        <v>118</v>
      </c>
      <c r="F472">
        <v>1</v>
      </c>
      <c r="G472">
        <v>1</v>
      </c>
      <c r="H472">
        <v>1</v>
      </c>
      <c r="I472" t="s">
        <v>770</v>
      </c>
      <c r="J472" t="s">
        <v>3</v>
      </c>
      <c r="K472" t="s">
        <v>771</v>
      </c>
      <c r="L472">
        <v>1191</v>
      </c>
      <c r="N472">
        <v>1013</v>
      </c>
      <c r="O472" t="s">
        <v>635</v>
      </c>
      <c r="P472" t="s">
        <v>635</v>
      </c>
      <c r="Q472">
        <v>1</v>
      </c>
      <c r="W472">
        <v>0</v>
      </c>
      <c r="X472">
        <v>1521243167</v>
      </c>
      <c r="Y472">
        <f t="shared" si="143"/>
        <v>4</v>
      </c>
      <c r="AA472">
        <v>0</v>
      </c>
      <c r="AB472">
        <v>0</v>
      </c>
      <c r="AC472">
        <v>0</v>
      </c>
      <c r="AD472">
        <v>951.48</v>
      </c>
      <c r="AE472">
        <v>0</v>
      </c>
      <c r="AF472">
        <v>0</v>
      </c>
      <c r="AG472">
        <v>0</v>
      </c>
      <c r="AH472">
        <v>951.48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4</v>
      </c>
      <c r="AU472" t="s">
        <v>3</v>
      </c>
      <c r="AV472">
        <v>1</v>
      </c>
      <c r="AW472">
        <v>2</v>
      </c>
      <c r="AX472">
        <v>91162476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3805.92</v>
      </c>
      <c r="BN472">
        <v>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3805.92</v>
      </c>
      <c r="BU472">
        <v>4</v>
      </c>
      <c r="BV472">
        <v>0</v>
      </c>
      <c r="BW472">
        <v>1</v>
      </c>
      <c r="CU472">
        <f>ROUND(AT472*Source!I166*AH472*AL472,2)</f>
        <v>0</v>
      </c>
      <c r="CV472">
        <f>ROUND(Y472*Source!I166,7)</f>
        <v>0</v>
      </c>
      <c r="CW472">
        <v>0</v>
      </c>
      <c r="CX472">
        <f>ROUND(Y472*Source!I166,7)</f>
        <v>0</v>
      </c>
      <c r="CY472">
        <f>AD472</f>
        <v>951.48</v>
      </c>
      <c r="CZ472">
        <f>AH472</f>
        <v>951.48</v>
      </c>
      <c r="DA472">
        <f>AL472</f>
        <v>1</v>
      </c>
      <c r="DB472">
        <f t="shared" si="144"/>
        <v>3805.92</v>
      </c>
      <c r="DC472">
        <f t="shared" si="145"/>
        <v>0</v>
      </c>
      <c r="DD472" t="s">
        <v>3</v>
      </c>
      <c r="DE472" t="s">
        <v>3</v>
      </c>
      <c r="DF472">
        <f>ROUND(ROUND(AE472,2)*CX472,2)</f>
        <v>0</v>
      </c>
      <c r="DG472">
        <f t="shared" si="142"/>
        <v>0</v>
      </c>
      <c r="DH472">
        <f t="shared" si="140"/>
        <v>0</v>
      </c>
      <c r="DI472">
        <f t="shared" si="141"/>
        <v>0</v>
      </c>
      <c r="DJ472">
        <f>DI472</f>
        <v>0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ROW(Source!A166)</f>
        <v>166</v>
      </c>
      <c r="B473">
        <v>91157899</v>
      </c>
      <c r="C473">
        <v>91162464</v>
      </c>
      <c r="D473">
        <v>87783360</v>
      </c>
      <c r="E473">
        <v>1</v>
      </c>
      <c r="F473">
        <v>1</v>
      </c>
      <c r="G473">
        <v>1</v>
      </c>
      <c r="H473">
        <v>2</v>
      </c>
      <c r="I473" t="s">
        <v>772</v>
      </c>
      <c r="J473" t="s">
        <v>773</v>
      </c>
      <c r="K473" t="s">
        <v>774</v>
      </c>
      <c r="L473">
        <v>1368</v>
      </c>
      <c r="N473">
        <v>1011</v>
      </c>
      <c r="O473" t="s">
        <v>641</v>
      </c>
      <c r="P473" t="s">
        <v>641</v>
      </c>
      <c r="Q473">
        <v>1</v>
      </c>
      <c r="W473">
        <v>0</v>
      </c>
      <c r="X473">
        <v>547854956</v>
      </c>
      <c r="Y473">
        <f t="shared" si="143"/>
        <v>0.55800000000000005</v>
      </c>
      <c r="AA473">
        <v>0</v>
      </c>
      <c r="AB473">
        <v>16.350000000000001</v>
      </c>
      <c r="AC473">
        <v>0</v>
      </c>
      <c r="AD473">
        <v>0</v>
      </c>
      <c r="AE473">
        <v>0</v>
      </c>
      <c r="AF473">
        <v>16.350000000000001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0.55800000000000005</v>
      </c>
      <c r="AU473" t="s">
        <v>3</v>
      </c>
      <c r="AV473">
        <v>1</v>
      </c>
      <c r="AW473">
        <v>2</v>
      </c>
      <c r="AX473">
        <v>91162477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9.1233000000000004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9.1233000000000004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ROUND(Y473*Source!I166*DO473,7)</f>
        <v>0</v>
      </c>
      <c r="CX473">
        <f>ROUND(Y473*Source!I166,7)</f>
        <v>0</v>
      </c>
      <c r="CY473">
        <f>AB473</f>
        <v>16.350000000000001</v>
      </c>
      <c r="CZ473">
        <f>AF473</f>
        <v>16.350000000000001</v>
      </c>
      <c r="DA473">
        <f>AJ473</f>
        <v>1</v>
      </c>
      <c r="DB473">
        <f t="shared" si="144"/>
        <v>9.1199999999999992</v>
      </c>
      <c r="DC473">
        <f t="shared" si="145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42"/>
        <v>0</v>
      </c>
      <c r="DH473">
        <f t="shared" si="140"/>
        <v>0</v>
      </c>
      <c r="DI473">
        <f t="shared" si="141"/>
        <v>0</v>
      </c>
      <c r="DJ473">
        <f>DG473+DH473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ROW(Source!A166)</f>
        <v>166</v>
      </c>
      <c r="B474">
        <v>91157899</v>
      </c>
      <c r="C474">
        <v>91162464</v>
      </c>
      <c r="D474">
        <v>87729888</v>
      </c>
      <c r="E474">
        <v>1</v>
      </c>
      <c r="F474">
        <v>1</v>
      </c>
      <c r="G474">
        <v>1</v>
      </c>
      <c r="H474">
        <v>3</v>
      </c>
      <c r="I474" t="s">
        <v>775</v>
      </c>
      <c r="J474" t="s">
        <v>776</v>
      </c>
      <c r="K474" t="s">
        <v>777</v>
      </c>
      <c r="L474">
        <v>1346</v>
      </c>
      <c r="N474">
        <v>1009</v>
      </c>
      <c r="O474" t="s">
        <v>462</v>
      </c>
      <c r="P474" t="s">
        <v>462</v>
      </c>
      <c r="Q474">
        <v>1</v>
      </c>
      <c r="W474">
        <v>0</v>
      </c>
      <c r="X474">
        <v>-288203296</v>
      </c>
      <c r="Y474">
        <f t="shared" si="143"/>
        <v>3.5999999999999997E-2</v>
      </c>
      <c r="AA474">
        <v>238.56</v>
      </c>
      <c r="AB474">
        <v>0</v>
      </c>
      <c r="AC474">
        <v>0</v>
      </c>
      <c r="AD474">
        <v>0</v>
      </c>
      <c r="AE474">
        <v>150.04</v>
      </c>
      <c r="AF474">
        <v>0</v>
      </c>
      <c r="AG474">
        <v>0</v>
      </c>
      <c r="AH474">
        <v>0</v>
      </c>
      <c r="AI474">
        <v>1.59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3.5999999999999997E-2</v>
      </c>
      <c r="AU474" t="s">
        <v>3</v>
      </c>
      <c r="AV474">
        <v>0</v>
      </c>
      <c r="AW474">
        <v>2</v>
      </c>
      <c r="AX474">
        <v>91162478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5.40144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5.40144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ROUND(Y474*Source!I166,7)</f>
        <v>0</v>
      </c>
      <c r="CY474">
        <f t="shared" ref="CY474:CY482" si="150">AA474</f>
        <v>238.56</v>
      </c>
      <c r="CZ474">
        <f t="shared" ref="CZ474:CZ482" si="151">AE474</f>
        <v>150.04</v>
      </c>
      <c r="DA474">
        <f t="shared" ref="DA474:DA482" si="152">AI474</f>
        <v>1.59</v>
      </c>
      <c r="DB474">
        <f t="shared" si="144"/>
        <v>5.4</v>
      </c>
      <c r="DC474">
        <f t="shared" si="145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2"/>
        <v>0</v>
      </c>
      <c r="DH474">
        <f t="shared" si="140"/>
        <v>0</v>
      </c>
      <c r="DI474">
        <f t="shared" si="141"/>
        <v>0</v>
      </c>
      <c r="DJ474">
        <f t="shared" ref="DJ474:DJ482" si="153"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ROW(Source!A166)</f>
        <v>166</v>
      </c>
      <c r="B475">
        <v>91157899</v>
      </c>
      <c r="C475">
        <v>91162464</v>
      </c>
      <c r="D475">
        <v>87731910</v>
      </c>
      <c r="E475">
        <v>1</v>
      </c>
      <c r="F475">
        <v>1</v>
      </c>
      <c r="G475">
        <v>1</v>
      </c>
      <c r="H475">
        <v>3</v>
      </c>
      <c r="I475" t="s">
        <v>778</v>
      </c>
      <c r="J475" t="s">
        <v>779</v>
      </c>
      <c r="K475" t="s">
        <v>780</v>
      </c>
      <c r="L475">
        <v>1346</v>
      </c>
      <c r="N475">
        <v>1009</v>
      </c>
      <c r="O475" t="s">
        <v>462</v>
      </c>
      <c r="P475" t="s">
        <v>462</v>
      </c>
      <c r="Q475">
        <v>1</v>
      </c>
      <c r="W475">
        <v>0</v>
      </c>
      <c r="X475">
        <v>-1673196120</v>
      </c>
      <c r="Y475">
        <f t="shared" si="143"/>
        <v>1.4E-2</v>
      </c>
      <c r="AA475">
        <v>163.02000000000001</v>
      </c>
      <c r="AB475">
        <v>0</v>
      </c>
      <c r="AC475">
        <v>0</v>
      </c>
      <c r="AD475">
        <v>0</v>
      </c>
      <c r="AE475">
        <v>187.38</v>
      </c>
      <c r="AF475">
        <v>0</v>
      </c>
      <c r="AG475">
        <v>0</v>
      </c>
      <c r="AH475">
        <v>0</v>
      </c>
      <c r="AI475">
        <v>0.87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1.4E-2</v>
      </c>
      <c r="AU475" t="s">
        <v>3</v>
      </c>
      <c r="AV475">
        <v>0</v>
      </c>
      <c r="AW475">
        <v>2</v>
      </c>
      <c r="AX475">
        <v>91162479</v>
      </c>
      <c r="AY475">
        <v>1</v>
      </c>
      <c r="AZ475">
        <v>0</v>
      </c>
      <c r="BA475">
        <v>679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2.6233200000000001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2.6233200000000001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ROUND(Y475*Source!I166,7)</f>
        <v>0</v>
      </c>
      <c r="CY475">
        <f t="shared" si="150"/>
        <v>163.02000000000001</v>
      </c>
      <c r="CZ475">
        <f t="shared" si="151"/>
        <v>187.38</v>
      </c>
      <c r="DA475">
        <f t="shared" si="152"/>
        <v>0.87</v>
      </c>
      <c r="DB475">
        <f t="shared" si="144"/>
        <v>2.62</v>
      </c>
      <c r="DC475">
        <f t="shared" si="145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42"/>
        <v>0</v>
      </c>
      <c r="DH475">
        <f t="shared" si="140"/>
        <v>0</v>
      </c>
      <c r="DI475">
        <f t="shared" si="141"/>
        <v>0</v>
      </c>
      <c r="DJ475">
        <f t="shared" si="153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ROW(Source!A166)</f>
        <v>166</v>
      </c>
      <c r="B476">
        <v>91157899</v>
      </c>
      <c r="C476">
        <v>91162464</v>
      </c>
      <c r="D476">
        <v>87731934</v>
      </c>
      <c r="E476">
        <v>1</v>
      </c>
      <c r="F476">
        <v>1</v>
      </c>
      <c r="G476">
        <v>1</v>
      </c>
      <c r="H476">
        <v>3</v>
      </c>
      <c r="I476" t="s">
        <v>684</v>
      </c>
      <c r="J476" t="s">
        <v>685</v>
      </c>
      <c r="K476" t="s">
        <v>686</v>
      </c>
      <c r="L476">
        <v>1383</v>
      </c>
      <c r="N476">
        <v>1013</v>
      </c>
      <c r="O476" t="s">
        <v>687</v>
      </c>
      <c r="P476" t="s">
        <v>687</v>
      </c>
      <c r="Q476">
        <v>1</v>
      </c>
      <c r="W476">
        <v>0</v>
      </c>
      <c r="X476">
        <v>-182421198</v>
      </c>
      <c r="Y476">
        <f t="shared" si="143"/>
        <v>3.1199999999999999E-2</v>
      </c>
      <c r="AA476">
        <v>7.46</v>
      </c>
      <c r="AB476">
        <v>0</v>
      </c>
      <c r="AC476">
        <v>0</v>
      </c>
      <c r="AD476">
        <v>0</v>
      </c>
      <c r="AE476">
        <v>7.46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3.1199999999999999E-2</v>
      </c>
      <c r="AU476" t="s">
        <v>3</v>
      </c>
      <c r="AV476">
        <v>0</v>
      </c>
      <c r="AW476">
        <v>2</v>
      </c>
      <c r="AX476">
        <v>91162480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0.23275199999999999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0.23275199999999999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ROUND(Y476*Source!I166,7)</f>
        <v>0</v>
      </c>
      <c r="CY476">
        <f t="shared" si="150"/>
        <v>7.46</v>
      </c>
      <c r="CZ476">
        <f t="shared" si="151"/>
        <v>7.46</v>
      </c>
      <c r="DA476">
        <f t="shared" si="152"/>
        <v>1</v>
      </c>
      <c r="DB476">
        <f t="shared" si="144"/>
        <v>0.23</v>
      </c>
      <c r="DC476">
        <f t="shared" si="145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42"/>
        <v>0</v>
      </c>
      <c r="DH476">
        <f t="shared" si="140"/>
        <v>0</v>
      </c>
      <c r="DI476">
        <f t="shared" si="141"/>
        <v>0</v>
      </c>
      <c r="DJ476">
        <f t="shared" si="153"/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ROW(Source!A166)</f>
        <v>166</v>
      </c>
      <c r="B477">
        <v>91157899</v>
      </c>
      <c r="C477">
        <v>91162464</v>
      </c>
      <c r="D477">
        <v>87732090</v>
      </c>
      <c r="E477">
        <v>1</v>
      </c>
      <c r="F477">
        <v>1</v>
      </c>
      <c r="G477">
        <v>1</v>
      </c>
      <c r="H477">
        <v>3</v>
      </c>
      <c r="I477" t="s">
        <v>781</v>
      </c>
      <c r="J477" t="s">
        <v>782</v>
      </c>
      <c r="K477" t="s">
        <v>783</v>
      </c>
      <c r="L477">
        <v>1301</v>
      </c>
      <c r="N477">
        <v>1003</v>
      </c>
      <c r="O477" t="s">
        <v>369</v>
      </c>
      <c r="P477" t="s">
        <v>369</v>
      </c>
      <c r="Q477">
        <v>1</v>
      </c>
      <c r="W477">
        <v>0</v>
      </c>
      <c r="X477">
        <v>1043352333</v>
      </c>
      <c r="Y477">
        <f t="shared" si="143"/>
        <v>11</v>
      </c>
      <c r="AA477">
        <v>5.1100000000000003</v>
      </c>
      <c r="AB477">
        <v>0</v>
      </c>
      <c r="AC477">
        <v>0</v>
      </c>
      <c r="AD477">
        <v>0</v>
      </c>
      <c r="AE477">
        <v>5.87</v>
      </c>
      <c r="AF477">
        <v>0</v>
      </c>
      <c r="AG477">
        <v>0</v>
      </c>
      <c r="AH477">
        <v>0</v>
      </c>
      <c r="AI477">
        <v>0.87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11</v>
      </c>
      <c r="AU477" t="s">
        <v>3</v>
      </c>
      <c r="AV477">
        <v>0</v>
      </c>
      <c r="AW477">
        <v>2</v>
      </c>
      <c r="AX477">
        <v>91162481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64.569999999999993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64.569999999999993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ROUND(Y477*Source!I166,7)</f>
        <v>0</v>
      </c>
      <c r="CY477">
        <f t="shared" si="150"/>
        <v>5.1100000000000003</v>
      </c>
      <c r="CZ477">
        <f t="shared" si="151"/>
        <v>5.87</v>
      </c>
      <c r="DA477">
        <f t="shared" si="152"/>
        <v>0.87</v>
      </c>
      <c r="DB477">
        <f t="shared" si="144"/>
        <v>64.569999999999993</v>
      </c>
      <c r="DC477">
        <f t="shared" si="145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142"/>
        <v>0</v>
      </c>
      <c r="DH477">
        <f t="shared" si="140"/>
        <v>0</v>
      </c>
      <c r="DI477">
        <f t="shared" si="141"/>
        <v>0</v>
      </c>
      <c r="DJ477">
        <f t="shared" si="153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ROW(Source!A166)</f>
        <v>166</v>
      </c>
      <c r="B478">
        <v>91157899</v>
      </c>
      <c r="C478">
        <v>91162464</v>
      </c>
      <c r="D478">
        <v>87733429</v>
      </c>
      <c r="E478">
        <v>1</v>
      </c>
      <c r="F478">
        <v>1</v>
      </c>
      <c r="G478">
        <v>1</v>
      </c>
      <c r="H478">
        <v>3</v>
      </c>
      <c r="I478" t="s">
        <v>696</v>
      </c>
      <c r="J478" t="s">
        <v>697</v>
      </c>
      <c r="K478" t="s">
        <v>698</v>
      </c>
      <c r="L478">
        <v>1346</v>
      </c>
      <c r="N478">
        <v>1009</v>
      </c>
      <c r="O478" t="s">
        <v>462</v>
      </c>
      <c r="P478" t="s">
        <v>462</v>
      </c>
      <c r="Q478">
        <v>1</v>
      </c>
      <c r="W478">
        <v>0</v>
      </c>
      <c r="X478">
        <v>-489290570</v>
      </c>
      <c r="Y478">
        <f t="shared" si="143"/>
        <v>0.54</v>
      </c>
      <c r="AA478">
        <v>187.18</v>
      </c>
      <c r="AB478">
        <v>0</v>
      </c>
      <c r="AC478">
        <v>0</v>
      </c>
      <c r="AD478">
        <v>0</v>
      </c>
      <c r="AE478">
        <v>174.93</v>
      </c>
      <c r="AF478">
        <v>0</v>
      </c>
      <c r="AG478">
        <v>0</v>
      </c>
      <c r="AH478">
        <v>0</v>
      </c>
      <c r="AI478">
        <v>1.07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0.54</v>
      </c>
      <c r="AU478" t="s">
        <v>3</v>
      </c>
      <c r="AV478">
        <v>0</v>
      </c>
      <c r="AW478">
        <v>2</v>
      </c>
      <c r="AX478">
        <v>91162482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94.462199999999996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94.462199999999996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ROUND(Y478*Source!I166,7)</f>
        <v>0</v>
      </c>
      <c r="CY478">
        <f t="shared" si="150"/>
        <v>187.18</v>
      </c>
      <c r="CZ478">
        <f t="shared" si="151"/>
        <v>174.93</v>
      </c>
      <c r="DA478">
        <f t="shared" si="152"/>
        <v>1.07</v>
      </c>
      <c r="DB478">
        <f t="shared" si="144"/>
        <v>94.46</v>
      </c>
      <c r="DC478">
        <f t="shared" si="145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142"/>
        <v>0</v>
      </c>
      <c r="DH478">
        <f t="shared" si="140"/>
        <v>0</v>
      </c>
      <c r="DI478">
        <f t="shared" si="141"/>
        <v>0</v>
      </c>
      <c r="DJ478">
        <f t="shared" si="153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ROW(Source!A166)</f>
        <v>166</v>
      </c>
      <c r="B479">
        <v>91157899</v>
      </c>
      <c r="C479">
        <v>91162464</v>
      </c>
      <c r="D479">
        <v>87734546</v>
      </c>
      <c r="E479">
        <v>1</v>
      </c>
      <c r="F479">
        <v>1</v>
      </c>
      <c r="G479">
        <v>1</v>
      </c>
      <c r="H479">
        <v>3</v>
      </c>
      <c r="I479" t="s">
        <v>784</v>
      </c>
      <c r="J479" t="s">
        <v>785</v>
      </c>
      <c r="K479" t="s">
        <v>786</v>
      </c>
      <c r="L479">
        <v>1346</v>
      </c>
      <c r="N479">
        <v>1009</v>
      </c>
      <c r="O479" t="s">
        <v>462</v>
      </c>
      <c r="P479" t="s">
        <v>462</v>
      </c>
      <c r="Q479">
        <v>1</v>
      </c>
      <c r="W479">
        <v>0</v>
      </c>
      <c r="X479">
        <v>-1224836742</v>
      </c>
      <c r="Y479">
        <f t="shared" si="143"/>
        <v>5.0000000000000001E-3</v>
      </c>
      <c r="AA479">
        <v>633.04</v>
      </c>
      <c r="AB479">
        <v>0</v>
      </c>
      <c r="AC479">
        <v>0</v>
      </c>
      <c r="AD479">
        <v>0</v>
      </c>
      <c r="AE479">
        <v>395.65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5.0000000000000001E-3</v>
      </c>
      <c r="AU479" t="s">
        <v>3</v>
      </c>
      <c r="AV479">
        <v>0</v>
      </c>
      <c r="AW479">
        <v>2</v>
      </c>
      <c r="AX479">
        <v>91162483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1.9782500000000001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1.9782500000000001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ROUND(Y479*Source!I166,7)</f>
        <v>0</v>
      </c>
      <c r="CY479">
        <f t="shared" si="150"/>
        <v>633.04</v>
      </c>
      <c r="CZ479">
        <f t="shared" si="151"/>
        <v>395.65</v>
      </c>
      <c r="DA479">
        <f t="shared" si="152"/>
        <v>1.6</v>
      </c>
      <c r="DB479">
        <f t="shared" si="144"/>
        <v>1.98</v>
      </c>
      <c r="DC479">
        <f t="shared" si="145"/>
        <v>0</v>
      </c>
      <c r="DD479" t="s">
        <v>3</v>
      </c>
      <c r="DE479" t="s">
        <v>3</v>
      </c>
      <c r="DF479">
        <f>ROUND(ROUND(AE479*AI479,2)*CX479,2)</f>
        <v>0</v>
      </c>
      <c r="DG479">
        <f t="shared" si="142"/>
        <v>0</v>
      </c>
      <c r="DH479">
        <f t="shared" si="140"/>
        <v>0</v>
      </c>
      <c r="DI479">
        <f t="shared" si="141"/>
        <v>0</v>
      </c>
      <c r="DJ479">
        <f t="shared" si="153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ROW(Source!A166)</f>
        <v>166</v>
      </c>
      <c r="B480">
        <v>91157899</v>
      </c>
      <c r="C480">
        <v>91162464</v>
      </c>
      <c r="D480">
        <v>87750941</v>
      </c>
      <c r="E480">
        <v>1</v>
      </c>
      <c r="F480">
        <v>1</v>
      </c>
      <c r="G480">
        <v>1</v>
      </c>
      <c r="H480">
        <v>3</v>
      </c>
      <c r="I480" t="s">
        <v>711</v>
      </c>
      <c r="J480" t="s">
        <v>712</v>
      </c>
      <c r="K480" t="s">
        <v>713</v>
      </c>
      <c r="L480">
        <v>1346</v>
      </c>
      <c r="N480">
        <v>1009</v>
      </c>
      <c r="O480" t="s">
        <v>462</v>
      </c>
      <c r="P480" t="s">
        <v>462</v>
      </c>
      <c r="Q480">
        <v>1</v>
      </c>
      <c r="W480">
        <v>0</v>
      </c>
      <c r="X480">
        <v>2025193363</v>
      </c>
      <c r="Y480">
        <f t="shared" si="143"/>
        <v>7.2999999999999995E-2</v>
      </c>
      <c r="AA480">
        <v>113.43</v>
      </c>
      <c r="AB480">
        <v>0</v>
      </c>
      <c r="AC480">
        <v>0</v>
      </c>
      <c r="AD480">
        <v>0</v>
      </c>
      <c r="AE480">
        <v>79.88</v>
      </c>
      <c r="AF480">
        <v>0</v>
      </c>
      <c r="AG480">
        <v>0</v>
      </c>
      <c r="AH480">
        <v>0</v>
      </c>
      <c r="AI480">
        <v>1.42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7.2999999999999995E-2</v>
      </c>
      <c r="AU480" t="s">
        <v>3</v>
      </c>
      <c r="AV480">
        <v>0</v>
      </c>
      <c r="AW480">
        <v>2</v>
      </c>
      <c r="AX480">
        <v>91162484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5.8312400000000002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5.8312400000000002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ROUND(Y480*Source!I166,7)</f>
        <v>0</v>
      </c>
      <c r="CY480">
        <f t="shared" si="150"/>
        <v>113.43</v>
      </c>
      <c r="CZ480">
        <f t="shared" si="151"/>
        <v>79.88</v>
      </c>
      <c r="DA480">
        <f t="shared" si="152"/>
        <v>1.42</v>
      </c>
      <c r="DB480">
        <f t="shared" si="144"/>
        <v>5.83</v>
      </c>
      <c r="DC480">
        <f t="shared" si="145"/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142"/>
        <v>0</v>
      </c>
      <c r="DH480">
        <f t="shared" si="140"/>
        <v>0</v>
      </c>
      <c r="DI480">
        <f t="shared" si="141"/>
        <v>0</v>
      </c>
      <c r="DJ480">
        <f t="shared" si="153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ROW(Source!A166)</f>
        <v>166</v>
      </c>
      <c r="B481">
        <v>91157899</v>
      </c>
      <c r="C481">
        <v>91162464</v>
      </c>
      <c r="D481">
        <v>87750987</v>
      </c>
      <c r="E481">
        <v>1</v>
      </c>
      <c r="F481">
        <v>1</v>
      </c>
      <c r="G481">
        <v>1</v>
      </c>
      <c r="H481">
        <v>3</v>
      </c>
      <c r="I481" t="s">
        <v>787</v>
      </c>
      <c r="J481" t="s">
        <v>788</v>
      </c>
      <c r="K481" t="s">
        <v>789</v>
      </c>
      <c r="L481">
        <v>1346</v>
      </c>
      <c r="N481">
        <v>1009</v>
      </c>
      <c r="O481" t="s">
        <v>462</v>
      </c>
      <c r="P481" t="s">
        <v>462</v>
      </c>
      <c r="Q481">
        <v>1</v>
      </c>
      <c r="W481">
        <v>0</v>
      </c>
      <c r="X481">
        <v>-921302106</v>
      </c>
      <c r="Y481">
        <f t="shared" si="143"/>
        <v>0.05</v>
      </c>
      <c r="AA481">
        <v>192.08</v>
      </c>
      <c r="AB481">
        <v>0</v>
      </c>
      <c r="AC481">
        <v>0</v>
      </c>
      <c r="AD481">
        <v>0</v>
      </c>
      <c r="AE481">
        <v>157.44</v>
      </c>
      <c r="AF481">
        <v>0</v>
      </c>
      <c r="AG481">
        <v>0</v>
      </c>
      <c r="AH481">
        <v>0</v>
      </c>
      <c r="AI481">
        <v>1.22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0.05</v>
      </c>
      <c r="AU481" t="s">
        <v>3</v>
      </c>
      <c r="AV481">
        <v>0</v>
      </c>
      <c r="AW481">
        <v>2</v>
      </c>
      <c r="AX481">
        <v>91162485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7.8719999999999999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7.8719999999999999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ROUND(Y481*Source!I166,7)</f>
        <v>0</v>
      </c>
      <c r="CY481">
        <f t="shared" si="150"/>
        <v>192.08</v>
      </c>
      <c r="CZ481">
        <f t="shared" si="151"/>
        <v>157.44</v>
      </c>
      <c r="DA481">
        <f t="shared" si="152"/>
        <v>1.22</v>
      </c>
      <c r="DB481">
        <f t="shared" si="144"/>
        <v>7.87</v>
      </c>
      <c r="DC481">
        <f t="shared" si="145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2"/>
        <v>0</v>
      </c>
      <c r="DH481">
        <f t="shared" si="140"/>
        <v>0</v>
      </c>
      <c r="DI481">
        <f t="shared" si="141"/>
        <v>0</v>
      </c>
      <c r="DJ481">
        <f t="shared" si="153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ROW(Source!A166)</f>
        <v>166</v>
      </c>
      <c r="B482">
        <v>91157899</v>
      </c>
      <c r="C482">
        <v>91162464</v>
      </c>
      <c r="D482">
        <v>87661412</v>
      </c>
      <c r="E482">
        <v>118</v>
      </c>
      <c r="F482">
        <v>1</v>
      </c>
      <c r="G482">
        <v>1</v>
      </c>
      <c r="H482">
        <v>3</v>
      </c>
      <c r="I482" t="s">
        <v>101</v>
      </c>
      <c r="J482" t="s">
        <v>3</v>
      </c>
      <c r="K482" t="s">
        <v>102</v>
      </c>
      <c r="L482">
        <v>3277935</v>
      </c>
      <c r="N482">
        <v>1013</v>
      </c>
      <c r="O482" t="s">
        <v>103</v>
      </c>
      <c r="P482" t="s">
        <v>103</v>
      </c>
      <c r="Q482">
        <v>1</v>
      </c>
      <c r="W482">
        <v>0</v>
      </c>
      <c r="X482">
        <v>274903907</v>
      </c>
      <c r="Y482">
        <f t="shared" si="143"/>
        <v>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 t="s">
        <v>3</v>
      </c>
      <c r="AT482">
        <v>2</v>
      </c>
      <c r="AU482" t="s">
        <v>3</v>
      </c>
      <c r="AV482">
        <v>0</v>
      </c>
      <c r="AW482">
        <v>2</v>
      </c>
      <c r="AX482">
        <v>91162486</v>
      </c>
      <c r="AY482">
        <v>1</v>
      </c>
      <c r="AZ482">
        <v>0</v>
      </c>
      <c r="BA482">
        <v>686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ROUND(Y482*Source!I166,7)</f>
        <v>0</v>
      </c>
      <c r="CY482">
        <f t="shared" si="150"/>
        <v>0</v>
      </c>
      <c r="CZ482">
        <f t="shared" si="151"/>
        <v>0</v>
      </c>
      <c r="DA482">
        <f t="shared" si="152"/>
        <v>1</v>
      </c>
      <c r="DB482">
        <f t="shared" si="144"/>
        <v>0</v>
      </c>
      <c r="DC482">
        <f t="shared" si="145"/>
        <v>0</v>
      </c>
      <c r="DD482" t="s">
        <v>3</v>
      </c>
      <c r="DE482" t="s">
        <v>3</v>
      </c>
      <c r="DF482">
        <f t="shared" ref="DF482:DF488" si="154">ROUND(ROUND(AE482,2)*CX482,2)</f>
        <v>0</v>
      </c>
      <c r="DG482">
        <f t="shared" si="142"/>
        <v>0</v>
      </c>
      <c r="DH482">
        <f t="shared" si="140"/>
        <v>0</v>
      </c>
      <c r="DI482">
        <f t="shared" si="141"/>
        <v>0</v>
      </c>
      <c r="DJ482">
        <f t="shared" si="153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ROW(Source!A169)</f>
        <v>169</v>
      </c>
      <c r="B483">
        <v>91157964</v>
      </c>
      <c r="C483">
        <v>91162488</v>
      </c>
      <c r="D483">
        <v>87655195</v>
      </c>
      <c r="E483">
        <v>118</v>
      </c>
      <c r="F483">
        <v>1</v>
      </c>
      <c r="G483">
        <v>1</v>
      </c>
      <c r="H483">
        <v>1</v>
      </c>
      <c r="I483" t="s">
        <v>790</v>
      </c>
      <c r="J483" t="s">
        <v>3</v>
      </c>
      <c r="K483" t="s">
        <v>791</v>
      </c>
      <c r="L483">
        <v>1191</v>
      </c>
      <c r="N483">
        <v>1013</v>
      </c>
      <c r="O483" t="s">
        <v>635</v>
      </c>
      <c r="P483" t="s">
        <v>635</v>
      </c>
      <c r="Q483">
        <v>1</v>
      </c>
      <c r="W483">
        <v>0</v>
      </c>
      <c r="X483">
        <v>1903532093</v>
      </c>
      <c r="Y483">
        <f t="shared" ref="Y483:Y488" si="155">(AT483*ROUND(1.15,7))</f>
        <v>2.7370000000000001</v>
      </c>
      <c r="AA483">
        <v>0</v>
      </c>
      <c r="AB483">
        <v>0</v>
      </c>
      <c r="AC483">
        <v>0</v>
      </c>
      <c r="AD483">
        <v>925.76</v>
      </c>
      <c r="AE483">
        <v>0</v>
      </c>
      <c r="AF483">
        <v>0</v>
      </c>
      <c r="AG483">
        <v>0</v>
      </c>
      <c r="AH483">
        <v>925.76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2.38</v>
      </c>
      <c r="AU483" t="s">
        <v>269</v>
      </c>
      <c r="AV483">
        <v>1</v>
      </c>
      <c r="AW483">
        <v>2</v>
      </c>
      <c r="AX483">
        <v>91162508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2203.3087999999998</v>
      </c>
      <c r="BN483">
        <v>2.38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2533.80512</v>
      </c>
      <c r="BU483">
        <v>2.7370000000000001</v>
      </c>
      <c r="BV483">
        <v>0</v>
      </c>
      <c r="BW483">
        <v>1</v>
      </c>
      <c r="CU483">
        <f>ROUND(AT483*Source!I169*AH483*AL483,2)</f>
        <v>0</v>
      </c>
      <c r="CV483">
        <f>ROUND(Y483*Source!I169,7)</f>
        <v>0</v>
      </c>
      <c r="CW483">
        <v>0</v>
      </c>
      <c r="CX483">
        <f>ROUND(Y483*Source!I169,7)</f>
        <v>0</v>
      </c>
      <c r="CY483">
        <f>AD483</f>
        <v>925.76</v>
      </c>
      <c r="CZ483">
        <f>AH483</f>
        <v>925.76</v>
      </c>
      <c r="DA483">
        <f>AL483</f>
        <v>1</v>
      </c>
      <c r="DB483">
        <f t="shared" ref="DB483:DB488" si="156">ROUND((ROUND(AT483*CZ483,2)*ROUND(1.15,7)),6)</f>
        <v>2533.8065000000001</v>
      </c>
      <c r="DC483">
        <f t="shared" ref="DC483:DC488" si="157">ROUND((ROUND(AT483*AG483,2)*ROUND(1.15,7)),6)</f>
        <v>0</v>
      </c>
      <c r="DD483" t="s">
        <v>3</v>
      </c>
      <c r="DE483" t="s">
        <v>3</v>
      </c>
      <c r="DF483">
        <f t="shared" si="154"/>
        <v>0</v>
      </c>
      <c r="DG483">
        <f t="shared" si="142"/>
        <v>0</v>
      </c>
      <c r="DH483">
        <f t="shared" si="140"/>
        <v>0</v>
      </c>
      <c r="DI483">
        <f t="shared" si="141"/>
        <v>0</v>
      </c>
      <c r="DJ483">
        <f>DI483</f>
        <v>0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ROW(Source!A169)</f>
        <v>169</v>
      </c>
      <c r="B484">
        <v>91157964</v>
      </c>
      <c r="C484">
        <v>91162488</v>
      </c>
      <c r="D484">
        <v>87655358</v>
      </c>
      <c r="E484">
        <v>118</v>
      </c>
      <c r="F484">
        <v>1</v>
      </c>
      <c r="G484">
        <v>1</v>
      </c>
      <c r="H484">
        <v>1</v>
      </c>
      <c r="I484" t="s">
        <v>636</v>
      </c>
      <c r="J484" t="s">
        <v>3</v>
      </c>
      <c r="K484" t="s">
        <v>637</v>
      </c>
      <c r="L484">
        <v>1191</v>
      </c>
      <c r="N484">
        <v>1013</v>
      </c>
      <c r="O484" t="s">
        <v>635</v>
      </c>
      <c r="P484" t="s">
        <v>635</v>
      </c>
      <c r="Q484">
        <v>1</v>
      </c>
      <c r="W484">
        <v>0</v>
      </c>
      <c r="X484">
        <v>-1417349443</v>
      </c>
      <c r="Y484">
        <f t="shared" si="155"/>
        <v>2.3E-2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269</v>
      </c>
      <c r="AV484">
        <v>2</v>
      </c>
      <c r="AW484">
        <v>2</v>
      </c>
      <c r="AX484">
        <v>91162509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ROUND(Y484*Source!I169,7)</f>
        <v>0</v>
      </c>
      <c r="CY484">
        <f>AD484</f>
        <v>0</v>
      </c>
      <c r="CZ484">
        <f>AH484</f>
        <v>0</v>
      </c>
      <c r="DA484">
        <f>AL484</f>
        <v>1</v>
      </c>
      <c r="DB484">
        <f t="shared" si="156"/>
        <v>0</v>
      </c>
      <c r="DC484">
        <f t="shared" si="157"/>
        <v>0</v>
      </c>
      <c r="DD484" t="s">
        <v>3</v>
      </c>
      <c r="DE484" t="s">
        <v>3</v>
      </c>
      <c r="DF484">
        <f t="shared" si="154"/>
        <v>0</v>
      </c>
      <c r="DG484">
        <f t="shared" si="142"/>
        <v>0</v>
      </c>
      <c r="DH484">
        <f t="shared" si="140"/>
        <v>0</v>
      </c>
      <c r="DI484">
        <f t="shared" si="141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ROW(Source!A169)</f>
        <v>169</v>
      </c>
      <c r="B485">
        <v>91157964</v>
      </c>
      <c r="C485">
        <v>91162488</v>
      </c>
      <c r="D485">
        <v>87781817</v>
      </c>
      <c r="E485">
        <v>1</v>
      </c>
      <c r="F485">
        <v>1</v>
      </c>
      <c r="G485">
        <v>1</v>
      </c>
      <c r="H485">
        <v>2</v>
      </c>
      <c r="I485" t="s">
        <v>660</v>
      </c>
      <c r="J485" t="s">
        <v>661</v>
      </c>
      <c r="K485" t="s">
        <v>662</v>
      </c>
      <c r="L485">
        <v>1368</v>
      </c>
      <c r="N485">
        <v>1011</v>
      </c>
      <c r="O485" t="s">
        <v>641</v>
      </c>
      <c r="P485" t="s">
        <v>641</v>
      </c>
      <c r="Q485">
        <v>1</v>
      </c>
      <c r="W485">
        <v>0</v>
      </c>
      <c r="X485">
        <v>-1068589559</v>
      </c>
      <c r="Y485">
        <f t="shared" si="155"/>
        <v>1.15E-2</v>
      </c>
      <c r="AA485">
        <v>0</v>
      </c>
      <c r="AB485">
        <v>1582.31</v>
      </c>
      <c r="AC485">
        <v>1157.2</v>
      </c>
      <c r="AD485">
        <v>0</v>
      </c>
      <c r="AE485">
        <v>0</v>
      </c>
      <c r="AF485">
        <v>1582.31</v>
      </c>
      <c r="AG485">
        <v>1157.2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269</v>
      </c>
      <c r="AV485">
        <v>1</v>
      </c>
      <c r="AW485">
        <v>2</v>
      </c>
      <c r="AX485">
        <v>91162510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15.8231</v>
      </c>
      <c r="BL485">
        <v>11.571999999999999</v>
      </c>
      <c r="BM485">
        <v>0</v>
      </c>
      <c r="BN485">
        <v>0</v>
      </c>
      <c r="BO485">
        <v>0.01</v>
      </c>
      <c r="BP485">
        <v>1</v>
      </c>
      <c r="BQ485">
        <v>0</v>
      </c>
      <c r="BR485">
        <v>18.196565</v>
      </c>
      <c r="BS485">
        <v>13.3078</v>
      </c>
      <c r="BT485">
        <v>0</v>
      </c>
      <c r="BU485">
        <v>0</v>
      </c>
      <c r="BV485">
        <v>1.15E-2</v>
      </c>
      <c r="BW485">
        <v>1</v>
      </c>
      <c r="CV485">
        <v>0</v>
      </c>
      <c r="CW485">
        <f>ROUND(Y485*Source!I169*DO485,7)</f>
        <v>0</v>
      </c>
      <c r="CX485">
        <f>ROUND(Y485*Source!I169,7)</f>
        <v>0</v>
      </c>
      <c r="CY485">
        <f>AB485</f>
        <v>1582.31</v>
      </c>
      <c r="CZ485">
        <f>AF485</f>
        <v>1582.31</v>
      </c>
      <c r="DA485">
        <f>AJ485</f>
        <v>1</v>
      </c>
      <c r="DB485">
        <f t="shared" si="156"/>
        <v>18.193000000000001</v>
      </c>
      <c r="DC485">
        <f t="shared" si="157"/>
        <v>13.3055</v>
      </c>
      <c r="DD485" t="s">
        <v>3</v>
      </c>
      <c r="DE485" t="s">
        <v>3</v>
      </c>
      <c r="DF485">
        <f t="shared" si="154"/>
        <v>0</v>
      </c>
      <c r="DG485">
        <f t="shared" si="142"/>
        <v>0</v>
      </c>
      <c r="DH485">
        <f t="shared" si="140"/>
        <v>0</v>
      </c>
      <c r="DI485">
        <f t="shared" si="141"/>
        <v>0</v>
      </c>
      <c r="DJ485">
        <f>DG485+DH485</f>
        <v>0</v>
      </c>
      <c r="DK485">
        <v>1</v>
      </c>
      <c r="DL485" t="s">
        <v>663</v>
      </c>
      <c r="DM485">
        <v>6</v>
      </c>
      <c r="DN485" t="s">
        <v>635</v>
      </c>
      <c r="DO485">
        <v>1</v>
      </c>
    </row>
    <row r="486" spans="1:119" x14ac:dyDescent="0.2">
      <c r="A486">
        <f>ROW(Source!A169)</f>
        <v>169</v>
      </c>
      <c r="B486">
        <v>91157964</v>
      </c>
      <c r="C486">
        <v>91162488</v>
      </c>
      <c r="D486">
        <v>87782719</v>
      </c>
      <c r="E486">
        <v>1</v>
      </c>
      <c r="F486">
        <v>1</v>
      </c>
      <c r="G486">
        <v>1</v>
      </c>
      <c r="H486">
        <v>2</v>
      </c>
      <c r="I486" t="s">
        <v>643</v>
      </c>
      <c r="J486" t="s">
        <v>644</v>
      </c>
      <c r="K486" t="s">
        <v>645</v>
      </c>
      <c r="L486">
        <v>1368</v>
      </c>
      <c r="N486">
        <v>1011</v>
      </c>
      <c r="O486" t="s">
        <v>641</v>
      </c>
      <c r="P486" t="s">
        <v>641</v>
      </c>
      <c r="Q486">
        <v>1</v>
      </c>
      <c r="W486">
        <v>0</v>
      </c>
      <c r="X486">
        <v>-312038840</v>
      </c>
      <c r="Y486">
        <f t="shared" si="155"/>
        <v>1.15E-2</v>
      </c>
      <c r="AA486">
        <v>0</v>
      </c>
      <c r="AB486">
        <v>543.33000000000004</v>
      </c>
      <c r="AC486">
        <v>861.47</v>
      </c>
      <c r="AD486">
        <v>0</v>
      </c>
      <c r="AE486">
        <v>0</v>
      </c>
      <c r="AF486">
        <v>543.33000000000004</v>
      </c>
      <c r="AG486">
        <v>861.47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0.01</v>
      </c>
      <c r="AU486" t="s">
        <v>269</v>
      </c>
      <c r="AV486">
        <v>1</v>
      </c>
      <c r="AW486">
        <v>2</v>
      </c>
      <c r="AX486">
        <v>91162511</v>
      </c>
      <c r="AY486">
        <v>1</v>
      </c>
      <c r="AZ486">
        <v>0</v>
      </c>
      <c r="BA486">
        <v>690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5.4333</v>
      </c>
      <c r="BL486">
        <v>8.6146999999999991</v>
      </c>
      <c r="BM486">
        <v>0</v>
      </c>
      <c r="BN486">
        <v>0</v>
      </c>
      <c r="BO486">
        <v>0.01</v>
      </c>
      <c r="BP486">
        <v>1</v>
      </c>
      <c r="BQ486">
        <v>0</v>
      </c>
      <c r="BR486">
        <v>6.2482949999999997</v>
      </c>
      <c r="BS486">
        <v>9.9069050000000001</v>
      </c>
      <c r="BT486">
        <v>0</v>
      </c>
      <c r="BU486">
        <v>0</v>
      </c>
      <c r="BV486">
        <v>1.15E-2</v>
      </c>
      <c r="BW486">
        <v>1</v>
      </c>
      <c r="CV486">
        <v>0</v>
      </c>
      <c r="CW486">
        <f>ROUND(Y486*Source!I169*DO486,7)</f>
        <v>0</v>
      </c>
      <c r="CX486">
        <f>ROUND(Y486*Source!I169,7)</f>
        <v>0</v>
      </c>
      <c r="CY486">
        <f>AB486</f>
        <v>543.33000000000004</v>
      </c>
      <c r="CZ486">
        <f>AF486</f>
        <v>543.33000000000004</v>
      </c>
      <c r="DA486">
        <f>AJ486</f>
        <v>1</v>
      </c>
      <c r="DB486">
        <f t="shared" si="156"/>
        <v>6.2445000000000004</v>
      </c>
      <c r="DC486">
        <f t="shared" si="157"/>
        <v>9.9015000000000004</v>
      </c>
      <c r="DD486" t="s">
        <v>3</v>
      </c>
      <c r="DE486" t="s">
        <v>3</v>
      </c>
      <c r="DF486">
        <f t="shared" si="154"/>
        <v>0</v>
      </c>
      <c r="DG486">
        <f t="shared" si="142"/>
        <v>0</v>
      </c>
      <c r="DH486">
        <f t="shared" si="140"/>
        <v>0</v>
      </c>
      <c r="DI486">
        <f t="shared" si="141"/>
        <v>0</v>
      </c>
      <c r="DJ486">
        <f>DG486+DH486</f>
        <v>0</v>
      </c>
      <c r="DK486">
        <v>1</v>
      </c>
      <c r="DL486" t="s">
        <v>642</v>
      </c>
      <c r="DM486">
        <v>4</v>
      </c>
      <c r="DN486" t="s">
        <v>635</v>
      </c>
      <c r="DO486">
        <v>1</v>
      </c>
    </row>
    <row r="487" spans="1:119" x14ac:dyDescent="0.2">
      <c r="A487">
        <f>ROW(Source!A169)</f>
        <v>169</v>
      </c>
      <c r="B487">
        <v>91157964</v>
      </c>
      <c r="C487">
        <v>91162488</v>
      </c>
      <c r="D487">
        <v>87782916</v>
      </c>
      <c r="E487">
        <v>1</v>
      </c>
      <c r="F487">
        <v>1</v>
      </c>
      <c r="G487">
        <v>1</v>
      </c>
      <c r="H487">
        <v>2</v>
      </c>
      <c r="I487" t="s">
        <v>681</v>
      </c>
      <c r="J487" t="s">
        <v>682</v>
      </c>
      <c r="K487" t="s">
        <v>683</v>
      </c>
      <c r="L487">
        <v>1368</v>
      </c>
      <c r="N487">
        <v>1011</v>
      </c>
      <c r="O487" t="s">
        <v>641</v>
      </c>
      <c r="P487" t="s">
        <v>641</v>
      </c>
      <c r="Q487">
        <v>1</v>
      </c>
      <c r="W487">
        <v>0</v>
      </c>
      <c r="X487">
        <v>462025989</v>
      </c>
      <c r="Y487">
        <f t="shared" si="155"/>
        <v>0.1242</v>
      </c>
      <c r="AA487">
        <v>0</v>
      </c>
      <c r="AB487">
        <v>34.6</v>
      </c>
      <c r="AC487">
        <v>0</v>
      </c>
      <c r="AD487">
        <v>0</v>
      </c>
      <c r="AE487">
        <v>0</v>
      </c>
      <c r="AF487">
        <v>34.6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0.108</v>
      </c>
      <c r="AU487" t="s">
        <v>269</v>
      </c>
      <c r="AV487">
        <v>1</v>
      </c>
      <c r="AW487">
        <v>2</v>
      </c>
      <c r="AX487">
        <v>91162512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3.7368000000000001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4.29732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ROUND(Y487*Source!I169*DO487,7)</f>
        <v>0</v>
      </c>
      <c r="CX487">
        <f>ROUND(Y487*Source!I169,7)</f>
        <v>0</v>
      </c>
      <c r="CY487">
        <f>AB487</f>
        <v>34.6</v>
      </c>
      <c r="CZ487">
        <f>AF487</f>
        <v>34.6</v>
      </c>
      <c r="DA487">
        <f>AJ487</f>
        <v>1</v>
      </c>
      <c r="DB487">
        <f t="shared" si="156"/>
        <v>4.3010000000000002</v>
      </c>
      <c r="DC487">
        <f t="shared" si="157"/>
        <v>0</v>
      </c>
      <c r="DD487" t="s">
        <v>3</v>
      </c>
      <c r="DE487" t="s">
        <v>3</v>
      </c>
      <c r="DF487">
        <f t="shared" si="154"/>
        <v>0</v>
      </c>
      <c r="DG487">
        <f t="shared" si="142"/>
        <v>0</v>
      </c>
      <c r="DH487">
        <f t="shared" si="140"/>
        <v>0</v>
      </c>
      <c r="DI487">
        <f t="shared" si="141"/>
        <v>0</v>
      </c>
      <c r="DJ487">
        <f>DG487+DH487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ROW(Source!A169)</f>
        <v>169</v>
      </c>
      <c r="B488">
        <v>91157964</v>
      </c>
      <c r="C488">
        <v>91162488</v>
      </c>
      <c r="D488">
        <v>87783360</v>
      </c>
      <c r="E488">
        <v>1</v>
      </c>
      <c r="F488">
        <v>1</v>
      </c>
      <c r="G488">
        <v>1</v>
      </c>
      <c r="H488">
        <v>2</v>
      </c>
      <c r="I488" t="s">
        <v>772</v>
      </c>
      <c r="J488" t="s">
        <v>773</v>
      </c>
      <c r="K488" t="s">
        <v>774</v>
      </c>
      <c r="L488">
        <v>1368</v>
      </c>
      <c r="N488">
        <v>1011</v>
      </c>
      <c r="O488" t="s">
        <v>641</v>
      </c>
      <c r="P488" t="s">
        <v>641</v>
      </c>
      <c r="Q488">
        <v>1</v>
      </c>
      <c r="W488">
        <v>0</v>
      </c>
      <c r="X488">
        <v>547854956</v>
      </c>
      <c r="Y488">
        <f t="shared" si="155"/>
        <v>0.22770000000000001</v>
      </c>
      <c r="AA488">
        <v>0</v>
      </c>
      <c r="AB488">
        <v>16.350000000000001</v>
      </c>
      <c r="AC488">
        <v>0</v>
      </c>
      <c r="AD488">
        <v>0</v>
      </c>
      <c r="AE488">
        <v>0</v>
      </c>
      <c r="AF488">
        <v>16.350000000000001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0.19800000000000001</v>
      </c>
      <c r="AU488" t="s">
        <v>269</v>
      </c>
      <c r="AV488">
        <v>1</v>
      </c>
      <c r="AW488">
        <v>2</v>
      </c>
      <c r="AX488">
        <v>91162513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3.2372999999999998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3.7228949999999998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ROUND(Y488*Source!I169*DO488,7)</f>
        <v>0</v>
      </c>
      <c r="CX488">
        <f>ROUND(Y488*Source!I169,7)</f>
        <v>0</v>
      </c>
      <c r="CY488">
        <f>AB488</f>
        <v>16.350000000000001</v>
      </c>
      <c r="CZ488">
        <f>AF488</f>
        <v>16.350000000000001</v>
      </c>
      <c r="DA488">
        <f>AJ488</f>
        <v>1</v>
      </c>
      <c r="DB488">
        <f t="shared" si="156"/>
        <v>3.726</v>
      </c>
      <c r="DC488">
        <f t="shared" si="157"/>
        <v>0</v>
      </c>
      <c r="DD488" t="s">
        <v>3</v>
      </c>
      <c r="DE488" t="s">
        <v>3</v>
      </c>
      <c r="DF488">
        <f t="shared" si="154"/>
        <v>0</v>
      </c>
      <c r="DG488">
        <f t="shared" si="142"/>
        <v>0</v>
      </c>
      <c r="DH488">
        <f t="shared" si="140"/>
        <v>0</v>
      </c>
      <c r="DI488">
        <f t="shared" si="141"/>
        <v>0</v>
      </c>
      <c r="DJ488">
        <f>DG488+DH488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ROW(Source!A169)</f>
        <v>169</v>
      </c>
      <c r="B489">
        <v>91157964</v>
      </c>
      <c r="C489">
        <v>91162488</v>
      </c>
      <c r="D489">
        <v>87729888</v>
      </c>
      <c r="E489">
        <v>1</v>
      </c>
      <c r="F489">
        <v>1</v>
      </c>
      <c r="G489">
        <v>1</v>
      </c>
      <c r="H489">
        <v>3</v>
      </c>
      <c r="I489" t="s">
        <v>775</v>
      </c>
      <c r="J489" t="s">
        <v>776</v>
      </c>
      <c r="K489" t="s">
        <v>777</v>
      </c>
      <c r="L489">
        <v>1346</v>
      </c>
      <c r="N489">
        <v>1009</v>
      </c>
      <c r="O489" t="s">
        <v>462</v>
      </c>
      <c r="P489" t="s">
        <v>462</v>
      </c>
      <c r="Q489">
        <v>1</v>
      </c>
      <c r="W489">
        <v>0</v>
      </c>
      <c r="X489">
        <v>-288203296</v>
      </c>
      <c r="Y489">
        <f t="shared" ref="Y489:Y501" si="158">AT489</f>
        <v>8.9999999999999993E-3</v>
      </c>
      <c r="AA489">
        <v>238.56</v>
      </c>
      <c r="AB489">
        <v>0</v>
      </c>
      <c r="AC489">
        <v>0</v>
      </c>
      <c r="AD489">
        <v>0</v>
      </c>
      <c r="AE489">
        <v>150.04</v>
      </c>
      <c r="AF489">
        <v>0</v>
      </c>
      <c r="AG489">
        <v>0</v>
      </c>
      <c r="AH489">
        <v>0</v>
      </c>
      <c r="AI489">
        <v>1.59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8.9999999999999993E-3</v>
      </c>
      <c r="AU489" t="s">
        <v>3</v>
      </c>
      <c r="AV489">
        <v>0</v>
      </c>
      <c r="AW489">
        <v>2</v>
      </c>
      <c r="AX489">
        <v>91162514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1.35036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1.35036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ROUND(Y489*Source!I169,7)</f>
        <v>0</v>
      </c>
      <c r="CY489">
        <f t="shared" ref="CY489:CY501" si="159">AA489</f>
        <v>238.56</v>
      </c>
      <c r="CZ489">
        <f t="shared" ref="CZ489:CZ501" si="160">AE489</f>
        <v>150.04</v>
      </c>
      <c r="DA489">
        <f t="shared" ref="DA489:DA501" si="161">AI489</f>
        <v>1.59</v>
      </c>
      <c r="DB489">
        <f t="shared" ref="DB489:DB501" si="162">ROUND(ROUND(AT489*CZ489,2),6)</f>
        <v>1.35</v>
      </c>
      <c r="DC489">
        <f t="shared" ref="DC489:DC501" si="163"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42"/>
        <v>0</v>
      </c>
      <c r="DH489">
        <f t="shared" si="140"/>
        <v>0</v>
      </c>
      <c r="DI489">
        <f t="shared" si="141"/>
        <v>0</v>
      </c>
      <c r="DJ489">
        <f t="shared" ref="DJ489:DJ501" si="164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ROW(Source!A169)</f>
        <v>169</v>
      </c>
      <c r="B490">
        <v>91157964</v>
      </c>
      <c r="C490">
        <v>91162488</v>
      </c>
      <c r="D490">
        <v>87731910</v>
      </c>
      <c r="E490">
        <v>1</v>
      </c>
      <c r="F490">
        <v>1</v>
      </c>
      <c r="G490">
        <v>1</v>
      </c>
      <c r="H490">
        <v>3</v>
      </c>
      <c r="I490" t="s">
        <v>778</v>
      </c>
      <c r="J490" t="s">
        <v>779</v>
      </c>
      <c r="K490" t="s">
        <v>780</v>
      </c>
      <c r="L490">
        <v>1346</v>
      </c>
      <c r="N490">
        <v>1009</v>
      </c>
      <c r="O490" t="s">
        <v>462</v>
      </c>
      <c r="P490" t="s">
        <v>462</v>
      </c>
      <c r="Q490">
        <v>1</v>
      </c>
      <c r="W490">
        <v>0</v>
      </c>
      <c r="X490">
        <v>-1673196120</v>
      </c>
      <c r="Y490">
        <f t="shared" si="158"/>
        <v>4.0000000000000001E-3</v>
      </c>
      <c r="AA490">
        <v>163.02000000000001</v>
      </c>
      <c r="AB490">
        <v>0</v>
      </c>
      <c r="AC490">
        <v>0</v>
      </c>
      <c r="AD490">
        <v>0</v>
      </c>
      <c r="AE490">
        <v>187.38</v>
      </c>
      <c r="AF490">
        <v>0</v>
      </c>
      <c r="AG490">
        <v>0</v>
      </c>
      <c r="AH490">
        <v>0</v>
      </c>
      <c r="AI490">
        <v>0.87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4.0000000000000001E-3</v>
      </c>
      <c r="AU490" t="s">
        <v>3</v>
      </c>
      <c r="AV490">
        <v>0</v>
      </c>
      <c r="AW490">
        <v>2</v>
      </c>
      <c r="AX490">
        <v>91162515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0.74951999999999996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0.74951999999999996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ROUND(Y490*Source!I169,7)</f>
        <v>0</v>
      </c>
      <c r="CY490">
        <f t="shared" si="159"/>
        <v>163.02000000000001</v>
      </c>
      <c r="CZ490">
        <f t="shared" si="160"/>
        <v>187.38</v>
      </c>
      <c r="DA490">
        <f t="shared" si="161"/>
        <v>0.87</v>
      </c>
      <c r="DB490">
        <f t="shared" si="162"/>
        <v>0.75</v>
      </c>
      <c r="DC490">
        <f t="shared" si="163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42"/>
        <v>0</v>
      </c>
      <c r="DH490">
        <f t="shared" si="140"/>
        <v>0</v>
      </c>
      <c r="DI490">
        <f t="shared" si="141"/>
        <v>0</v>
      </c>
      <c r="DJ490">
        <f t="shared" si="164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ROW(Source!A169)</f>
        <v>169</v>
      </c>
      <c r="B491">
        <v>91157964</v>
      </c>
      <c r="C491">
        <v>91162488</v>
      </c>
      <c r="D491">
        <v>87731934</v>
      </c>
      <c r="E491">
        <v>1</v>
      </c>
      <c r="F491">
        <v>1</v>
      </c>
      <c r="G491">
        <v>1</v>
      </c>
      <c r="H491">
        <v>3</v>
      </c>
      <c r="I491" t="s">
        <v>684</v>
      </c>
      <c r="J491" t="s">
        <v>685</v>
      </c>
      <c r="K491" t="s">
        <v>686</v>
      </c>
      <c r="L491">
        <v>1383</v>
      </c>
      <c r="N491">
        <v>1013</v>
      </c>
      <c r="O491" t="s">
        <v>687</v>
      </c>
      <c r="P491" t="s">
        <v>687</v>
      </c>
      <c r="Q491">
        <v>1</v>
      </c>
      <c r="W491">
        <v>0</v>
      </c>
      <c r="X491">
        <v>-182421198</v>
      </c>
      <c r="Y491">
        <f t="shared" si="158"/>
        <v>2.0799999999999999E-2</v>
      </c>
      <c r="AA491">
        <v>7.46</v>
      </c>
      <c r="AB491">
        <v>0</v>
      </c>
      <c r="AC491">
        <v>0</v>
      </c>
      <c r="AD491">
        <v>0</v>
      </c>
      <c r="AE491">
        <v>7.46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2.0799999999999999E-2</v>
      </c>
      <c r="AU491" t="s">
        <v>3</v>
      </c>
      <c r="AV491">
        <v>0</v>
      </c>
      <c r="AW491">
        <v>2</v>
      </c>
      <c r="AX491">
        <v>91162516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0.155168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0.155168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ROUND(Y491*Source!I169,7)</f>
        <v>0</v>
      </c>
      <c r="CY491">
        <f t="shared" si="159"/>
        <v>7.46</v>
      </c>
      <c r="CZ491">
        <f t="shared" si="160"/>
        <v>7.46</v>
      </c>
      <c r="DA491">
        <f t="shared" si="161"/>
        <v>1</v>
      </c>
      <c r="DB491">
        <f t="shared" si="162"/>
        <v>0.16</v>
      </c>
      <c r="DC491">
        <f t="shared" si="163"/>
        <v>0</v>
      </c>
      <c r="DD491" t="s">
        <v>3</v>
      </c>
      <c r="DE491" t="s">
        <v>3</v>
      </c>
      <c r="DF491">
        <f>ROUND(ROUND(AE491,2)*CX491,2)</f>
        <v>0</v>
      </c>
      <c r="DG491">
        <f t="shared" si="142"/>
        <v>0</v>
      </c>
      <c r="DH491">
        <f t="shared" si="140"/>
        <v>0</v>
      </c>
      <c r="DI491">
        <f t="shared" si="141"/>
        <v>0</v>
      </c>
      <c r="DJ491">
        <f t="shared" si="164"/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ROW(Source!A169)</f>
        <v>169</v>
      </c>
      <c r="B492">
        <v>91157964</v>
      </c>
      <c r="C492">
        <v>91162488</v>
      </c>
      <c r="D492">
        <v>87732090</v>
      </c>
      <c r="E492">
        <v>1</v>
      </c>
      <c r="F492">
        <v>1</v>
      </c>
      <c r="G492">
        <v>1</v>
      </c>
      <c r="H492">
        <v>3</v>
      </c>
      <c r="I492" t="s">
        <v>781</v>
      </c>
      <c r="J492" t="s">
        <v>782</v>
      </c>
      <c r="K492" t="s">
        <v>783</v>
      </c>
      <c r="L492">
        <v>1301</v>
      </c>
      <c r="N492">
        <v>1003</v>
      </c>
      <c r="O492" t="s">
        <v>369</v>
      </c>
      <c r="P492" t="s">
        <v>369</v>
      </c>
      <c r="Q492">
        <v>1</v>
      </c>
      <c r="W492">
        <v>0</v>
      </c>
      <c r="X492">
        <v>1043352333</v>
      </c>
      <c r="Y492">
        <f t="shared" si="158"/>
        <v>3.5</v>
      </c>
      <c r="AA492">
        <v>5.1100000000000003</v>
      </c>
      <c r="AB492">
        <v>0</v>
      </c>
      <c r="AC492">
        <v>0</v>
      </c>
      <c r="AD492">
        <v>0</v>
      </c>
      <c r="AE492">
        <v>5.87</v>
      </c>
      <c r="AF492">
        <v>0</v>
      </c>
      <c r="AG492">
        <v>0</v>
      </c>
      <c r="AH492">
        <v>0</v>
      </c>
      <c r="AI492">
        <v>0.87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3.5</v>
      </c>
      <c r="AU492" t="s">
        <v>3</v>
      </c>
      <c r="AV492">
        <v>0</v>
      </c>
      <c r="AW492">
        <v>2</v>
      </c>
      <c r="AX492">
        <v>91162517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20.545000000000002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20.545000000000002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ROUND(Y492*Source!I169,7)</f>
        <v>0</v>
      </c>
      <c r="CY492">
        <f t="shared" si="159"/>
        <v>5.1100000000000003</v>
      </c>
      <c r="CZ492">
        <f t="shared" si="160"/>
        <v>5.87</v>
      </c>
      <c r="DA492">
        <f t="shared" si="161"/>
        <v>0.87</v>
      </c>
      <c r="DB492">
        <f t="shared" si="162"/>
        <v>20.55</v>
      </c>
      <c r="DC492">
        <f t="shared" si="163"/>
        <v>0</v>
      </c>
      <c r="DD492" t="s">
        <v>3</v>
      </c>
      <c r="DE492" t="s">
        <v>3</v>
      </c>
      <c r="DF492">
        <f t="shared" ref="DF492:DF500" si="165">ROUND(ROUND(AE492*AI492,2)*CX492,2)</f>
        <v>0</v>
      </c>
      <c r="DG492">
        <f t="shared" si="142"/>
        <v>0</v>
      </c>
      <c r="DH492">
        <f t="shared" si="140"/>
        <v>0</v>
      </c>
      <c r="DI492">
        <f t="shared" si="141"/>
        <v>0</v>
      </c>
      <c r="DJ492">
        <f t="shared" si="164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ROW(Source!A169)</f>
        <v>169</v>
      </c>
      <c r="B493">
        <v>91157964</v>
      </c>
      <c r="C493">
        <v>91162488</v>
      </c>
      <c r="D493">
        <v>87732676</v>
      </c>
      <c r="E493">
        <v>1</v>
      </c>
      <c r="F493">
        <v>1</v>
      </c>
      <c r="G493">
        <v>1</v>
      </c>
      <c r="H493">
        <v>3</v>
      </c>
      <c r="I493" t="s">
        <v>688</v>
      </c>
      <c r="J493" t="s">
        <v>689</v>
      </c>
      <c r="K493" t="s">
        <v>690</v>
      </c>
      <c r="L493">
        <v>1346</v>
      </c>
      <c r="N493">
        <v>1009</v>
      </c>
      <c r="O493" t="s">
        <v>462</v>
      </c>
      <c r="P493" t="s">
        <v>462</v>
      </c>
      <c r="Q493">
        <v>1</v>
      </c>
      <c r="W493">
        <v>0</v>
      </c>
      <c r="X493">
        <v>-1476217930</v>
      </c>
      <c r="Y493">
        <f t="shared" si="158"/>
        <v>7.0000000000000007E-2</v>
      </c>
      <c r="AA493">
        <v>119.84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7.0000000000000007E-2</v>
      </c>
      <c r="AU493" t="s">
        <v>3</v>
      </c>
      <c r="AV493">
        <v>0</v>
      </c>
      <c r="AW493">
        <v>2</v>
      </c>
      <c r="AX493">
        <v>91162518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10.8941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10.8941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ROUND(Y493*Source!I169,7)</f>
        <v>0</v>
      </c>
      <c r="CY493">
        <f t="shared" si="159"/>
        <v>119.84</v>
      </c>
      <c r="CZ493">
        <f t="shared" si="160"/>
        <v>155.63</v>
      </c>
      <c r="DA493">
        <f t="shared" si="161"/>
        <v>0.77</v>
      </c>
      <c r="DB493">
        <f t="shared" si="162"/>
        <v>10.89</v>
      </c>
      <c r="DC493">
        <f t="shared" si="163"/>
        <v>0</v>
      </c>
      <c r="DD493" t="s">
        <v>3</v>
      </c>
      <c r="DE493" t="s">
        <v>3</v>
      </c>
      <c r="DF493">
        <f t="shared" si="165"/>
        <v>0</v>
      </c>
      <c r="DG493">
        <f t="shared" si="142"/>
        <v>0</v>
      </c>
      <c r="DH493">
        <f t="shared" si="140"/>
        <v>0</v>
      </c>
      <c r="DI493">
        <f t="shared" si="141"/>
        <v>0</v>
      </c>
      <c r="DJ493">
        <f t="shared" si="164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ROW(Source!A169)</f>
        <v>169</v>
      </c>
      <c r="B494">
        <v>91157964</v>
      </c>
      <c r="C494">
        <v>91162488</v>
      </c>
      <c r="D494">
        <v>87733429</v>
      </c>
      <c r="E494">
        <v>1</v>
      </c>
      <c r="F494">
        <v>1</v>
      </c>
      <c r="G494">
        <v>1</v>
      </c>
      <c r="H494">
        <v>3</v>
      </c>
      <c r="I494" t="s">
        <v>696</v>
      </c>
      <c r="J494" t="s">
        <v>697</v>
      </c>
      <c r="K494" t="s">
        <v>698</v>
      </c>
      <c r="L494">
        <v>1346</v>
      </c>
      <c r="N494">
        <v>1009</v>
      </c>
      <c r="O494" t="s">
        <v>462</v>
      </c>
      <c r="P494" t="s">
        <v>462</v>
      </c>
      <c r="Q494">
        <v>1</v>
      </c>
      <c r="W494">
        <v>0</v>
      </c>
      <c r="X494">
        <v>-489290570</v>
      </c>
      <c r="Y494">
        <f t="shared" si="158"/>
        <v>0.43099999999999999</v>
      </c>
      <c r="AA494">
        <v>187.18</v>
      </c>
      <c r="AB494">
        <v>0</v>
      </c>
      <c r="AC494">
        <v>0</v>
      </c>
      <c r="AD494">
        <v>0</v>
      </c>
      <c r="AE494">
        <v>174.93</v>
      </c>
      <c r="AF494">
        <v>0</v>
      </c>
      <c r="AG494">
        <v>0</v>
      </c>
      <c r="AH494">
        <v>0</v>
      </c>
      <c r="AI494">
        <v>1.07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0.43099999999999999</v>
      </c>
      <c r="AU494" t="s">
        <v>3</v>
      </c>
      <c r="AV494">
        <v>0</v>
      </c>
      <c r="AW494">
        <v>2</v>
      </c>
      <c r="AX494">
        <v>91162519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75.394829999999999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75.394829999999999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ROUND(Y494*Source!I169,7)</f>
        <v>0</v>
      </c>
      <c r="CY494">
        <f t="shared" si="159"/>
        <v>187.18</v>
      </c>
      <c r="CZ494">
        <f t="shared" si="160"/>
        <v>174.93</v>
      </c>
      <c r="DA494">
        <f t="shared" si="161"/>
        <v>1.07</v>
      </c>
      <c r="DB494">
        <f t="shared" si="162"/>
        <v>75.39</v>
      </c>
      <c r="DC494">
        <f t="shared" si="163"/>
        <v>0</v>
      </c>
      <c r="DD494" t="s">
        <v>3</v>
      </c>
      <c r="DE494" t="s">
        <v>3</v>
      </c>
      <c r="DF494">
        <f t="shared" si="165"/>
        <v>0</v>
      </c>
      <c r="DG494">
        <f t="shared" si="142"/>
        <v>0</v>
      </c>
      <c r="DH494">
        <f t="shared" si="140"/>
        <v>0</v>
      </c>
      <c r="DI494">
        <f t="shared" si="141"/>
        <v>0</v>
      </c>
      <c r="DJ494">
        <f t="shared" si="164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ROW(Source!A169)</f>
        <v>169</v>
      </c>
      <c r="B495">
        <v>91157964</v>
      </c>
      <c r="C495">
        <v>91162488</v>
      </c>
      <c r="D495">
        <v>87733495</v>
      </c>
      <c r="E495">
        <v>1</v>
      </c>
      <c r="F495">
        <v>1</v>
      </c>
      <c r="G495">
        <v>1</v>
      </c>
      <c r="H495">
        <v>3</v>
      </c>
      <c r="I495" t="s">
        <v>792</v>
      </c>
      <c r="J495" t="s">
        <v>793</v>
      </c>
      <c r="K495" t="s">
        <v>794</v>
      </c>
      <c r="L495">
        <v>1425</v>
      </c>
      <c r="N495">
        <v>1013</v>
      </c>
      <c r="O495" t="s">
        <v>253</v>
      </c>
      <c r="P495" t="s">
        <v>253</v>
      </c>
      <c r="Q495">
        <v>1</v>
      </c>
      <c r="W495">
        <v>0</v>
      </c>
      <c r="X495">
        <v>-910460444</v>
      </c>
      <c r="Y495">
        <f t="shared" si="158"/>
        <v>1.4E-2</v>
      </c>
      <c r="AA495">
        <v>54.22</v>
      </c>
      <c r="AB495">
        <v>0</v>
      </c>
      <c r="AC495">
        <v>0</v>
      </c>
      <c r="AD495">
        <v>0</v>
      </c>
      <c r="AE495">
        <v>41.71</v>
      </c>
      <c r="AF495">
        <v>0</v>
      </c>
      <c r="AG495">
        <v>0</v>
      </c>
      <c r="AH495">
        <v>0</v>
      </c>
      <c r="AI495">
        <v>1.3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1.4E-2</v>
      </c>
      <c r="AU495" t="s">
        <v>3</v>
      </c>
      <c r="AV495">
        <v>0</v>
      </c>
      <c r="AW495">
        <v>2</v>
      </c>
      <c r="AX495">
        <v>91162520</v>
      </c>
      <c r="AY495">
        <v>1</v>
      </c>
      <c r="AZ495">
        <v>0</v>
      </c>
      <c r="BA495">
        <v>699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0.58394000000000001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0.58394000000000001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ROUND(Y495*Source!I169,7)</f>
        <v>0</v>
      </c>
      <c r="CY495">
        <f t="shared" si="159"/>
        <v>54.22</v>
      </c>
      <c r="CZ495">
        <f t="shared" si="160"/>
        <v>41.71</v>
      </c>
      <c r="DA495">
        <f t="shared" si="161"/>
        <v>1.3</v>
      </c>
      <c r="DB495">
        <f t="shared" si="162"/>
        <v>0.57999999999999996</v>
      </c>
      <c r="DC495">
        <f t="shared" si="163"/>
        <v>0</v>
      </c>
      <c r="DD495" t="s">
        <v>3</v>
      </c>
      <c r="DE495" t="s">
        <v>3</v>
      </c>
      <c r="DF495">
        <f t="shared" si="165"/>
        <v>0</v>
      </c>
      <c r="DG495">
        <f t="shared" si="142"/>
        <v>0</v>
      </c>
      <c r="DH495">
        <f t="shared" si="140"/>
        <v>0</v>
      </c>
      <c r="DI495">
        <f t="shared" si="141"/>
        <v>0</v>
      </c>
      <c r="DJ495">
        <f t="shared" si="164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ROW(Source!A169)</f>
        <v>169</v>
      </c>
      <c r="B496">
        <v>91157964</v>
      </c>
      <c r="C496">
        <v>91162488</v>
      </c>
      <c r="D496">
        <v>87734546</v>
      </c>
      <c r="E496">
        <v>1</v>
      </c>
      <c r="F496">
        <v>1</v>
      </c>
      <c r="G496">
        <v>1</v>
      </c>
      <c r="H496">
        <v>3</v>
      </c>
      <c r="I496" t="s">
        <v>784</v>
      </c>
      <c r="J496" t="s">
        <v>785</v>
      </c>
      <c r="K496" t="s">
        <v>786</v>
      </c>
      <c r="L496">
        <v>1346</v>
      </c>
      <c r="N496">
        <v>1009</v>
      </c>
      <c r="O496" t="s">
        <v>462</v>
      </c>
      <c r="P496" t="s">
        <v>462</v>
      </c>
      <c r="Q496">
        <v>1</v>
      </c>
      <c r="W496">
        <v>0</v>
      </c>
      <c r="X496">
        <v>-1224836742</v>
      </c>
      <c r="Y496">
        <f t="shared" si="158"/>
        <v>2E-3</v>
      </c>
      <c r="AA496">
        <v>633.04</v>
      </c>
      <c r="AB496">
        <v>0</v>
      </c>
      <c r="AC496">
        <v>0</v>
      </c>
      <c r="AD496">
        <v>0</v>
      </c>
      <c r="AE496">
        <v>395.65</v>
      </c>
      <c r="AF496">
        <v>0</v>
      </c>
      <c r="AG496">
        <v>0</v>
      </c>
      <c r="AH496">
        <v>0</v>
      </c>
      <c r="AI496">
        <v>1.6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2E-3</v>
      </c>
      <c r="AU496" t="s">
        <v>3</v>
      </c>
      <c r="AV496">
        <v>0</v>
      </c>
      <c r="AW496">
        <v>2</v>
      </c>
      <c r="AX496">
        <v>91162521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0.7913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0.7913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ROUND(Y496*Source!I169,7)</f>
        <v>0</v>
      </c>
      <c r="CY496">
        <f t="shared" si="159"/>
        <v>633.04</v>
      </c>
      <c r="CZ496">
        <f t="shared" si="160"/>
        <v>395.65</v>
      </c>
      <c r="DA496">
        <f t="shared" si="161"/>
        <v>1.6</v>
      </c>
      <c r="DB496">
        <f t="shared" si="162"/>
        <v>0.79</v>
      </c>
      <c r="DC496">
        <f t="shared" si="163"/>
        <v>0</v>
      </c>
      <c r="DD496" t="s">
        <v>3</v>
      </c>
      <c r="DE496" t="s">
        <v>3</v>
      </c>
      <c r="DF496">
        <f t="shared" si="165"/>
        <v>0</v>
      </c>
      <c r="DG496">
        <f t="shared" si="142"/>
        <v>0</v>
      </c>
      <c r="DH496">
        <f t="shared" si="140"/>
        <v>0</v>
      </c>
      <c r="DI496">
        <f t="shared" si="141"/>
        <v>0</v>
      </c>
      <c r="DJ496">
        <f t="shared" si="164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ROW(Source!A169)</f>
        <v>169</v>
      </c>
      <c r="B497">
        <v>91157964</v>
      </c>
      <c r="C497">
        <v>91162488</v>
      </c>
      <c r="D497">
        <v>87738567</v>
      </c>
      <c r="E497">
        <v>1</v>
      </c>
      <c r="F497">
        <v>1</v>
      </c>
      <c r="G497">
        <v>1</v>
      </c>
      <c r="H497">
        <v>3</v>
      </c>
      <c r="I497" t="s">
        <v>725</v>
      </c>
      <c r="J497" t="s">
        <v>726</v>
      </c>
      <c r="K497" t="s">
        <v>727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W497">
        <v>0</v>
      </c>
      <c r="X497">
        <v>-901091791</v>
      </c>
      <c r="Y497">
        <f t="shared" si="158"/>
        <v>3.0000000000000001E-3</v>
      </c>
      <c r="AA497">
        <v>133704.09</v>
      </c>
      <c r="AB497">
        <v>0</v>
      </c>
      <c r="AC497">
        <v>0</v>
      </c>
      <c r="AD497">
        <v>0</v>
      </c>
      <c r="AE497">
        <v>105278.81</v>
      </c>
      <c r="AF497">
        <v>0</v>
      </c>
      <c r="AG497">
        <v>0</v>
      </c>
      <c r="AH497">
        <v>0</v>
      </c>
      <c r="AI497">
        <v>1.27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3.0000000000000001E-3</v>
      </c>
      <c r="AU497" t="s">
        <v>3</v>
      </c>
      <c r="AV497">
        <v>0</v>
      </c>
      <c r="AW497">
        <v>2</v>
      </c>
      <c r="AX497">
        <v>91162522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315.83643000000001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315.83643000000001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ROUND(Y497*Source!I169,7)</f>
        <v>0</v>
      </c>
      <c r="CY497">
        <f t="shared" si="159"/>
        <v>133704.09</v>
      </c>
      <c r="CZ497">
        <f t="shared" si="160"/>
        <v>105278.81</v>
      </c>
      <c r="DA497">
        <f t="shared" si="161"/>
        <v>1.27</v>
      </c>
      <c r="DB497">
        <f t="shared" si="162"/>
        <v>315.83999999999997</v>
      </c>
      <c r="DC497">
        <f t="shared" si="163"/>
        <v>0</v>
      </c>
      <c r="DD497" t="s">
        <v>3</v>
      </c>
      <c r="DE497" t="s">
        <v>3</v>
      </c>
      <c r="DF497">
        <f t="shared" si="165"/>
        <v>0</v>
      </c>
      <c r="DG497">
        <f t="shared" si="142"/>
        <v>0</v>
      </c>
      <c r="DH497">
        <f t="shared" si="140"/>
        <v>0</v>
      </c>
      <c r="DI497">
        <f t="shared" si="141"/>
        <v>0</v>
      </c>
      <c r="DJ497">
        <f t="shared" si="164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ROW(Source!A169)</f>
        <v>169</v>
      </c>
      <c r="B498">
        <v>91157964</v>
      </c>
      <c r="C498">
        <v>91162488</v>
      </c>
      <c r="D498">
        <v>87750941</v>
      </c>
      <c r="E498">
        <v>1</v>
      </c>
      <c r="F498">
        <v>1</v>
      </c>
      <c r="G498">
        <v>1</v>
      </c>
      <c r="H498">
        <v>3</v>
      </c>
      <c r="I498" t="s">
        <v>711</v>
      </c>
      <c r="J498" t="s">
        <v>712</v>
      </c>
      <c r="K498" t="s">
        <v>713</v>
      </c>
      <c r="L498">
        <v>1346</v>
      </c>
      <c r="N498">
        <v>1009</v>
      </c>
      <c r="O498" t="s">
        <v>462</v>
      </c>
      <c r="P498" t="s">
        <v>462</v>
      </c>
      <c r="Q498">
        <v>1</v>
      </c>
      <c r="W498">
        <v>0</v>
      </c>
      <c r="X498">
        <v>2025193363</v>
      </c>
      <c r="Y498">
        <f t="shared" si="158"/>
        <v>4.7E-2</v>
      </c>
      <c r="AA498">
        <v>113.43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1.42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4.7E-2</v>
      </c>
      <c r="AU498" t="s">
        <v>3</v>
      </c>
      <c r="AV498">
        <v>0</v>
      </c>
      <c r="AW498">
        <v>2</v>
      </c>
      <c r="AX498">
        <v>91162523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3.7543600000000001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3.7543600000000001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ROUND(Y498*Source!I169,7)</f>
        <v>0</v>
      </c>
      <c r="CY498">
        <f t="shared" si="159"/>
        <v>113.43</v>
      </c>
      <c r="CZ498">
        <f t="shared" si="160"/>
        <v>79.88</v>
      </c>
      <c r="DA498">
        <f t="shared" si="161"/>
        <v>1.42</v>
      </c>
      <c r="DB498">
        <f t="shared" si="162"/>
        <v>3.75</v>
      </c>
      <c r="DC498">
        <f t="shared" si="163"/>
        <v>0</v>
      </c>
      <c r="DD498" t="s">
        <v>3</v>
      </c>
      <c r="DE498" t="s">
        <v>3</v>
      </c>
      <c r="DF498">
        <f t="shared" si="165"/>
        <v>0</v>
      </c>
      <c r="DG498">
        <f t="shared" si="142"/>
        <v>0</v>
      </c>
      <c r="DH498">
        <f t="shared" si="140"/>
        <v>0</v>
      </c>
      <c r="DI498">
        <f t="shared" si="141"/>
        <v>0</v>
      </c>
      <c r="DJ498">
        <f t="shared" si="164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ROW(Source!A169)</f>
        <v>169</v>
      </c>
      <c r="B499">
        <v>91157964</v>
      </c>
      <c r="C499">
        <v>91162488</v>
      </c>
      <c r="D499">
        <v>87750987</v>
      </c>
      <c r="E499">
        <v>1</v>
      </c>
      <c r="F499">
        <v>1</v>
      </c>
      <c r="G499">
        <v>1</v>
      </c>
      <c r="H499">
        <v>3</v>
      </c>
      <c r="I499" t="s">
        <v>787</v>
      </c>
      <c r="J499" t="s">
        <v>788</v>
      </c>
      <c r="K499" t="s">
        <v>789</v>
      </c>
      <c r="L499">
        <v>1346</v>
      </c>
      <c r="N499">
        <v>1009</v>
      </c>
      <c r="O499" t="s">
        <v>462</v>
      </c>
      <c r="P499" t="s">
        <v>462</v>
      </c>
      <c r="Q499">
        <v>1</v>
      </c>
      <c r="W499">
        <v>0</v>
      </c>
      <c r="X499">
        <v>-921302106</v>
      </c>
      <c r="Y499">
        <f t="shared" si="158"/>
        <v>1.6E-2</v>
      </c>
      <c r="AA499">
        <v>192.08</v>
      </c>
      <c r="AB499">
        <v>0</v>
      </c>
      <c r="AC499">
        <v>0</v>
      </c>
      <c r="AD499">
        <v>0</v>
      </c>
      <c r="AE499">
        <v>157.44</v>
      </c>
      <c r="AF499">
        <v>0</v>
      </c>
      <c r="AG499">
        <v>0</v>
      </c>
      <c r="AH499">
        <v>0</v>
      </c>
      <c r="AI499">
        <v>1.22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1.6E-2</v>
      </c>
      <c r="AU499" t="s">
        <v>3</v>
      </c>
      <c r="AV499">
        <v>0</v>
      </c>
      <c r="AW499">
        <v>2</v>
      </c>
      <c r="AX499">
        <v>91162524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2.5190399999999999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2.5190399999999999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ROUND(Y499*Source!I169,7)</f>
        <v>0</v>
      </c>
      <c r="CY499">
        <f t="shared" si="159"/>
        <v>192.08</v>
      </c>
      <c r="CZ499">
        <f t="shared" si="160"/>
        <v>157.44</v>
      </c>
      <c r="DA499">
        <f t="shared" si="161"/>
        <v>1.22</v>
      </c>
      <c r="DB499">
        <f t="shared" si="162"/>
        <v>2.52</v>
      </c>
      <c r="DC499">
        <f t="shared" si="163"/>
        <v>0</v>
      </c>
      <c r="DD499" t="s">
        <v>3</v>
      </c>
      <c r="DE499" t="s">
        <v>3</v>
      </c>
      <c r="DF499">
        <f t="shared" si="165"/>
        <v>0</v>
      </c>
      <c r="DG499">
        <f t="shared" si="142"/>
        <v>0</v>
      </c>
      <c r="DH499">
        <f t="shared" si="140"/>
        <v>0</v>
      </c>
      <c r="DI499">
        <f t="shared" si="141"/>
        <v>0</v>
      </c>
      <c r="DJ499">
        <f t="shared" si="164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ROW(Source!A169)</f>
        <v>169</v>
      </c>
      <c r="B500">
        <v>91157964</v>
      </c>
      <c r="C500">
        <v>91162488</v>
      </c>
      <c r="D500">
        <v>87758815</v>
      </c>
      <c r="E500">
        <v>1</v>
      </c>
      <c r="F500">
        <v>1</v>
      </c>
      <c r="G500">
        <v>1</v>
      </c>
      <c r="H500">
        <v>3</v>
      </c>
      <c r="I500" t="s">
        <v>795</v>
      </c>
      <c r="J500" t="s">
        <v>796</v>
      </c>
      <c r="K500" t="s">
        <v>797</v>
      </c>
      <c r="L500">
        <v>1455</v>
      </c>
      <c r="N500">
        <v>1013</v>
      </c>
      <c r="O500" t="s">
        <v>321</v>
      </c>
      <c r="P500" t="s">
        <v>321</v>
      </c>
      <c r="Q500">
        <v>1</v>
      </c>
      <c r="W500">
        <v>0</v>
      </c>
      <c r="X500">
        <v>-1468880334</v>
      </c>
      <c r="Y500">
        <f t="shared" si="158"/>
        <v>0.1</v>
      </c>
      <c r="AA500">
        <v>1303.67</v>
      </c>
      <c r="AB500">
        <v>0</v>
      </c>
      <c r="AC500">
        <v>0</v>
      </c>
      <c r="AD500">
        <v>0</v>
      </c>
      <c r="AE500">
        <v>944.69</v>
      </c>
      <c r="AF500">
        <v>0</v>
      </c>
      <c r="AG500">
        <v>0</v>
      </c>
      <c r="AH500">
        <v>0</v>
      </c>
      <c r="AI500">
        <v>1.38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0</v>
      </c>
      <c r="AW500">
        <v>2</v>
      </c>
      <c r="AX500">
        <v>91162525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94.468999999999994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94.468999999999994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ROUND(Y500*Source!I169,7)</f>
        <v>0</v>
      </c>
      <c r="CY500">
        <f t="shared" si="159"/>
        <v>1303.67</v>
      </c>
      <c r="CZ500">
        <f t="shared" si="160"/>
        <v>944.69</v>
      </c>
      <c r="DA500">
        <f t="shared" si="161"/>
        <v>1.38</v>
      </c>
      <c r="DB500">
        <f t="shared" si="162"/>
        <v>94.47</v>
      </c>
      <c r="DC500">
        <f t="shared" si="163"/>
        <v>0</v>
      </c>
      <c r="DD500" t="s">
        <v>3</v>
      </c>
      <c r="DE500" t="s">
        <v>3</v>
      </c>
      <c r="DF500">
        <f t="shared" si="165"/>
        <v>0</v>
      </c>
      <c r="DG500">
        <f t="shared" si="142"/>
        <v>0</v>
      </c>
      <c r="DH500">
        <f t="shared" si="140"/>
        <v>0</v>
      </c>
      <c r="DI500">
        <f t="shared" si="141"/>
        <v>0</v>
      </c>
      <c r="DJ500">
        <f t="shared" si="164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ROW(Source!A169)</f>
        <v>169</v>
      </c>
      <c r="B501">
        <v>91157964</v>
      </c>
      <c r="C501">
        <v>91162488</v>
      </c>
      <c r="D501">
        <v>87661412</v>
      </c>
      <c r="E501">
        <v>118</v>
      </c>
      <c r="F501">
        <v>1</v>
      </c>
      <c r="G501">
        <v>1</v>
      </c>
      <c r="H501">
        <v>3</v>
      </c>
      <c r="I501" t="s">
        <v>101</v>
      </c>
      <c r="J501" t="s">
        <v>3</v>
      </c>
      <c r="K501" t="s">
        <v>102</v>
      </c>
      <c r="L501">
        <v>3277935</v>
      </c>
      <c r="N501">
        <v>1013</v>
      </c>
      <c r="O501" t="s">
        <v>103</v>
      </c>
      <c r="P501" t="s">
        <v>103</v>
      </c>
      <c r="Q501">
        <v>1</v>
      </c>
      <c r="W501">
        <v>0</v>
      </c>
      <c r="X501">
        <v>274903907</v>
      </c>
      <c r="Y501">
        <f t="shared" si="158"/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91162526</v>
      </c>
      <c r="AY501">
        <v>1</v>
      </c>
      <c r="AZ501">
        <v>0</v>
      </c>
      <c r="BA501">
        <v>705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ROUND(Y501*Source!I169,7)</f>
        <v>0</v>
      </c>
      <c r="CY501">
        <f t="shared" si="159"/>
        <v>0</v>
      </c>
      <c r="CZ501">
        <f t="shared" si="160"/>
        <v>0</v>
      </c>
      <c r="DA501">
        <f t="shared" si="161"/>
        <v>1</v>
      </c>
      <c r="DB501">
        <f t="shared" si="162"/>
        <v>0</v>
      </c>
      <c r="DC501">
        <f t="shared" si="163"/>
        <v>0</v>
      </c>
      <c r="DD501" t="s">
        <v>3</v>
      </c>
      <c r="DE501" t="s">
        <v>3</v>
      </c>
      <c r="DF501">
        <f t="shared" ref="DF501:DF507" si="166">ROUND(ROUND(AE501,2)*CX501,2)</f>
        <v>0</v>
      </c>
      <c r="DG501">
        <f t="shared" si="142"/>
        <v>0</v>
      </c>
      <c r="DH501">
        <f t="shared" si="140"/>
        <v>0</v>
      </c>
      <c r="DI501">
        <f t="shared" si="141"/>
        <v>0</v>
      </c>
      <c r="DJ501">
        <f t="shared" si="164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ROW(Source!A170)</f>
        <v>170</v>
      </c>
      <c r="B502">
        <v>91157899</v>
      </c>
      <c r="C502">
        <v>91162488</v>
      </c>
      <c r="D502">
        <v>87655195</v>
      </c>
      <c r="E502">
        <v>118</v>
      </c>
      <c r="F502">
        <v>1</v>
      </c>
      <c r="G502">
        <v>1</v>
      </c>
      <c r="H502">
        <v>1</v>
      </c>
      <c r="I502" t="s">
        <v>790</v>
      </c>
      <c r="J502" t="s">
        <v>3</v>
      </c>
      <c r="K502" t="s">
        <v>791</v>
      </c>
      <c r="L502">
        <v>1191</v>
      </c>
      <c r="N502">
        <v>1013</v>
      </c>
      <c r="O502" t="s">
        <v>635</v>
      </c>
      <c r="P502" t="s">
        <v>635</v>
      </c>
      <c r="Q502">
        <v>1</v>
      </c>
      <c r="W502">
        <v>0</v>
      </c>
      <c r="X502">
        <v>1903532093</v>
      </c>
      <c r="Y502">
        <f t="shared" ref="Y502:Y507" si="167">(AT502*ROUND(1.15,7))</f>
        <v>2.7370000000000001</v>
      </c>
      <c r="AA502">
        <v>0</v>
      </c>
      <c r="AB502">
        <v>0</v>
      </c>
      <c r="AC502">
        <v>0</v>
      </c>
      <c r="AD502">
        <v>925.76</v>
      </c>
      <c r="AE502">
        <v>0</v>
      </c>
      <c r="AF502">
        <v>0</v>
      </c>
      <c r="AG502">
        <v>0</v>
      </c>
      <c r="AH502">
        <v>925.76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2.38</v>
      </c>
      <c r="AU502" t="s">
        <v>269</v>
      </c>
      <c r="AV502">
        <v>1</v>
      </c>
      <c r="AW502">
        <v>2</v>
      </c>
      <c r="AX502">
        <v>91162508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2203.3087999999998</v>
      </c>
      <c r="BN502">
        <v>2.38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2533.80512</v>
      </c>
      <c r="BU502">
        <v>2.7370000000000001</v>
      </c>
      <c r="BV502">
        <v>0</v>
      </c>
      <c r="BW502">
        <v>1</v>
      </c>
      <c r="CU502">
        <f>ROUND(AT502*Source!I170*AH502*AL502,2)</f>
        <v>0</v>
      </c>
      <c r="CV502">
        <f>ROUND(Y502*Source!I170,7)</f>
        <v>0</v>
      </c>
      <c r="CW502">
        <v>0</v>
      </c>
      <c r="CX502">
        <f>ROUND(Y502*Source!I170,7)</f>
        <v>0</v>
      </c>
      <c r="CY502">
        <f>AD502</f>
        <v>925.76</v>
      </c>
      <c r="CZ502">
        <f>AH502</f>
        <v>925.76</v>
      </c>
      <c r="DA502">
        <f>AL502</f>
        <v>1</v>
      </c>
      <c r="DB502">
        <f t="shared" ref="DB502:DB507" si="168">ROUND((ROUND(AT502*CZ502,2)*ROUND(1.15,7)),6)</f>
        <v>2533.8065000000001</v>
      </c>
      <c r="DC502">
        <f t="shared" ref="DC502:DC507" si="169">ROUND((ROUND(AT502*AG502,2)*ROUND(1.15,7)),6)</f>
        <v>0</v>
      </c>
      <c r="DD502" t="s">
        <v>3</v>
      </c>
      <c r="DE502" t="s">
        <v>3</v>
      </c>
      <c r="DF502">
        <f t="shared" si="166"/>
        <v>0</v>
      </c>
      <c r="DG502">
        <f t="shared" si="142"/>
        <v>0</v>
      </c>
      <c r="DH502">
        <f t="shared" si="140"/>
        <v>0</v>
      </c>
      <c r="DI502">
        <f t="shared" si="141"/>
        <v>0</v>
      </c>
      <c r="DJ502">
        <f>DI502</f>
        <v>0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ROW(Source!A170)</f>
        <v>170</v>
      </c>
      <c r="B503">
        <v>91157899</v>
      </c>
      <c r="C503">
        <v>91162488</v>
      </c>
      <c r="D503">
        <v>87655358</v>
      </c>
      <c r="E503">
        <v>118</v>
      </c>
      <c r="F503">
        <v>1</v>
      </c>
      <c r="G503">
        <v>1</v>
      </c>
      <c r="H503">
        <v>1</v>
      </c>
      <c r="I503" t="s">
        <v>636</v>
      </c>
      <c r="J503" t="s">
        <v>3</v>
      </c>
      <c r="K503" t="s">
        <v>637</v>
      </c>
      <c r="L503">
        <v>1191</v>
      </c>
      <c r="N503">
        <v>1013</v>
      </c>
      <c r="O503" t="s">
        <v>635</v>
      </c>
      <c r="P503" t="s">
        <v>635</v>
      </c>
      <c r="Q503">
        <v>1</v>
      </c>
      <c r="W503">
        <v>0</v>
      </c>
      <c r="X503">
        <v>-1417349443</v>
      </c>
      <c r="Y503">
        <f t="shared" si="167"/>
        <v>2.3E-2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0.02</v>
      </c>
      <c r="AU503" t="s">
        <v>269</v>
      </c>
      <c r="AV503">
        <v>2</v>
      </c>
      <c r="AW503">
        <v>2</v>
      </c>
      <c r="AX503">
        <v>91162509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ROUND(Y503*Source!I170,7)</f>
        <v>0</v>
      </c>
      <c r="CY503">
        <f>AD503</f>
        <v>0</v>
      </c>
      <c r="CZ503">
        <f>AH503</f>
        <v>0</v>
      </c>
      <c r="DA503">
        <f>AL503</f>
        <v>1</v>
      </c>
      <c r="DB503">
        <f t="shared" si="168"/>
        <v>0</v>
      </c>
      <c r="DC503">
        <f t="shared" si="169"/>
        <v>0</v>
      </c>
      <c r="DD503" t="s">
        <v>3</v>
      </c>
      <c r="DE503" t="s">
        <v>3</v>
      </c>
      <c r="DF503">
        <f t="shared" si="166"/>
        <v>0</v>
      </c>
      <c r="DG503">
        <f t="shared" si="142"/>
        <v>0</v>
      </c>
      <c r="DH503">
        <f t="shared" si="140"/>
        <v>0</v>
      </c>
      <c r="DI503">
        <f t="shared" si="141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ROW(Source!A170)</f>
        <v>170</v>
      </c>
      <c r="B504">
        <v>91157899</v>
      </c>
      <c r="C504">
        <v>91162488</v>
      </c>
      <c r="D504">
        <v>87781817</v>
      </c>
      <c r="E504">
        <v>1</v>
      </c>
      <c r="F504">
        <v>1</v>
      </c>
      <c r="G504">
        <v>1</v>
      </c>
      <c r="H504">
        <v>2</v>
      </c>
      <c r="I504" t="s">
        <v>660</v>
      </c>
      <c r="J504" t="s">
        <v>661</v>
      </c>
      <c r="K504" t="s">
        <v>662</v>
      </c>
      <c r="L504">
        <v>1368</v>
      </c>
      <c r="N504">
        <v>1011</v>
      </c>
      <c r="O504" t="s">
        <v>641</v>
      </c>
      <c r="P504" t="s">
        <v>641</v>
      </c>
      <c r="Q504">
        <v>1</v>
      </c>
      <c r="W504">
        <v>0</v>
      </c>
      <c r="X504">
        <v>-1068589559</v>
      </c>
      <c r="Y504">
        <f t="shared" si="167"/>
        <v>1.15E-2</v>
      </c>
      <c r="AA504">
        <v>0</v>
      </c>
      <c r="AB504">
        <v>1582.31</v>
      </c>
      <c r="AC504">
        <v>1157.2</v>
      </c>
      <c r="AD504">
        <v>0</v>
      </c>
      <c r="AE504">
        <v>0</v>
      </c>
      <c r="AF504">
        <v>1582.31</v>
      </c>
      <c r="AG504">
        <v>1157.2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0.01</v>
      </c>
      <c r="AU504" t="s">
        <v>269</v>
      </c>
      <c r="AV504">
        <v>1</v>
      </c>
      <c r="AW504">
        <v>2</v>
      </c>
      <c r="AX504">
        <v>91162510</v>
      </c>
      <c r="AY504">
        <v>1</v>
      </c>
      <c r="AZ504">
        <v>0</v>
      </c>
      <c r="BA504">
        <v>708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15.8231</v>
      </c>
      <c r="BL504">
        <v>11.571999999999999</v>
      </c>
      <c r="BM504">
        <v>0</v>
      </c>
      <c r="BN504">
        <v>0</v>
      </c>
      <c r="BO504">
        <v>0.01</v>
      </c>
      <c r="BP504">
        <v>1</v>
      </c>
      <c r="BQ504">
        <v>0</v>
      </c>
      <c r="BR504">
        <v>18.196565</v>
      </c>
      <c r="BS504">
        <v>13.3078</v>
      </c>
      <c r="BT504">
        <v>0</v>
      </c>
      <c r="BU504">
        <v>0</v>
      </c>
      <c r="BV504">
        <v>1.15E-2</v>
      </c>
      <c r="BW504">
        <v>1</v>
      </c>
      <c r="CV504">
        <v>0</v>
      </c>
      <c r="CW504">
        <f>ROUND(Y504*Source!I170*DO504,7)</f>
        <v>0</v>
      </c>
      <c r="CX504">
        <f>ROUND(Y504*Source!I170,7)</f>
        <v>0</v>
      </c>
      <c r="CY504">
        <f>AB504</f>
        <v>1582.31</v>
      </c>
      <c r="CZ504">
        <f>AF504</f>
        <v>1582.31</v>
      </c>
      <c r="DA504">
        <f>AJ504</f>
        <v>1</v>
      </c>
      <c r="DB504">
        <f t="shared" si="168"/>
        <v>18.193000000000001</v>
      </c>
      <c r="DC504">
        <f t="shared" si="169"/>
        <v>13.3055</v>
      </c>
      <c r="DD504" t="s">
        <v>3</v>
      </c>
      <c r="DE504" t="s">
        <v>3</v>
      </c>
      <c r="DF504">
        <f t="shared" si="166"/>
        <v>0</v>
      </c>
      <c r="DG504">
        <f t="shared" si="142"/>
        <v>0</v>
      </c>
      <c r="DH504">
        <f t="shared" si="140"/>
        <v>0</v>
      </c>
      <c r="DI504">
        <f t="shared" si="141"/>
        <v>0</v>
      </c>
      <c r="DJ504">
        <f>DG504+DH504</f>
        <v>0</v>
      </c>
      <c r="DK504">
        <v>1</v>
      </c>
      <c r="DL504" t="s">
        <v>663</v>
      </c>
      <c r="DM504">
        <v>6</v>
      </c>
      <c r="DN504" t="s">
        <v>635</v>
      </c>
      <c r="DO504">
        <v>1</v>
      </c>
    </row>
    <row r="505" spans="1:119" x14ac:dyDescent="0.2">
      <c r="A505">
        <f>ROW(Source!A170)</f>
        <v>170</v>
      </c>
      <c r="B505">
        <v>91157899</v>
      </c>
      <c r="C505">
        <v>91162488</v>
      </c>
      <c r="D505">
        <v>87782719</v>
      </c>
      <c r="E505">
        <v>1</v>
      </c>
      <c r="F505">
        <v>1</v>
      </c>
      <c r="G505">
        <v>1</v>
      </c>
      <c r="H505">
        <v>2</v>
      </c>
      <c r="I505" t="s">
        <v>643</v>
      </c>
      <c r="J505" t="s">
        <v>644</v>
      </c>
      <c r="K505" t="s">
        <v>645</v>
      </c>
      <c r="L505">
        <v>1368</v>
      </c>
      <c r="N505">
        <v>1011</v>
      </c>
      <c r="O505" t="s">
        <v>641</v>
      </c>
      <c r="P505" t="s">
        <v>641</v>
      </c>
      <c r="Q505">
        <v>1</v>
      </c>
      <c r="W505">
        <v>0</v>
      </c>
      <c r="X505">
        <v>-312038840</v>
      </c>
      <c r="Y505">
        <f t="shared" si="167"/>
        <v>1.15E-2</v>
      </c>
      <c r="AA505">
        <v>0</v>
      </c>
      <c r="AB505">
        <v>543.33000000000004</v>
      </c>
      <c r="AC505">
        <v>861.47</v>
      </c>
      <c r="AD505">
        <v>0</v>
      </c>
      <c r="AE505">
        <v>0</v>
      </c>
      <c r="AF505">
        <v>543.33000000000004</v>
      </c>
      <c r="AG505">
        <v>861.47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0.01</v>
      </c>
      <c r="AU505" t="s">
        <v>269</v>
      </c>
      <c r="AV505">
        <v>1</v>
      </c>
      <c r="AW505">
        <v>2</v>
      </c>
      <c r="AX505">
        <v>91162511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5.4333</v>
      </c>
      <c r="BL505">
        <v>8.6146999999999991</v>
      </c>
      <c r="BM505">
        <v>0</v>
      </c>
      <c r="BN505">
        <v>0</v>
      </c>
      <c r="BO505">
        <v>0.01</v>
      </c>
      <c r="BP505">
        <v>1</v>
      </c>
      <c r="BQ505">
        <v>0</v>
      </c>
      <c r="BR505">
        <v>6.2482949999999997</v>
      </c>
      <c r="BS505">
        <v>9.9069050000000001</v>
      </c>
      <c r="BT505">
        <v>0</v>
      </c>
      <c r="BU505">
        <v>0</v>
      </c>
      <c r="BV505">
        <v>1.15E-2</v>
      </c>
      <c r="BW505">
        <v>1</v>
      </c>
      <c r="CV505">
        <v>0</v>
      </c>
      <c r="CW505">
        <f>ROUND(Y505*Source!I170*DO505,7)</f>
        <v>0</v>
      </c>
      <c r="CX505">
        <f>ROUND(Y505*Source!I170,7)</f>
        <v>0</v>
      </c>
      <c r="CY505">
        <f>AB505</f>
        <v>543.33000000000004</v>
      </c>
      <c r="CZ505">
        <f>AF505</f>
        <v>543.33000000000004</v>
      </c>
      <c r="DA505">
        <f>AJ505</f>
        <v>1</v>
      </c>
      <c r="DB505">
        <f t="shared" si="168"/>
        <v>6.2445000000000004</v>
      </c>
      <c r="DC505">
        <f t="shared" si="169"/>
        <v>9.9015000000000004</v>
      </c>
      <c r="DD505" t="s">
        <v>3</v>
      </c>
      <c r="DE505" t="s">
        <v>3</v>
      </c>
      <c r="DF505">
        <f t="shared" si="166"/>
        <v>0</v>
      </c>
      <c r="DG505">
        <f t="shared" si="142"/>
        <v>0</v>
      </c>
      <c r="DH505">
        <f t="shared" si="140"/>
        <v>0</v>
      </c>
      <c r="DI505">
        <f t="shared" si="141"/>
        <v>0</v>
      </c>
      <c r="DJ505">
        <f>DG505+DH505</f>
        <v>0</v>
      </c>
      <c r="DK505">
        <v>1</v>
      </c>
      <c r="DL505" t="s">
        <v>642</v>
      </c>
      <c r="DM505">
        <v>4</v>
      </c>
      <c r="DN505" t="s">
        <v>635</v>
      </c>
      <c r="DO505">
        <v>1</v>
      </c>
    </row>
    <row r="506" spans="1:119" x14ac:dyDescent="0.2">
      <c r="A506">
        <f>ROW(Source!A170)</f>
        <v>170</v>
      </c>
      <c r="B506">
        <v>91157899</v>
      </c>
      <c r="C506">
        <v>91162488</v>
      </c>
      <c r="D506">
        <v>87782916</v>
      </c>
      <c r="E506">
        <v>1</v>
      </c>
      <c r="F506">
        <v>1</v>
      </c>
      <c r="G506">
        <v>1</v>
      </c>
      <c r="H506">
        <v>2</v>
      </c>
      <c r="I506" t="s">
        <v>681</v>
      </c>
      <c r="J506" t="s">
        <v>682</v>
      </c>
      <c r="K506" t="s">
        <v>683</v>
      </c>
      <c r="L506">
        <v>1368</v>
      </c>
      <c r="N506">
        <v>1011</v>
      </c>
      <c r="O506" t="s">
        <v>641</v>
      </c>
      <c r="P506" t="s">
        <v>641</v>
      </c>
      <c r="Q506">
        <v>1</v>
      </c>
      <c r="W506">
        <v>0</v>
      </c>
      <c r="X506">
        <v>462025989</v>
      </c>
      <c r="Y506">
        <f t="shared" si="167"/>
        <v>0.1242</v>
      </c>
      <c r="AA506">
        <v>0</v>
      </c>
      <c r="AB506">
        <v>34.6</v>
      </c>
      <c r="AC506">
        <v>0</v>
      </c>
      <c r="AD506">
        <v>0</v>
      </c>
      <c r="AE506">
        <v>0</v>
      </c>
      <c r="AF506">
        <v>34.6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0.108</v>
      </c>
      <c r="AU506" t="s">
        <v>269</v>
      </c>
      <c r="AV506">
        <v>1</v>
      </c>
      <c r="AW506">
        <v>2</v>
      </c>
      <c r="AX506">
        <v>91162512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3.7368000000000001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4.29732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ROUND(Y506*Source!I170*DO506,7)</f>
        <v>0</v>
      </c>
      <c r="CX506">
        <f>ROUND(Y506*Source!I170,7)</f>
        <v>0</v>
      </c>
      <c r="CY506">
        <f>AB506</f>
        <v>34.6</v>
      </c>
      <c r="CZ506">
        <f>AF506</f>
        <v>34.6</v>
      </c>
      <c r="DA506">
        <f>AJ506</f>
        <v>1</v>
      </c>
      <c r="DB506">
        <f t="shared" si="168"/>
        <v>4.3010000000000002</v>
      </c>
      <c r="DC506">
        <f t="shared" si="169"/>
        <v>0</v>
      </c>
      <c r="DD506" t="s">
        <v>3</v>
      </c>
      <c r="DE506" t="s">
        <v>3</v>
      </c>
      <c r="DF506">
        <f t="shared" si="166"/>
        <v>0</v>
      </c>
      <c r="DG506">
        <f t="shared" si="142"/>
        <v>0</v>
      </c>
      <c r="DH506">
        <f t="shared" si="140"/>
        <v>0</v>
      </c>
      <c r="DI506">
        <f t="shared" si="141"/>
        <v>0</v>
      </c>
      <c r="DJ506">
        <f>DG506+DH506</f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ROW(Source!A170)</f>
        <v>170</v>
      </c>
      <c r="B507">
        <v>91157899</v>
      </c>
      <c r="C507">
        <v>91162488</v>
      </c>
      <c r="D507">
        <v>87783360</v>
      </c>
      <c r="E507">
        <v>1</v>
      </c>
      <c r="F507">
        <v>1</v>
      </c>
      <c r="G507">
        <v>1</v>
      </c>
      <c r="H507">
        <v>2</v>
      </c>
      <c r="I507" t="s">
        <v>772</v>
      </c>
      <c r="J507" t="s">
        <v>773</v>
      </c>
      <c r="K507" t="s">
        <v>774</v>
      </c>
      <c r="L507">
        <v>1368</v>
      </c>
      <c r="N507">
        <v>1011</v>
      </c>
      <c r="O507" t="s">
        <v>641</v>
      </c>
      <c r="P507" t="s">
        <v>641</v>
      </c>
      <c r="Q507">
        <v>1</v>
      </c>
      <c r="W507">
        <v>0</v>
      </c>
      <c r="X507">
        <v>547854956</v>
      </c>
      <c r="Y507">
        <f t="shared" si="167"/>
        <v>0.22770000000000001</v>
      </c>
      <c r="AA507">
        <v>0</v>
      </c>
      <c r="AB507">
        <v>16.350000000000001</v>
      </c>
      <c r="AC507">
        <v>0</v>
      </c>
      <c r="AD507">
        <v>0</v>
      </c>
      <c r="AE507">
        <v>0</v>
      </c>
      <c r="AF507">
        <v>16.350000000000001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0.19800000000000001</v>
      </c>
      <c r="AU507" t="s">
        <v>269</v>
      </c>
      <c r="AV507">
        <v>1</v>
      </c>
      <c r="AW507">
        <v>2</v>
      </c>
      <c r="AX507">
        <v>91162513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3.2372999999999998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3.7228949999999998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f>ROUND(Y507*Source!I170*DO507,7)</f>
        <v>0</v>
      </c>
      <c r="CX507">
        <f>ROUND(Y507*Source!I170,7)</f>
        <v>0</v>
      </c>
      <c r="CY507">
        <f>AB507</f>
        <v>16.350000000000001</v>
      </c>
      <c r="CZ507">
        <f>AF507</f>
        <v>16.350000000000001</v>
      </c>
      <c r="DA507">
        <f>AJ507</f>
        <v>1</v>
      </c>
      <c r="DB507">
        <f t="shared" si="168"/>
        <v>3.726</v>
      </c>
      <c r="DC507">
        <f t="shared" si="169"/>
        <v>0</v>
      </c>
      <c r="DD507" t="s">
        <v>3</v>
      </c>
      <c r="DE507" t="s">
        <v>3</v>
      </c>
      <c r="DF507">
        <f t="shared" si="166"/>
        <v>0</v>
      </c>
      <c r="DG507">
        <f t="shared" si="142"/>
        <v>0</v>
      </c>
      <c r="DH507">
        <f t="shared" si="140"/>
        <v>0</v>
      </c>
      <c r="DI507">
        <f t="shared" si="141"/>
        <v>0</v>
      </c>
      <c r="DJ507">
        <f>DG507+DH507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ROW(Source!A170)</f>
        <v>170</v>
      </c>
      <c r="B508">
        <v>91157899</v>
      </c>
      <c r="C508">
        <v>91162488</v>
      </c>
      <c r="D508">
        <v>87729888</v>
      </c>
      <c r="E508">
        <v>1</v>
      </c>
      <c r="F508">
        <v>1</v>
      </c>
      <c r="G508">
        <v>1</v>
      </c>
      <c r="H508">
        <v>3</v>
      </c>
      <c r="I508" t="s">
        <v>775</v>
      </c>
      <c r="J508" t="s">
        <v>776</v>
      </c>
      <c r="K508" t="s">
        <v>777</v>
      </c>
      <c r="L508">
        <v>1346</v>
      </c>
      <c r="N508">
        <v>1009</v>
      </c>
      <c r="O508" t="s">
        <v>462</v>
      </c>
      <c r="P508" t="s">
        <v>462</v>
      </c>
      <c r="Q508">
        <v>1</v>
      </c>
      <c r="W508">
        <v>0</v>
      </c>
      <c r="X508">
        <v>-288203296</v>
      </c>
      <c r="Y508">
        <f t="shared" ref="Y508:Y520" si="170">AT508</f>
        <v>8.9999999999999993E-3</v>
      </c>
      <c r="AA508">
        <v>238.56</v>
      </c>
      <c r="AB508">
        <v>0</v>
      </c>
      <c r="AC508">
        <v>0</v>
      </c>
      <c r="AD508">
        <v>0</v>
      </c>
      <c r="AE508">
        <v>150.04</v>
      </c>
      <c r="AF508">
        <v>0</v>
      </c>
      <c r="AG508">
        <v>0</v>
      </c>
      <c r="AH508">
        <v>0</v>
      </c>
      <c r="AI508">
        <v>1.59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8.9999999999999993E-3</v>
      </c>
      <c r="AU508" t="s">
        <v>3</v>
      </c>
      <c r="AV508">
        <v>0</v>
      </c>
      <c r="AW508">
        <v>2</v>
      </c>
      <c r="AX508">
        <v>91162514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1.35036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1.35036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ROUND(Y508*Source!I170,7)</f>
        <v>0</v>
      </c>
      <c r="CY508">
        <f t="shared" ref="CY508:CY520" si="171">AA508</f>
        <v>238.56</v>
      </c>
      <c r="CZ508">
        <f t="shared" ref="CZ508:CZ520" si="172">AE508</f>
        <v>150.04</v>
      </c>
      <c r="DA508">
        <f t="shared" ref="DA508:DA520" si="173">AI508</f>
        <v>1.59</v>
      </c>
      <c r="DB508">
        <f t="shared" ref="DB508:DB520" si="174">ROUND(ROUND(AT508*CZ508,2),6)</f>
        <v>1.35</v>
      </c>
      <c r="DC508">
        <f t="shared" ref="DC508:DC520" si="175"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42"/>
        <v>0</v>
      </c>
      <c r="DH508">
        <f t="shared" si="140"/>
        <v>0</v>
      </c>
      <c r="DI508">
        <f t="shared" si="141"/>
        <v>0</v>
      </c>
      <c r="DJ508">
        <f t="shared" ref="DJ508:DJ520" si="176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91157899</v>
      </c>
      <c r="C509">
        <v>91162488</v>
      </c>
      <c r="D509">
        <v>87731910</v>
      </c>
      <c r="E509">
        <v>1</v>
      </c>
      <c r="F509">
        <v>1</v>
      </c>
      <c r="G509">
        <v>1</v>
      </c>
      <c r="H509">
        <v>3</v>
      </c>
      <c r="I509" t="s">
        <v>778</v>
      </c>
      <c r="J509" t="s">
        <v>779</v>
      </c>
      <c r="K509" t="s">
        <v>780</v>
      </c>
      <c r="L509">
        <v>1346</v>
      </c>
      <c r="N509">
        <v>1009</v>
      </c>
      <c r="O509" t="s">
        <v>462</v>
      </c>
      <c r="P509" t="s">
        <v>462</v>
      </c>
      <c r="Q509">
        <v>1</v>
      </c>
      <c r="W509">
        <v>0</v>
      </c>
      <c r="X509">
        <v>-1673196120</v>
      </c>
      <c r="Y509">
        <f t="shared" si="170"/>
        <v>4.0000000000000001E-3</v>
      </c>
      <c r="AA509">
        <v>163.02000000000001</v>
      </c>
      <c r="AB509">
        <v>0</v>
      </c>
      <c r="AC509">
        <v>0</v>
      </c>
      <c r="AD509">
        <v>0</v>
      </c>
      <c r="AE509">
        <v>187.38</v>
      </c>
      <c r="AF509">
        <v>0</v>
      </c>
      <c r="AG509">
        <v>0</v>
      </c>
      <c r="AH509">
        <v>0</v>
      </c>
      <c r="AI509">
        <v>0.87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4.0000000000000001E-3</v>
      </c>
      <c r="AU509" t="s">
        <v>3</v>
      </c>
      <c r="AV509">
        <v>0</v>
      </c>
      <c r="AW509">
        <v>2</v>
      </c>
      <c r="AX509">
        <v>91162515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0.74951999999999996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0.74951999999999996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ROUND(Y509*Source!I170,7)</f>
        <v>0</v>
      </c>
      <c r="CY509">
        <f t="shared" si="171"/>
        <v>163.02000000000001</v>
      </c>
      <c r="CZ509">
        <f t="shared" si="172"/>
        <v>187.38</v>
      </c>
      <c r="DA509">
        <f t="shared" si="173"/>
        <v>0.87</v>
      </c>
      <c r="DB509">
        <f t="shared" si="174"/>
        <v>0.75</v>
      </c>
      <c r="DC509">
        <f t="shared" si="175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2"/>
        <v>0</v>
      </c>
      <c r="DH509">
        <f t="shared" si="140"/>
        <v>0</v>
      </c>
      <c r="DI509">
        <f t="shared" si="141"/>
        <v>0</v>
      </c>
      <c r="DJ509">
        <f t="shared" si="176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91157899</v>
      </c>
      <c r="C510">
        <v>91162488</v>
      </c>
      <c r="D510">
        <v>87731934</v>
      </c>
      <c r="E510">
        <v>1</v>
      </c>
      <c r="F510">
        <v>1</v>
      </c>
      <c r="G510">
        <v>1</v>
      </c>
      <c r="H510">
        <v>3</v>
      </c>
      <c r="I510" t="s">
        <v>684</v>
      </c>
      <c r="J510" t="s">
        <v>685</v>
      </c>
      <c r="K510" t="s">
        <v>686</v>
      </c>
      <c r="L510">
        <v>1383</v>
      </c>
      <c r="N510">
        <v>1013</v>
      </c>
      <c r="O510" t="s">
        <v>687</v>
      </c>
      <c r="P510" t="s">
        <v>687</v>
      </c>
      <c r="Q510">
        <v>1</v>
      </c>
      <c r="W510">
        <v>0</v>
      </c>
      <c r="X510">
        <v>-182421198</v>
      </c>
      <c r="Y510">
        <f t="shared" si="170"/>
        <v>2.0799999999999999E-2</v>
      </c>
      <c r="AA510">
        <v>7.46</v>
      </c>
      <c r="AB510">
        <v>0</v>
      </c>
      <c r="AC510">
        <v>0</v>
      </c>
      <c r="AD510">
        <v>0</v>
      </c>
      <c r="AE510">
        <v>7.46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2.0799999999999999E-2</v>
      </c>
      <c r="AU510" t="s">
        <v>3</v>
      </c>
      <c r="AV510">
        <v>0</v>
      </c>
      <c r="AW510">
        <v>2</v>
      </c>
      <c r="AX510">
        <v>91162516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0.155168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0.155168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ROUND(Y510*Source!I170,7)</f>
        <v>0</v>
      </c>
      <c r="CY510">
        <f t="shared" si="171"/>
        <v>7.46</v>
      </c>
      <c r="CZ510">
        <f t="shared" si="172"/>
        <v>7.46</v>
      </c>
      <c r="DA510">
        <f t="shared" si="173"/>
        <v>1</v>
      </c>
      <c r="DB510">
        <f t="shared" si="174"/>
        <v>0.16</v>
      </c>
      <c r="DC510">
        <f t="shared" si="175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42"/>
        <v>0</v>
      </c>
      <c r="DH510">
        <f t="shared" si="140"/>
        <v>0</v>
      </c>
      <c r="DI510">
        <f t="shared" si="141"/>
        <v>0</v>
      </c>
      <c r="DJ510">
        <f t="shared" si="176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ROW(Source!A170)</f>
        <v>170</v>
      </c>
      <c r="B511">
        <v>91157899</v>
      </c>
      <c r="C511">
        <v>91162488</v>
      </c>
      <c r="D511">
        <v>87732090</v>
      </c>
      <c r="E511">
        <v>1</v>
      </c>
      <c r="F511">
        <v>1</v>
      </c>
      <c r="G511">
        <v>1</v>
      </c>
      <c r="H511">
        <v>3</v>
      </c>
      <c r="I511" t="s">
        <v>781</v>
      </c>
      <c r="J511" t="s">
        <v>782</v>
      </c>
      <c r="K511" t="s">
        <v>783</v>
      </c>
      <c r="L511">
        <v>1301</v>
      </c>
      <c r="N511">
        <v>1003</v>
      </c>
      <c r="O511" t="s">
        <v>369</v>
      </c>
      <c r="P511" t="s">
        <v>369</v>
      </c>
      <c r="Q511">
        <v>1</v>
      </c>
      <c r="W511">
        <v>0</v>
      </c>
      <c r="X511">
        <v>1043352333</v>
      </c>
      <c r="Y511">
        <f t="shared" si="170"/>
        <v>3.5</v>
      </c>
      <c r="AA511">
        <v>5.1100000000000003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0.87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3.5</v>
      </c>
      <c r="AU511" t="s">
        <v>3</v>
      </c>
      <c r="AV511">
        <v>0</v>
      </c>
      <c r="AW511">
        <v>2</v>
      </c>
      <c r="AX511">
        <v>91162517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20.545000000000002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20.545000000000002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ROUND(Y511*Source!I170,7)</f>
        <v>0</v>
      </c>
      <c r="CY511">
        <f t="shared" si="171"/>
        <v>5.1100000000000003</v>
      </c>
      <c r="CZ511">
        <f t="shared" si="172"/>
        <v>5.87</v>
      </c>
      <c r="DA511">
        <f t="shared" si="173"/>
        <v>0.87</v>
      </c>
      <c r="DB511">
        <f t="shared" si="174"/>
        <v>20.55</v>
      </c>
      <c r="DC511">
        <f t="shared" si="175"/>
        <v>0</v>
      </c>
      <c r="DD511" t="s">
        <v>3</v>
      </c>
      <c r="DE511" t="s">
        <v>3</v>
      </c>
      <c r="DF511">
        <f t="shared" ref="DF511:DF519" si="177">ROUND(ROUND(AE511*AI511,2)*CX511,2)</f>
        <v>0</v>
      </c>
      <c r="DG511">
        <f t="shared" si="142"/>
        <v>0</v>
      </c>
      <c r="DH511">
        <f t="shared" si="140"/>
        <v>0</v>
      </c>
      <c r="DI511">
        <f t="shared" si="141"/>
        <v>0</v>
      </c>
      <c r="DJ511">
        <f t="shared" si="176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ROW(Source!A170)</f>
        <v>170</v>
      </c>
      <c r="B512">
        <v>91157899</v>
      </c>
      <c r="C512">
        <v>91162488</v>
      </c>
      <c r="D512">
        <v>87732676</v>
      </c>
      <c r="E512">
        <v>1</v>
      </c>
      <c r="F512">
        <v>1</v>
      </c>
      <c r="G512">
        <v>1</v>
      </c>
      <c r="H512">
        <v>3</v>
      </c>
      <c r="I512" t="s">
        <v>688</v>
      </c>
      <c r="J512" t="s">
        <v>689</v>
      </c>
      <c r="K512" t="s">
        <v>690</v>
      </c>
      <c r="L512">
        <v>1346</v>
      </c>
      <c r="N512">
        <v>1009</v>
      </c>
      <c r="O512" t="s">
        <v>462</v>
      </c>
      <c r="P512" t="s">
        <v>462</v>
      </c>
      <c r="Q512">
        <v>1</v>
      </c>
      <c r="W512">
        <v>0</v>
      </c>
      <c r="X512">
        <v>-1476217930</v>
      </c>
      <c r="Y512">
        <f t="shared" si="170"/>
        <v>7.0000000000000007E-2</v>
      </c>
      <c r="AA512">
        <v>119.84</v>
      </c>
      <c r="AB512">
        <v>0</v>
      </c>
      <c r="AC512">
        <v>0</v>
      </c>
      <c r="AD512">
        <v>0</v>
      </c>
      <c r="AE512">
        <v>155.63</v>
      </c>
      <c r="AF512">
        <v>0</v>
      </c>
      <c r="AG512">
        <v>0</v>
      </c>
      <c r="AH512">
        <v>0</v>
      </c>
      <c r="AI512">
        <v>0.77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7.0000000000000007E-2</v>
      </c>
      <c r="AU512" t="s">
        <v>3</v>
      </c>
      <c r="AV512">
        <v>0</v>
      </c>
      <c r="AW512">
        <v>2</v>
      </c>
      <c r="AX512">
        <v>91162518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10.8941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10.8941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ROUND(Y512*Source!I170,7)</f>
        <v>0</v>
      </c>
      <c r="CY512">
        <f t="shared" si="171"/>
        <v>119.84</v>
      </c>
      <c r="CZ512">
        <f t="shared" si="172"/>
        <v>155.63</v>
      </c>
      <c r="DA512">
        <f t="shared" si="173"/>
        <v>0.77</v>
      </c>
      <c r="DB512">
        <f t="shared" si="174"/>
        <v>10.89</v>
      </c>
      <c r="DC512">
        <f t="shared" si="175"/>
        <v>0</v>
      </c>
      <c r="DD512" t="s">
        <v>3</v>
      </c>
      <c r="DE512" t="s">
        <v>3</v>
      </c>
      <c r="DF512">
        <f t="shared" si="177"/>
        <v>0</v>
      </c>
      <c r="DG512">
        <f t="shared" si="142"/>
        <v>0</v>
      </c>
      <c r="DH512">
        <f t="shared" si="140"/>
        <v>0</v>
      </c>
      <c r="DI512">
        <f t="shared" si="141"/>
        <v>0</v>
      </c>
      <c r="DJ512">
        <f t="shared" si="176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ROW(Source!A170)</f>
        <v>170</v>
      </c>
      <c r="B513">
        <v>91157899</v>
      </c>
      <c r="C513">
        <v>91162488</v>
      </c>
      <c r="D513">
        <v>87733429</v>
      </c>
      <c r="E513">
        <v>1</v>
      </c>
      <c r="F513">
        <v>1</v>
      </c>
      <c r="G513">
        <v>1</v>
      </c>
      <c r="H513">
        <v>3</v>
      </c>
      <c r="I513" t="s">
        <v>696</v>
      </c>
      <c r="J513" t="s">
        <v>697</v>
      </c>
      <c r="K513" t="s">
        <v>698</v>
      </c>
      <c r="L513">
        <v>1346</v>
      </c>
      <c r="N513">
        <v>1009</v>
      </c>
      <c r="O513" t="s">
        <v>462</v>
      </c>
      <c r="P513" t="s">
        <v>462</v>
      </c>
      <c r="Q513">
        <v>1</v>
      </c>
      <c r="W513">
        <v>0</v>
      </c>
      <c r="X513">
        <v>-489290570</v>
      </c>
      <c r="Y513">
        <f t="shared" si="170"/>
        <v>0.43099999999999999</v>
      </c>
      <c r="AA513">
        <v>187.18</v>
      </c>
      <c r="AB513">
        <v>0</v>
      </c>
      <c r="AC513">
        <v>0</v>
      </c>
      <c r="AD513">
        <v>0</v>
      </c>
      <c r="AE513">
        <v>174.93</v>
      </c>
      <c r="AF513">
        <v>0</v>
      </c>
      <c r="AG513">
        <v>0</v>
      </c>
      <c r="AH513">
        <v>0</v>
      </c>
      <c r="AI513">
        <v>1.07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0.43099999999999999</v>
      </c>
      <c r="AU513" t="s">
        <v>3</v>
      </c>
      <c r="AV513">
        <v>0</v>
      </c>
      <c r="AW513">
        <v>2</v>
      </c>
      <c r="AX513">
        <v>91162519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75.394829999999999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75.394829999999999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ROUND(Y513*Source!I170,7)</f>
        <v>0</v>
      </c>
      <c r="CY513">
        <f t="shared" si="171"/>
        <v>187.18</v>
      </c>
      <c r="CZ513">
        <f t="shared" si="172"/>
        <v>174.93</v>
      </c>
      <c r="DA513">
        <f t="shared" si="173"/>
        <v>1.07</v>
      </c>
      <c r="DB513">
        <f t="shared" si="174"/>
        <v>75.39</v>
      </c>
      <c r="DC513">
        <f t="shared" si="175"/>
        <v>0</v>
      </c>
      <c r="DD513" t="s">
        <v>3</v>
      </c>
      <c r="DE513" t="s">
        <v>3</v>
      </c>
      <c r="DF513">
        <f t="shared" si="177"/>
        <v>0</v>
      </c>
      <c r="DG513">
        <f t="shared" si="142"/>
        <v>0</v>
      </c>
      <c r="DH513">
        <f t="shared" ref="DH513:DH576" si="178">ROUND(ROUND(AG513,2)*CX513,2)</f>
        <v>0</v>
      </c>
      <c r="DI513">
        <f t="shared" ref="DI513:DI576" si="179">ROUND(ROUND(AH513,2)*CX513,2)</f>
        <v>0</v>
      </c>
      <c r="DJ513">
        <f t="shared" si="176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ROW(Source!A170)</f>
        <v>170</v>
      </c>
      <c r="B514">
        <v>91157899</v>
      </c>
      <c r="C514">
        <v>91162488</v>
      </c>
      <c r="D514">
        <v>87733495</v>
      </c>
      <c r="E514">
        <v>1</v>
      </c>
      <c r="F514">
        <v>1</v>
      </c>
      <c r="G514">
        <v>1</v>
      </c>
      <c r="H514">
        <v>3</v>
      </c>
      <c r="I514" t="s">
        <v>792</v>
      </c>
      <c r="J514" t="s">
        <v>793</v>
      </c>
      <c r="K514" t="s">
        <v>794</v>
      </c>
      <c r="L514">
        <v>1425</v>
      </c>
      <c r="N514">
        <v>1013</v>
      </c>
      <c r="O514" t="s">
        <v>253</v>
      </c>
      <c r="P514" t="s">
        <v>253</v>
      </c>
      <c r="Q514">
        <v>1</v>
      </c>
      <c r="W514">
        <v>0</v>
      </c>
      <c r="X514">
        <v>-910460444</v>
      </c>
      <c r="Y514">
        <f t="shared" si="170"/>
        <v>1.4E-2</v>
      </c>
      <c r="AA514">
        <v>54.22</v>
      </c>
      <c r="AB514">
        <v>0</v>
      </c>
      <c r="AC514">
        <v>0</v>
      </c>
      <c r="AD514">
        <v>0</v>
      </c>
      <c r="AE514">
        <v>41.71</v>
      </c>
      <c r="AF514">
        <v>0</v>
      </c>
      <c r="AG514">
        <v>0</v>
      </c>
      <c r="AH514">
        <v>0</v>
      </c>
      <c r="AI514">
        <v>1.3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1.4E-2</v>
      </c>
      <c r="AU514" t="s">
        <v>3</v>
      </c>
      <c r="AV514">
        <v>0</v>
      </c>
      <c r="AW514">
        <v>2</v>
      </c>
      <c r="AX514">
        <v>91162520</v>
      </c>
      <c r="AY514">
        <v>1</v>
      </c>
      <c r="AZ514">
        <v>0</v>
      </c>
      <c r="BA514">
        <v>718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0.58394000000000001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0.58394000000000001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ROUND(Y514*Source!I170,7)</f>
        <v>0</v>
      </c>
      <c r="CY514">
        <f t="shared" si="171"/>
        <v>54.22</v>
      </c>
      <c r="CZ514">
        <f t="shared" si="172"/>
        <v>41.71</v>
      </c>
      <c r="DA514">
        <f t="shared" si="173"/>
        <v>1.3</v>
      </c>
      <c r="DB514">
        <f t="shared" si="174"/>
        <v>0.57999999999999996</v>
      </c>
      <c r="DC514">
        <f t="shared" si="175"/>
        <v>0</v>
      </c>
      <c r="DD514" t="s">
        <v>3</v>
      </c>
      <c r="DE514" t="s">
        <v>3</v>
      </c>
      <c r="DF514">
        <f t="shared" si="177"/>
        <v>0</v>
      </c>
      <c r="DG514">
        <f t="shared" si="142"/>
        <v>0</v>
      </c>
      <c r="DH514">
        <f t="shared" si="178"/>
        <v>0</v>
      </c>
      <c r="DI514">
        <f t="shared" si="179"/>
        <v>0</v>
      </c>
      <c r="DJ514">
        <f t="shared" si="176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ROW(Source!A170)</f>
        <v>170</v>
      </c>
      <c r="B515">
        <v>91157899</v>
      </c>
      <c r="C515">
        <v>91162488</v>
      </c>
      <c r="D515">
        <v>87734546</v>
      </c>
      <c r="E515">
        <v>1</v>
      </c>
      <c r="F515">
        <v>1</v>
      </c>
      <c r="G515">
        <v>1</v>
      </c>
      <c r="H515">
        <v>3</v>
      </c>
      <c r="I515" t="s">
        <v>784</v>
      </c>
      <c r="J515" t="s">
        <v>785</v>
      </c>
      <c r="K515" t="s">
        <v>786</v>
      </c>
      <c r="L515">
        <v>1346</v>
      </c>
      <c r="N515">
        <v>1009</v>
      </c>
      <c r="O515" t="s">
        <v>462</v>
      </c>
      <c r="P515" t="s">
        <v>462</v>
      </c>
      <c r="Q515">
        <v>1</v>
      </c>
      <c r="W515">
        <v>0</v>
      </c>
      <c r="X515">
        <v>-1224836742</v>
      </c>
      <c r="Y515">
        <f t="shared" si="170"/>
        <v>2E-3</v>
      </c>
      <c r="AA515">
        <v>633.04</v>
      </c>
      <c r="AB515">
        <v>0</v>
      </c>
      <c r="AC515">
        <v>0</v>
      </c>
      <c r="AD515">
        <v>0</v>
      </c>
      <c r="AE515">
        <v>395.65</v>
      </c>
      <c r="AF515">
        <v>0</v>
      </c>
      <c r="AG515">
        <v>0</v>
      </c>
      <c r="AH515">
        <v>0</v>
      </c>
      <c r="AI515">
        <v>1.6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2E-3</v>
      </c>
      <c r="AU515" t="s">
        <v>3</v>
      </c>
      <c r="AV515">
        <v>0</v>
      </c>
      <c r="AW515">
        <v>2</v>
      </c>
      <c r="AX515">
        <v>91162521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0.7913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0.7913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ROUND(Y515*Source!I170,7)</f>
        <v>0</v>
      </c>
      <c r="CY515">
        <f t="shared" si="171"/>
        <v>633.04</v>
      </c>
      <c r="CZ515">
        <f t="shared" si="172"/>
        <v>395.65</v>
      </c>
      <c r="DA515">
        <f t="shared" si="173"/>
        <v>1.6</v>
      </c>
      <c r="DB515">
        <f t="shared" si="174"/>
        <v>0.79</v>
      </c>
      <c r="DC515">
        <f t="shared" si="175"/>
        <v>0</v>
      </c>
      <c r="DD515" t="s">
        <v>3</v>
      </c>
      <c r="DE515" t="s">
        <v>3</v>
      </c>
      <c r="DF515">
        <f t="shared" si="177"/>
        <v>0</v>
      </c>
      <c r="DG515">
        <f t="shared" si="142"/>
        <v>0</v>
      </c>
      <c r="DH515">
        <f t="shared" si="178"/>
        <v>0</v>
      </c>
      <c r="DI515">
        <f t="shared" si="179"/>
        <v>0</v>
      </c>
      <c r="DJ515">
        <f t="shared" si="176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ROW(Source!A170)</f>
        <v>170</v>
      </c>
      <c r="B516">
        <v>91157899</v>
      </c>
      <c r="C516">
        <v>91162488</v>
      </c>
      <c r="D516">
        <v>87738567</v>
      </c>
      <c r="E516">
        <v>1</v>
      </c>
      <c r="F516">
        <v>1</v>
      </c>
      <c r="G516">
        <v>1</v>
      </c>
      <c r="H516">
        <v>3</v>
      </c>
      <c r="I516" t="s">
        <v>725</v>
      </c>
      <c r="J516" t="s">
        <v>726</v>
      </c>
      <c r="K516" t="s">
        <v>727</v>
      </c>
      <c r="L516">
        <v>1348</v>
      </c>
      <c r="N516">
        <v>1009</v>
      </c>
      <c r="O516" t="s">
        <v>78</v>
      </c>
      <c r="P516" t="s">
        <v>78</v>
      </c>
      <c r="Q516">
        <v>1000</v>
      </c>
      <c r="W516">
        <v>0</v>
      </c>
      <c r="X516">
        <v>-901091791</v>
      </c>
      <c r="Y516">
        <f t="shared" si="170"/>
        <v>3.0000000000000001E-3</v>
      </c>
      <c r="AA516">
        <v>133704.09</v>
      </c>
      <c r="AB516">
        <v>0</v>
      </c>
      <c r="AC516">
        <v>0</v>
      </c>
      <c r="AD516">
        <v>0</v>
      </c>
      <c r="AE516">
        <v>105278.81</v>
      </c>
      <c r="AF516">
        <v>0</v>
      </c>
      <c r="AG516">
        <v>0</v>
      </c>
      <c r="AH516">
        <v>0</v>
      </c>
      <c r="AI516">
        <v>1.27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3.0000000000000001E-3</v>
      </c>
      <c r="AU516" t="s">
        <v>3</v>
      </c>
      <c r="AV516">
        <v>0</v>
      </c>
      <c r="AW516">
        <v>2</v>
      </c>
      <c r="AX516">
        <v>91162522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315.83643000000001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315.83643000000001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ROUND(Y516*Source!I170,7)</f>
        <v>0</v>
      </c>
      <c r="CY516">
        <f t="shared" si="171"/>
        <v>133704.09</v>
      </c>
      <c r="CZ516">
        <f t="shared" si="172"/>
        <v>105278.81</v>
      </c>
      <c r="DA516">
        <f t="shared" si="173"/>
        <v>1.27</v>
      </c>
      <c r="DB516">
        <f t="shared" si="174"/>
        <v>315.83999999999997</v>
      </c>
      <c r="DC516">
        <f t="shared" si="175"/>
        <v>0</v>
      </c>
      <c r="DD516" t="s">
        <v>3</v>
      </c>
      <c r="DE516" t="s">
        <v>3</v>
      </c>
      <c r="DF516">
        <f t="shared" si="177"/>
        <v>0</v>
      </c>
      <c r="DG516">
        <f t="shared" si="142"/>
        <v>0</v>
      </c>
      <c r="DH516">
        <f t="shared" si="178"/>
        <v>0</v>
      </c>
      <c r="DI516">
        <f t="shared" si="179"/>
        <v>0</v>
      </c>
      <c r="DJ516">
        <f t="shared" si="176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ROW(Source!A170)</f>
        <v>170</v>
      </c>
      <c r="B517">
        <v>91157899</v>
      </c>
      <c r="C517">
        <v>91162488</v>
      </c>
      <c r="D517">
        <v>87750941</v>
      </c>
      <c r="E517">
        <v>1</v>
      </c>
      <c r="F517">
        <v>1</v>
      </c>
      <c r="G517">
        <v>1</v>
      </c>
      <c r="H517">
        <v>3</v>
      </c>
      <c r="I517" t="s">
        <v>711</v>
      </c>
      <c r="J517" t="s">
        <v>712</v>
      </c>
      <c r="K517" t="s">
        <v>713</v>
      </c>
      <c r="L517">
        <v>1346</v>
      </c>
      <c r="N517">
        <v>1009</v>
      </c>
      <c r="O517" t="s">
        <v>462</v>
      </c>
      <c r="P517" t="s">
        <v>462</v>
      </c>
      <c r="Q517">
        <v>1</v>
      </c>
      <c r="W517">
        <v>0</v>
      </c>
      <c r="X517">
        <v>2025193363</v>
      </c>
      <c r="Y517">
        <f t="shared" si="170"/>
        <v>4.7E-2</v>
      </c>
      <c r="AA517">
        <v>113.43</v>
      </c>
      <c r="AB517">
        <v>0</v>
      </c>
      <c r="AC517">
        <v>0</v>
      </c>
      <c r="AD517">
        <v>0</v>
      </c>
      <c r="AE517">
        <v>79.88</v>
      </c>
      <c r="AF517">
        <v>0</v>
      </c>
      <c r="AG517">
        <v>0</v>
      </c>
      <c r="AH517">
        <v>0</v>
      </c>
      <c r="AI517">
        <v>1.42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4.7E-2</v>
      </c>
      <c r="AU517" t="s">
        <v>3</v>
      </c>
      <c r="AV517">
        <v>0</v>
      </c>
      <c r="AW517">
        <v>2</v>
      </c>
      <c r="AX517">
        <v>91162523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3.7543600000000001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3.7543600000000001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ROUND(Y517*Source!I170,7)</f>
        <v>0</v>
      </c>
      <c r="CY517">
        <f t="shared" si="171"/>
        <v>113.43</v>
      </c>
      <c r="CZ517">
        <f t="shared" si="172"/>
        <v>79.88</v>
      </c>
      <c r="DA517">
        <f t="shared" si="173"/>
        <v>1.42</v>
      </c>
      <c r="DB517">
        <f t="shared" si="174"/>
        <v>3.75</v>
      </c>
      <c r="DC517">
        <f t="shared" si="175"/>
        <v>0</v>
      </c>
      <c r="DD517" t="s">
        <v>3</v>
      </c>
      <c r="DE517" t="s">
        <v>3</v>
      </c>
      <c r="DF517">
        <f t="shared" si="177"/>
        <v>0</v>
      </c>
      <c r="DG517">
        <f t="shared" si="142"/>
        <v>0</v>
      </c>
      <c r="DH517">
        <f t="shared" si="178"/>
        <v>0</v>
      </c>
      <c r="DI517">
        <f t="shared" si="179"/>
        <v>0</v>
      </c>
      <c r="DJ517">
        <f t="shared" si="176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ROW(Source!A170)</f>
        <v>170</v>
      </c>
      <c r="B518">
        <v>91157899</v>
      </c>
      <c r="C518">
        <v>91162488</v>
      </c>
      <c r="D518">
        <v>87750987</v>
      </c>
      <c r="E518">
        <v>1</v>
      </c>
      <c r="F518">
        <v>1</v>
      </c>
      <c r="G518">
        <v>1</v>
      </c>
      <c r="H518">
        <v>3</v>
      </c>
      <c r="I518" t="s">
        <v>787</v>
      </c>
      <c r="J518" t="s">
        <v>788</v>
      </c>
      <c r="K518" t="s">
        <v>789</v>
      </c>
      <c r="L518">
        <v>1346</v>
      </c>
      <c r="N518">
        <v>1009</v>
      </c>
      <c r="O518" t="s">
        <v>462</v>
      </c>
      <c r="P518" t="s">
        <v>462</v>
      </c>
      <c r="Q518">
        <v>1</v>
      </c>
      <c r="W518">
        <v>0</v>
      </c>
      <c r="X518">
        <v>-921302106</v>
      </c>
      <c r="Y518">
        <f t="shared" si="170"/>
        <v>1.6E-2</v>
      </c>
      <c r="AA518">
        <v>192.08</v>
      </c>
      <c r="AB518">
        <v>0</v>
      </c>
      <c r="AC518">
        <v>0</v>
      </c>
      <c r="AD518">
        <v>0</v>
      </c>
      <c r="AE518">
        <v>157.44</v>
      </c>
      <c r="AF518">
        <v>0</v>
      </c>
      <c r="AG518">
        <v>0</v>
      </c>
      <c r="AH518">
        <v>0</v>
      </c>
      <c r="AI518">
        <v>1.22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1.6E-2</v>
      </c>
      <c r="AU518" t="s">
        <v>3</v>
      </c>
      <c r="AV518">
        <v>0</v>
      </c>
      <c r="AW518">
        <v>2</v>
      </c>
      <c r="AX518">
        <v>91162524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2.5190399999999999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2.5190399999999999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ROUND(Y518*Source!I170,7)</f>
        <v>0</v>
      </c>
      <c r="CY518">
        <f t="shared" si="171"/>
        <v>192.08</v>
      </c>
      <c r="CZ518">
        <f t="shared" si="172"/>
        <v>157.44</v>
      </c>
      <c r="DA518">
        <f t="shared" si="173"/>
        <v>1.22</v>
      </c>
      <c r="DB518">
        <f t="shared" si="174"/>
        <v>2.52</v>
      </c>
      <c r="DC518">
        <f t="shared" si="175"/>
        <v>0</v>
      </c>
      <c r="DD518" t="s">
        <v>3</v>
      </c>
      <c r="DE518" t="s">
        <v>3</v>
      </c>
      <c r="DF518">
        <f t="shared" si="177"/>
        <v>0</v>
      </c>
      <c r="DG518">
        <f t="shared" si="142"/>
        <v>0</v>
      </c>
      <c r="DH518">
        <f t="shared" si="178"/>
        <v>0</v>
      </c>
      <c r="DI518">
        <f t="shared" si="179"/>
        <v>0</v>
      </c>
      <c r="DJ518">
        <f t="shared" si="176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ROW(Source!A170)</f>
        <v>170</v>
      </c>
      <c r="B519">
        <v>91157899</v>
      </c>
      <c r="C519">
        <v>91162488</v>
      </c>
      <c r="D519">
        <v>87758815</v>
      </c>
      <c r="E519">
        <v>1</v>
      </c>
      <c r="F519">
        <v>1</v>
      </c>
      <c r="G519">
        <v>1</v>
      </c>
      <c r="H519">
        <v>3</v>
      </c>
      <c r="I519" t="s">
        <v>795</v>
      </c>
      <c r="J519" t="s">
        <v>796</v>
      </c>
      <c r="K519" t="s">
        <v>797</v>
      </c>
      <c r="L519">
        <v>1455</v>
      </c>
      <c r="N519">
        <v>1013</v>
      </c>
      <c r="O519" t="s">
        <v>321</v>
      </c>
      <c r="P519" t="s">
        <v>321</v>
      </c>
      <c r="Q519">
        <v>1</v>
      </c>
      <c r="W519">
        <v>0</v>
      </c>
      <c r="X519">
        <v>-1468880334</v>
      </c>
      <c r="Y519">
        <f t="shared" si="170"/>
        <v>0.1</v>
      </c>
      <c r="AA519">
        <v>1303.67</v>
      </c>
      <c r="AB519">
        <v>0</v>
      </c>
      <c r="AC519">
        <v>0</v>
      </c>
      <c r="AD519">
        <v>0</v>
      </c>
      <c r="AE519">
        <v>944.69</v>
      </c>
      <c r="AF519">
        <v>0</v>
      </c>
      <c r="AG519">
        <v>0</v>
      </c>
      <c r="AH519">
        <v>0</v>
      </c>
      <c r="AI519">
        <v>1.38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</v>
      </c>
      <c r="AU519" t="s">
        <v>3</v>
      </c>
      <c r="AV519">
        <v>0</v>
      </c>
      <c r="AW519">
        <v>2</v>
      </c>
      <c r="AX519">
        <v>91162525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94.468999999999994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94.468999999999994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ROUND(Y519*Source!I170,7)</f>
        <v>0</v>
      </c>
      <c r="CY519">
        <f t="shared" si="171"/>
        <v>1303.67</v>
      </c>
      <c r="CZ519">
        <f t="shared" si="172"/>
        <v>944.69</v>
      </c>
      <c r="DA519">
        <f t="shared" si="173"/>
        <v>1.38</v>
      </c>
      <c r="DB519">
        <f t="shared" si="174"/>
        <v>94.47</v>
      </c>
      <c r="DC519">
        <f t="shared" si="175"/>
        <v>0</v>
      </c>
      <c r="DD519" t="s">
        <v>3</v>
      </c>
      <c r="DE519" t="s">
        <v>3</v>
      </c>
      <c r="DF519">
        <f t="shared" si="177"/>
        <v>0</v>
      </c>
      <c r="DG519">
        <f t="shared" si="142"/>
        <v>0</v>
      </c>
      <c r="DH519">
        <f t="shared" si="178"/>
        <v>0</v>
      </c>
      <c r="DI519">
        <f t="shared" si="179"/>
        <v>0</v>
      </c>
      <c r="DJ519">
        <f t="shared" si="176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ROW(Source!A170)</f>
        <v>170</v>
      </c>
      <c r="B520">
        <v>91157899</v>
      </c>
      <c r="C520">
        <v>91162488</v>
      </c>
      <c r="D520">
        <v>87661412</v>
      </c>
      <c r="E520">
        <v>118</v>
      </c>
      <c r="F520">
        <v>1</v>
      </c>
      <c r="G520">
        <v>1</v>
      </c>
      <c r="H520">
        <v>3</v>
      </c>
      <c r="I520" t="s">
        <v>101</v>
      </c>
      <c r="J520" t="s">
        <v>3</v>
      </c>
      <c r="K520" t="s">
        <v>102</v>
      </c>
      <c r="L520">
        <v>3277935</v>
      </c>
      <c r="N520">
        <v>1013</v>
      </c>
      <c r="O520" t="s">
        <v>103</v>
      </c>
      <c r="P520" t="s">
        <v>103</v>
      </c>
      <c r="Q520">
        <v>1</v>
      </c>
      <c r="W520">
        <v>0</v>
      </c>
      <c r="X520">
        <v>274903907</v>
      </c>
      <c r="Y520">
        <f t="shared" si="170"/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91162526</v>
      </c>
      <c r="AY520">
        <v>1</v>
      </c>
      <c r="AZ520">
        <v>0</v>
      </c>
      <c r="BA520">
        <v>724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0</v>
      </c>
      <c r="CY520">
        <f t="shared" si="171"/>
        <v>0</v>
      </c>
      <c r="CZ520">
        <f t="shared" si="172"/>
        <v>0</v>
      </c>
      <c r="DA520">
        <f t="shared" si="173"/>
        <v>1</v>
      </c>
      <c r="DB520">
        <f t="shared" si="174"/>
        <v>0</v>
      </c>
      <c r="DC520">
        <f t="shared" si="175"/>
        <v>0</v>
      </c>
      <c r="DD520" t="s">
        <v>3</v>
      </c>
      <c r="DE520" t="s">
        <v>3</v>
      </c>
      <c r="DF520">
        <f t="shared" ref="DF520:DF529" si="180">ROUND(ROUND(AE520,2)*CX520,2)</f>
        <v>0</v>
      </c>
      <c r="DG520">
        <f t="shared" si="142"/>
        <v>0</v>
      </c>
      <c r="DH520">
        <f t="shared" si="178"/>
        <v>0</v>
      </c>
      <c r="DI520">
        <f t="shared" si="179"/>
        <v>0</v>
      </c>
      <c r="DJ520">
        <f t="shared" si="176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ROW(Source!A173)</f>
        <v>173</v>
      </c>
      <c r="B521">
        <v>91157964</v>
      </c>
      <c r="C521">
        <v>91162528</v>
      </c>
      <c r="D521">
        <v>87655171</v>
      </c>
      <c r="E521">
        <v>118</v>
      </c>
      <c r="F521">
        <v>1</v>
      </c>
      <c r="G521">
        <v>1</v>
      </c>
      <c r="H521">
        <v>1</v>
      </c>
      <c r="I521" t="s">
        <v>664</v>
      </c>
      <c r="J521" t="s">
        <v>3</v>
      </c>
      <c r="K521" t="s">
        <v>665</v>
      </c>
      <c r="L521">
        <v>1191</v>
      </c>
      <c r="N521">
        <v>1013</v>
      </c>
      <c r="O521" t="s">
        <v>635</v>
      </c>
      <c r="P521" t="s">
        <v>635</v>
      </c>
      <c r="Q521">
        <v>1</v>
      </c>
      <c r="W521">
        <v>0</v>
      </c>
      <c r="X521">
        <v>1733635447</v>
      </c>
      <c r="Y521">
        <f t="shared" ref="Y521:Y529" si="181">(AT521*ROUND((0.15+0.2+1),7))</f>
        <v>100.98</v>
      </c>
      <c r="AA521">
        <v>0</v>
      </c>
      <c r="AB521">
        <v>0</v>
      </c>
      <c r="AC521">
        <v>0</v>
      </c>
      <c r="AD521">
        <v>822.9</v>
      </c>
      <c r="AE521">
        <v>0</v>
      </c>
      <c r="AF521">
        <v>0</v>
      </c>
      <c r="AG521">
        <v>0</v>
      </c>
      <c r="AH521">
        <v>822.9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74.8</v>
      </c>
      <c r="AU521" t="s">
        <v>219</v>
      </c>
      <c r="AV521">
        <v>1</v>
      </c>
      <c r="AW521">
        <v>2</v>
      </c>
      <c r="AX521">
        <v>91162531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61552.92</v>
      </c>
      <c r="BN521">
        <v>74.8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83096.441999999995</v>
      </c>
      <c r="BU521">
        <v>100.98</v>
      </c>
      <c r="BV521">
        <v>0</v>
      </c>
      <c r="BW521">
        <v>1</v>
      </c>
      <c r="CU521">
        <f>ROUND(AT521*Source!I173*AH521*AL521,2)</f>
        <v>0</v>
      </c>
      <c r="CV521">
        <f>ROUND(Y521*Source!I173,7)</f>
        <v>0</v>
      </c>
      <c r="CW521">
        <v>0</v>
      </c>
      <c r="CX521">
        <f>ROUND(Y521*Source!I173,7)</f>
        <v>0</v>
      </c>
      <c r="CY521">
        <f>AD521</f>
        <v>822.9</v>
      </c>
      <c r="CZ521">
        <f>AH521</f>
        <v>822.9</v>
      </c>
      <c r="DA521">
        <f>AL521</f>
        <v>1</v>
      </c>
      <c r="DB521">
        <f t="shared" ref="DB521:DB529" si="182">ROUND((ROUND(AT521*CZ521,2)*ROUND((0.15+0.2+1),7)),6)</f>
        <v>83096.441999999995</v>
      </c>
      <c r="DC521">
        <f t="shared" ref="DC521:DC529" si="183">ROUND((ROUND(AT521*AG521,2)*ROUND((0.15+0.2+1),7)),6)</f>
        <v>0</v>
      </c>
      <c r="DD521" t="s">
        <v>3</v>
      </c>
      <c r="DE521" t="s">
        <v>3</v>
      </c>
      <c r="DF521">
        <f t="shared" si="180"/>
        <v>0</v>
      </c>
      <c r="DG521">
        <f t="shared" si="142"/>
        <v>0</v>
      </c>
      <c r="DH521">
        <f t="shared" si="178"/>
        <v>0</v>
      </c>
      <c r="DI521">
        <f t="shared" si="179"/>
        <v>0</v>
      </c>
      <c r="DJ521">
        <f>DI521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91157964</v>
      </c>
      <c r="C522">
        <v>91162528</v>
      </c>
      <c r="D522">
        <v>87782936</v>
      </c>
      <c r="E522">
        <v>1</v>
      </c>
      <c r="F522">
        <v>1</v>
      </c>
      <c r="G522">
        <v>1</v>
      </c>
      <c r="H522">
        <v>2</v>
      </c>
      <c r="I522" t="s">
        <v>798</v>
      </c>
      <c r="J522" t="s">
        <v>799</v>
      </c>
      <c r="K522" t="s">
        <v>800</v>
      </c>
      <c r="L522">
        <v>1368</v>
      </c>
      <c r="N522">
        <v>1011</v>
      </c>
      <c r="O522" t="s">
        <v>641</v>
      </c>
      <c r="P522" t="s">
        <v>641</v>
      </c>
      <c r="Q522">
        <v>1</v>
      </c>
      <c r="W522">
        <v>0</v>
      </c>
      <c r="X522">
        <v>-1509327684</v>
      </c>
      <c r="Y522">
        <f t="shared" si="181"/>
        <v>28.4985</v>
      </c>
      <c r="AA522">
        <v>0</v>
      </c>
      <c r="AB522">
        <v>174.3</v>
      </c>
      <c r="AC522">
        <v>0</v>
      </c>
      <c r="AD522">
        <v>0</v>
      </c>
      <c r="AE522">
        <v>0</v>
      </c>
      <c r="AF522">
        <v>115.43</v>
      </c>
      <c r="AG522">
        <v>0</v>
      </c>
      <c r="AH522">
        <v>0</v>
      </c>
      <c r="AI522">
        <v>1</v>
      </c>
      <c r="AJ522">
        <v>1.51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21.11</v>
      </c>
      <c r="AU522" t="s">
        <v>219</v>
      </c>
      <c r="AV522">
        <v>1</v>
      </c>
      <c r="AW522">
        <v>2</v>
      </c>
      <c r="AX522">
        <v>91162532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2436.7273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3289.5818549999999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ROUND(Y522*Source!I173*DO522,7)</f>
        <v>0</v>
      </c>
      <c r="CX522">
        <f>ROUND(Y522*Source!I173,7)</f>
        <v>0</v>
      </c>
      <c r="CY522">
        <f>AB522</f>
        <v>174.3</v>
      </c>
      <c r="CZ522">
        <f>AF522</f>
        <v>115.43</v>
      </c>
      <c r="DA522">
        <f>AJ522</f>
        <v>1.51</v>
      </c>
      <c r="DB522">
        <f t="shared" si="182"/>
        <v>3289.5855000000001</v>
      </c>
      <c r="DC522">
        <f t="shared" si="183"/>
        <v>0</v>
      </c>
      <c r="DD522" t="s">
        <v>3</v>
      </c>
      <c r="DE522" t="s">
        <v>3</v>
      </c>
      <c r="DF522">
        <f t="shared" si="180"/>
        <v>0</v>
      </c>
      <c r="DG522">
        <f>ROUND(ROUND(AF522*AJ522,2)*CX522,2)</f>
        <v>0</v>
      </c>
      <c r="DH522">
        <f t="shared" si="178"/>
        <v>0</v>
      </c>
      <c r="DI522">
        <f t="shared" si="179"/>
        <v>0</v>
      </c>
      <c r="DJ522">
        <f>DG522+DH522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ROW(Source!A174)</f>
        <v>174</v>
      </c>
      <c r="B523">
        <v>91157899</v>
      </c>
      <c r="C523">
        <v>91162528</v>
      </c>
      <c r="D523">
        <v>87655171</v>
      </c>
      <c r="E523">
        <v>118</v>
      </c>
      <c r="F523">
        <v>1</v>
      </c>
      <c r="G523">
        <v>1</v>
      </c>
      <c r="H523">
        <v>1</v>
      </c>
      <c r="I523" t="s">
        <v>664</v>
      </c>
      <c r="J523" t="s">
        <v>3</v>
      </c>
      <c r="K523" t="s">
        <v>665</v>
      </c>
      <c r="L523">
        <v>1191</v>
      </c>
      <c r="N523">
        <v>1013</v>
      </c>
      <c r="O523" t="s">
        <v>635</v>
      </c>
      <c r="P523" t="s">
        <v>635</v>
      </c>
      <c r="Q523">
        <v>1</v>
      </c>
      <c r="W523">
        <v>0</v>
      </c>
      <c r="X523">
        <v>1733635447</v>
      </c>
      <c r="Y523">
        <f t="shared" si="181"/>
        <v>100.98</v>
      </c>
      <c r="AA523">
        <v>0</v>
      </c>
      <c r="AB523">
        <v>0</v>
      </c>
      <c r="AC523">
        <v>0</v>
      </c>
      <c r="AD523">
        <v>822.9</v>
      </c>
      <c r="AE523">
        <v>0</v>
      </c>
      <c r="AF523">
        <v>0</v>
      </c>
      <c r="AG523">
        <v>0</v>
      </c>
      <c r="AH523">
        <v>822.9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74.8</v>
      </c>
      <c r="AU523" t="s">
        <v>219</v>
      </c>
      <c r="AV523">
        <v>1</v>
      </c>
      <c r="AW523">
        <v>2</v>
      </c>
      <c r="AX523">
        <v>91162531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61552.92</v>
      </c>
      <c r="BN523">
        <v>74.8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83096.441999999995</v>
      </c>
      <c r="BU523">
        <v>100.98</v>
      </c>
      <c r="BV523">
        <v>0</v>
      </c>
      <c r="BW523">
        <v>1</v>
      </c>
      <c r="CU523">
        <f>ROUND(AT523*Source!I174*AH523*AL523,2)</f>
        <v>0</v>
      </c>
      <c r="CV523">
        <f>ROUND(Y523*Source!I174,7)</f>
        <v>0</v>
      </c>
      <c r="CW523">
        <v>0</v>
      </c>
      <c r="CX523">
        <f>ROUND(Y523*Source!I174,7)</f>
        <v>0</v>
      </c>
      <c r="CY523">
        <f>AD523</f>
        <v>822.9</v>
      </c>
      <c r="CZ523">
        <f>AH523</f>
        <v>822.9</v>
      </c>
      <c r="DA523">
        <f>AL523</f>
        <v>1</v>
      </c>
      <c r="DB523">
        <f t="shared" si="182"/>
        <v>83096.441999999995</v>
      </c>
      <c r="DC523">
        <f t="shared" si="183"/>
        <v>0</v>
      </c>
      <c r="DD523" t="s">
        <v>3</v>
      </c>
      <c r="DE523" t="s">
        <v>3</v>
      </c>
      <c r="DF523">
        <f t="shared" si="180"/>
        <v>0</v>
      </c>
      <c r="DG523">
        <f>ROUND(ROUND(AF523,2)*CX523,2)</f>
        <v>0</v>
      </c>
      <c r="DH523">
        <f t="shared" si="178"/>
        <v>0</v>
      </c>
      <c r="DI523">
        <f t="shared" si="179"/>
        <v>0</v>
      </c>
      <c r="DJ523">
        <f>DI523</f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ROW(Source!A174)</f>
        <v>174</v>
      </c>
      <c r="B524">
        <v>91157899</v>
      </c>
      <c r="C524">
        <v>91162528</v>
      </c>
      <c r="D524">
        <v>87782936</v>
      </c>
      <c r="E524">
        <v>1</v>
      </c>
      <c r="F524">
        <v>1</v>
      </c>
      <c r="G524">
        <v>1</v>
      </c>
      <c r="H524">
        <v>2</v>
      </c>
      <c r="I524" t="s">
        <v>798</v>
      </c>
      <c r="J524" t="s">
        <v>799</v>
      </c>
      <c r="K524" t="s">
        <v>800</v>
      </c>
      <c r="L524">
        <v>1368</v>
      </c>
      <c r="N524">
        <v>1011</v>
      </c>
      <c r="O524" t="s">
        <v>641</v>
      </c>
      <c r="P524" t="s">
        <v>641</v>
      </c>
      <c r="Q524">
        <v>1</v>
      </c>
      <c r="W524">
        <v>0</v>
      </c>
      <c r="X524">
        <v>-1509327684</v>
      </c>
      <c r="Y524">
        <f t="shared" si="181"/>
        <v>28.4985</v>
      </c>
      <c r="AA524">
        <v>0</v>
      </c>
      <c r="AB524">
        <v>174.3</v>
      </c>
      <c r="AC524">
        <v>0</v>
      </c>
      <c r="AD524">
        <v>0</v>
      </c>
      <c r="AE524">
        <v>0</v>
      </c>
      <c r="AF524">
        <v>115.43</v>
      </c>
      <c r="AG524">
        <v>0</v>
      </c>
      <c r="AH524">
        <v>0</v>
      </c>
      <c r="AI524">
        <v>1</v>
      </c>
      <c r="AJ524">
        <v>1.51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21.11</v>
      </c>
      <c r="AU524" t="s">
        <v>219</v>
      </c>
      <c r="AV524">
        <v>1</v>
      </c>
      <c r="AW524">
        <v>2</v>
      </c>
      <c r="AX524">
        <v>91162532</v>
      </c>
      <c r="AY524">
        <v>1</v>
      </c>
      <c r="AZ524">
        <v>0</v>
      </c>
      <c r="BA524">
        <v>728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2436.7273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3289.5818549999999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ROUND(Y524*Source!I174*DO524,7)</f>
        <v>0</v>
      </c>
      <c r="CX524">
        <f>ROUND(Y524*Source!I174,7)</f>
        <v>0</v>
      </c>
      <c r="CY524">
        <f>AB524</f>
        <v>174.3</v>
      </c>
      <c r="CZ524">
        <f>AF524</f>
        <v>115.43</v>
      </c>
      <c r="DA524">
        <f>AJ524</f>
        <v>1.51</v>
      </c>
      <c r="DB524">
        <f t="shared" si="182"/>
        <v>3289.5855000000001</v>
      </c>
      <c r="DC524">
        <f t="shared" si="183"/>
        <v>0</v>
      </c>
      <c r="DD524" t="s">
        <v>3</v>
      </c>
      <c r="DE524" t="s">
        <v>3</v>
      </c>
      <c r="DF524">
        <f t="shared" si="180"/>
        <v>0</v>
      </c>
      <c r="DG524">
        <f>ROUND(ROUND(AF524*AJ524,2)*CX524,2)</f>
        <v>0</v>
      </c>
      <c r="DH524">
        <f t="shared" si="178"/>
        <v>0</v>
      </c>
      <c r="DI524">
        <f t="shared" si="179"/>
        <v>0</v>
      </c>
      <c r="DJ524">
        <f>DG524+DH524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91157964</v>
      </c>
      <c r="C525">
        <v>91162533</v>
      </c>
      <c r="D525">
        <v>87655175</v>
      </c>
      <c r="E525">
        <v>118</v>
      </c>
      <c r="F525">
        <v>1</v>
      </c>
      <c r="G525">
        <v>1</v>
      </c>
      <c r="H525">
        <v>1</v>
      </c>
      <c r="I525" t="s">
        <v>703</v>
      </c>
      <c r="J525" t="s">
        <v>3</v>
      </c>
      <c r="K525" t="s">
        <v>704</v>
      </c>
      <c r="L525">
        <v>1191</v>
      </c>
      <c r="N525">
        <v>1013</v>
      </c>
      <c r="O525" t="s">
        <v>635</v>
      </c>
      <c r="P525" t="s">
        <v>635</v>
      </c>
      <c r="Q525">
        <v>1</v>
      </c>
      <c r="W525">
        <v>0</v>
      </c>
      <c r="X525">
        <v>44848675</v>
      </c>
      <c r="Y525">
        <f t="shared" si="181"/>
        <v>59.4</v>
      </c>
      <c r="AA525">
        <v>0</v>
      </c>
      <c r="AB525">
        <v>0</v>
      </c>
      <c r="AC525">
        <v>0</v>
      </c>
      <c r="AD525">
        <v>842.19</v>
      </c>
      <c r="AE525">
        <v>0</v>
      </c>
      <c r="AF525">
        <v>0</v>
      </c>
      <c r="AG525">
        <v>0</v>
      </c>
      <c r="AH525">
        <v>842.19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44</v>
      </c>
      <c r="AU525" t="s">
        <v>219</v>
      </c>
      <c r="AV525">
        <v>1</v>
      </c>
      <c r="AW525">
        <v>2</v>
      </c>
      <c r="AX525">
        <v>91162545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37056.36</v>
      </c>
      <c r="BN525">
        <v>44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50026.086000000003</v>
      </c>
      <c r="BU525">
        <v>59.4</v>
      </c>
      <c r="BV525">
        <v>0</v>
      </c>
      <c r="BW525">
        <v>1</v>
      </c>
      <c r="CU525">
        <f>ROUND(AT525*Source!I175*AH525*AL525,2)</f>
        <v>0</v>
      </c>
      <c r="CV525">
        <f>ROUND(Y525*Source!I175,7)</f>
        <v>0</v>
      </c>
      <c r="CW525">
        <v>0</v>
      </c>
      <c r="CX525">
        <f>ROUND(Y525*Source!I175,7)</f>
        <v>0</v>
      </c>
      <c r="CY525">
        <f>AD525</f>
        <v>842.19</v>
      </c>
      <c r="CZ525">
        <f>AH525</f>
        <v>842.19</v>
      </c>
      <c r="DA525">
        <f>AL525</f>
        <v>1</v>
      </c>
      <c r="DB525">
        <f t="shared" si="182"/>
        <v>50026.086000000003</v>
      </c>
      <c r="DC525">
        <f t="shared" si="183"/>
        <v>0</v>
      </c>
      <c r="DD525" t="s">
        <v>3</v>
      </c>
      <c r="DE525" t="s">
        <v>3</v>
      </c>
      <c r="DF525">
        <f t="shared" si="180"/>
        <v>0</v>
      </c>
      <c r="DG525">
        <f t="shared" ref="DG525:DG587" si="184">ROUND(ROUND(AF525,2)*CX525,2)</f>
        <v>0</v>
      </c>
      <c r="DH525">
        <f t="shared" si="178"/>
        <v>0</v>
      </c>
      <c r="DI525">
        <f t="shared" si="179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ROW(Source!A175)</f>
        <v>175</v>
      </c>
      <c r="B526">
        <v>91157964</v>
      </c>
      <c r="C526">
        <v>91162533</v>
      </c>
      <c r="D526">
        <v>87655358</v>
      </c>
      <c r="E526">
        <v>118</v>
      </c>
      <c r="F526">
        <v>1</v>
      </c>
      <c r="G526">
        <v>1</v>
      </c>
      <c r="H526">
        <v>1</v>
      </c>
      <c r="I526" t="s">
        <v>636</v>
      </c>
      <c r="J526" t="s">
        <v>3</v>
      </c>
      <c r="K526" t="s">
        <v>637</v>
      </c>
      <c r="L526">
        <v>1191</v>
      </c>
      <c r="N526">
        <v>1013</v>
      </c>
      <c r="O526" t="s">
        <v>635</v>
      </c>
      <c r="P526" t="s">
        <v>635</v>
      </c>
      <c r="Q526">
        <v>1</v>
      </c>
      <c r="W526">
        <v>0</v>
      </c>
      <c r="X526">
        <v>-1417349443</v>
      </c>
      <c r="Y526">
        <f t="shared" si="181"/>
        <v>3.6179999999999999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2.68</v>
      </c>
      <c r="AU526" t="s">
        <v>219</v>
      </c>
      <c r="AV526">
        <v>2</v>
      </c>
      <c r="AW526">
        <v>2</v>
      </c>
      <c r="AX526">
        <v>91162546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ROUND(Y526*Source!I175,7)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2"/>
        <v>0</v>
      </c>
      <c r="DC526">
        <f t="shared" si="183"/>
        <v>0</v>
      </c>
      <c r="DD526" t="s">
        <v>3</v>
      </c>
      <c r="DE526" t="s">
        <v>3</v>
      </c>
      <c r="DF526">
        <f t="shared" si="180"/>
        <v>0</v>
      </c>
      <c r="DG526">
        <f t="shared" si="184"/>
        <v>0</v>
      </c>
      <c r="DH526">
        <f t="shared" si="178"/>
        <v>0</v>
      </c>
      <c r="DI526">
        <f t="shared" si="179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ROW(Source!A175)</f>
        <v>175</v>
      </c>
      <c r="B527">
        <v>91157964</v>
      </c>
      <c r="C527">
        <v>91162533</v>
      </c>
      <c r="D527">
        <v>87781817</v>
      </c>
      <c r="E527">
        <v>1</v>
      </c>
      <c r="F527">
        <v>1</v>
      </c>
      <c r="G527">
        <v>1</v>
      </c>
      <c r="H527">
        <v>2</v>
      </c>
      <c r="I527" t="s">
        <v>660</v>
      </c>
      <c r="J527" t="s">
        <v>661</v>
      </c>
      <c r="K527" t="s">
        <v>662</v>
      </c>
      <c r="L527">
        <v>1368</v>
      </c>
      <c r="N527">
        <v>1011</v>
      </c>
      <c r="O527" t="s">
        <v>641</v>
      </c>
      <c r="P527" t="s">
        <v>641</v>
      </c>
      <c r="Q527">
        <v>1</v>
      </c>
      <c r="W527">
        <v>0</v>
      </c>
      <c r="X527">
        <v>-1068589559</v>
      </c>
      <c r="Y527">
        <f t="shared" si="181"/>
        <v>1.8089999999999999</v>
      </c>
      <c r="AA527">
        <v>0</v>
      </c>
      <c r="AB527">
        <v>1582.31</v>
      </c>
      <c r="AC527">
        <v>1157.2</v>
      </c>
      <c r="AD527">
        <v>0</v>
      </c>
      <c r="AE527">
        <v>0</v>
      </c>
      <c r="AF527">
        <v>1582.31</v>
      </c>
      <c r="AG527">
        <v>1157.2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1.34</v>
      </c>
      <c r="AU527" t="s">
        <v>219</v>
      </c>
      <c r="AV527">
        <v>1</v>
      </c>
      <c r="AW527">
        <v>2</v>
      </c>
      <c r="AX527">
        <v>91162547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2120.2954</v>
      </c>
      <c r="BL527">
        <v>1550.6479999999999</v>
      </c>
      <c r="BM527">
        <v>0</v>
      </c>
      <c r="BN527">
        <v>0</v>
      </c>
      <c r="BO527">
        <v>1.34</v>
      </c>
      <c r="BP527">
        <v>1</v>
      </c>
      <c r="BQ527">
        <v>0</v>
      </c>
      <c r="BR527">
        <v>2862.3987900000002</v>
      </c>
      <c r="BS527">
        <v>2093.3748000000001</v>
      </c>
      <c r="BT527">
        <v>0</v>
      </c>
      <c r="BU527">
        <v>0</v>
      </c>
      <c r="BV527">
        <v>1.8089999999999999</v>
      </c>
      <c r="BW527">
        <v>1</v>
      </c>
      <c r="CV527">
        <v>0</v>
      </c>
      <c r="CW527">
        <f>ROUND(Y527*Source!I175*DO527,7)</f>
        <v>0</v>
      </c>
      <c r="CX527">
        <f>ROUND(Y527*Source!I175,7)</f>
        <v>0</v>
      </c>
      <c r="CY527">
        <f>AB527</f>
        <v>1582.31</v>
      </c>
      <c r="CZ527">
        <f>AF527</f>
        <v>1582.31</v>
      </c>
      <c r="DA527">
        <f>AJ527</f>
        <v>1</v>
      </c>
      <c r="DB527">
        <f t="shared" si="182"/>
        <v>2862.4050000000002</v>
      </c>
      <c r="DC527">
        <f t="shared" si="183"/>
        <v>2093.3775000000001</v>
      </c>
      <c r="DD527" t="s">
        <v>3</v>
      </c>
      <c r="DE527" t="s">
        <v>3</v>
      </c>
      <c r="DF527">
        <f t="shared" si="180"/>
        <v>0</v>
      </c>
      <c r="DG527">
        <f t="shared" si="184"/>
        <v>0</v>
      </c>
      <c r="DH527">
        <f t="shared" si="178"/>
        <v>0</v>
      </c>
      <c r="DI527">
        <f t="shared" si="179"/>
        <v>0</v>
      </c>
      <c r="DJ527">
        <f>DG527+DH527</f>
        <v>0</v>
      </c>
      <c r="DK527">
        <v>1</v>
      </c>
      <c r="DL527" t="s">
        <v>663</v>
      </c>
      <c r="DM527">
        <v>6</v>
      </c>
      <c r="DN527" t="s">
        <v>635</v>
      </c>
      <c r="DO527">
        <v>1</v>
      </c>
    </row>
    <row r="528" spans="1:119" x14ac:dyDescent="0.2">
      <c r="A528">
        <f>ROW(Source!A175)</f>
        <v>175</v>
      </c>
      <c r="B528">
        <v>91157964</v>
      </c>
      <c r="C528">
        <v>91162533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643</v>
      </c>
      <c r="J528" t="s">
        <v>644</v>
      </c>
      <c r="K528" t="s">
        <v>645</v>
      </c>
      <c r="L528">
        <v>1368</v>
      </c>
      <c r="N528">
        <v>1011</v>
      </c>
      <c r="O528" t="s">
        <v>641</v>
      </c>
      <c r="P528" t="s">
        <v>641</v>
      </c>
      <c r="Q528">
        <v>1</v>
      </c>
      <c r="W528">
        <v>0</v>
      </c>
      <c r="X528">
        <v>-312038840</v>
      </c>
      <c r="Y528">
        <f t="shared" si="181"/>
        <v>1.8089999999999999</v>
      </c>
      <c r="AA528">
        <v>0</v>
      </c>
      <c r="AB528">
        <v>543.33000000000004</v>
      </c>
      <c r="AC528">
        <v>861.47</v>
      </c>
      <c r="AD528">
        <v>0</v>
      </c>
      <c r="AE528">
        <v>0</v>
      </c>
      <c r="AF528">
        <v>543.33000000000004</v>
      </c>
      <c r="AG528">
        <v>861.47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1.34</v>
      </c>
      <c r="AU528" t="s">
        <v>219</v>
      </c>
      <c r="AV528">
        <v>1</v>
      </c>
      <c r="AW528">
        <v>2</v>
      </c>
      <c r="AX528">
        <v>91162548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728.06219999999996</v>
      </c>
      <c r="BL528">
        <v>1154.3697999999999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982.88396999999998</v>
      </c>
      <c r="BS528">
        <v>1558.39923</v>
      </c>
      <c r="BT528">
        <v>0</v>
      </c>
      <c r="BU528">
        <v>0</v>
      </c>
      <c r="BV528">
        <v>1.8089999999999999</v>
      </c>
      <c r="BW528">
        <v>1</v>
      </c>
      <c r="CV528">
        <v>0</v>
      </c>
      <c r="CW528">
        <f>ROUND(Y528*Source!I175*DO528,7)</f>
        <v>0</v>
      </c>
      <c r="CX528">
        <f>ROUND(Y528*Source!I175,7)</f>
        <v>0</v>
      </c>
      <c r="CY528">
        <f>AB528</f>
        <v>543.33000000000004</v>
      </c>
      <c r="CZ528">
        <f>AF528</f>
        <v>543.33000000000004</v>
      </c>
      <c r="DA528">
        <f>AJ528</f>
        <v>1</v>
      </c>
      <c r="DB528">
        <f t="shared" si="182"/>
        <v>982.88099999999997</v>
      </c>
      <c r="DC528">
        <f t="shared" si="183"/>
        <v>1558.3995</v>
      </c>
      <c r="DD528" t="s">
        <v>3</v>
      </c>
      <c r="DE528" t="s">
        <v>3</v>
      </c>
      <c r="DF528">
        <f t="shared" si="180"/>
        <v>0</v>
      </c>
      <c r="DG528">
        <f t="shared" si="184"/>
        <v>0</v>
      </c>
      <c r="DH528">
        <f t="shared" si="178"/>
        <v>0</v>
      </c>
      <c r="DI528">
        <f t="shared" si="179"/>
        <v>0</v>
      </c>
      <c r="DJ528">
        <f>DG528+DH528</f>
        <v>0</v>
      </c>
      <c r="DK528">
        <v>1</v>
      </c>
      <c r="DL528" t="s">
        <v>642</v>
      </c>
      <c r="DM528">
        <v>4</v>
      </c>
      <c r="DN528" t="s">
        <v>635</v>
      </c>
      <c r="DO528">
        <v>1</v>
      </c>
    </row>
    <row r="529" spans="1:119" x14ac:dyDescent="0.2">
      <c r="A529">
        <f>ROW(Source!A175)</f>
        <v>175</v>
      </c>
      <c r="B529">
        <v>91157964</v>
      </c>
      <c r="C529">
        <v>91162533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681</v>
      </c>
      <c r="J529" t="s">
        <v>682</v>
      </c>
      <c r="K529" t="s">
        <v>683</v>
      </c>
      <c r="L529">
        <v>1368</v>
      </c>
      <c r="N529">
        <v>1011</v>
      </c>
      <c r="O529" t="s">
        <v>641</v>
      </c>
      <c r="P529" t="s">
        <v>641</v>
      </c>
      <c r="Q529">
        <v>1</v>
      </c>
      <c r="W529">
        <v>0</v>
      </c>
      <c r="X529">
        <v>462025989</v>
      </c>
      <c r="Y529">
        <f t="shared" si="181"/>
        <v>6.6689999999999996</v>
      </c>
      <c r="AA529">
        <v>0</v>
      </c>
      <c r="AB529">
        <v>34.6</v>
      </c>
      <c r="AC529">
        <v>0</v>
      </c>
      <c r="AD529">
        <v>0</v>
      </c>
      <c r="AE529">
        <v>0</v>
      </c>
      <c r="AF529">
        <v>34.6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4.9400000000000004</v>
      </c>
      <c r="AU529" t="s">
        <v>219</v>
      </c>
      <c r="AV529">
        <v>1</v>
      </c>
      <c r="AW529">
        <v>2</v>
      </c>
      <c r="AX529">
        <v>91162549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170.92400000000001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230.7474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ROUND(Y529*Source!I175*DO529,7)</f>
        <v>0</v>
      </c>
      <c r="CX529">
        <f>ROUND(Y529*Source!I175,7)</f>
        <v>0</v>
      </c>
      <c r="CY529">
        <f>AB529</f>
        <v>34.6</v>
      </c>
      <c r="CZ529">
        <f>AF529</f>
        <v>34.6</v>
      </c>
      <c r="DA529">
        <f>AJ529</f>
        <v>1</v>
      </c>
      <c r="DB529">
        <f t="shared" si="182"/>
        <v>230.74199999999999</v>
      </c>
      <c r="DC529">
        <f t="shared" si="183"/>
        <v>0</v>
      </c>
      <c r="DD529" t="s">
        <v>3</v>
      </c>
      <c r="DE529" t="s">
        <v>3</v>
      </c>
      <c r="DF529">
        <f t="shared" si="180"/>
        <v>0</v>
      </c>
      <c r="DG529">
        <f t="shared" si="184"/>
        <v>0</v>
      </c>
      <c r="DH529">
        <f t="shared" si="178"/>
        <v>0</v>
      </c>
      <c r="DI529">
        <f t="shared" si="179"/>
        <v>0</v>
      </c>
      <c r="DJ529">
        <f>DG529+DH529</f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ROW(Source!A175)</f>
        <v>175</v>
      </c>
      <c r="B530">
        <v>91157964</v>
      </c>
      <c r="C530">
        <v>91162533</v>
      </c>
      <c r="D530">
        <v>87731902</v>
      </c>
      <c r="E530">
        <v>1</v>
      </c>
      <c r="F530">
        <v>1</v>
      </c>
      <c r="G530">
        <v>1</v>
      </c>
      <c r="H530">
        <v>3</v>
      </c>
      <c r="I530" t="s">
        <v>801</v>
      </c>
      <c r="J530" t="s">
        <v>802</v>
      </c>
      <c r="K530" t="s">
        <v>803</v>
      </c>
      <c r="L530">
        <v>1346</v>
      </c>
      <c r="N530">
        <v>1009</v>
      </c>
      <c r="O530" t="s">
        <v>462</v>
      </c>
      <c r="P530" t="s">
        <v>462</v>
      </c>
      <c r="Q530">
        <v>1</v>
      </c>
      <c r="W530">
        <v>0</v>
      </c>
      <c r="X530">
        <v>185393552</v>
      </c>
      <c r="Y530">
        <f t="shared" ref="Y530:Y535" si="185">AT530</f>
        <v>0.99</v>
      </c>
      <c r="AA530">
        <v>282.81</v>
      </c>
      <c r="AB530">
        <v>0</v>
      </c>
      <c r="AC530">
        <v>0</v>
      </c>
      <c r="AD530">
        <v>0</v>
      </c>
      <c r="AE530">
        <v>206.43</v>
      </c>
      <c r="AF530">
        <v>0</v>
      </c>
      <c r="AG530">
        <v>0</v>
      </c>
      <c r="AH530">
        <v>0</v>
      </c>
      <c r="AI530">
        <v>1.37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0.99</v>
      </c>
      <c r="AU530" t="s">
        <v>3</v>
      </c>
      <c r="AV530">
        <v>0</v>
      </c>
      <c r="AW530">
        <v>2</v>
      </c>
      <c r="AX530">
        <v>91162550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204.3657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204.3657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ROUND(Y530*Source!I175,7)</f>
        <v>0</v>
      </c>
      <c r="CY530">
        <f t="shared" ref="CY530:CY535" si="186">AA530</f>
        <v>282.81</v>
      </c>
      <c r="CZ530">
        <f t="shared" ref="CZ530:CZ535" si="187">AE530</f>
        <v>206.43</v>
      </c>
      <c r="DA530">
        <f t="shared" ref="DA530:DA535" si="188">AI530</f>
        <v>1.37</v>
      </c>
      <c r="DB530">
        <f t="shared" ref="DB530:DB535" si="189">ROUND(ROUND(AT530*CZ530,2),6)</f>
        <v>204.37</v>
      </c>
      <c r="DC530">
        <f t="shared" ref="DC530:DC535" si="190">ROUND(ROUND(AT530*AG530,2),6)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84"/>
        <v>0</v>
      </c>
      <c r="DH530">
        <f t="shared" si="178"/>
        <v>0</v>
      </c>
      <c r="DI530">
        <f t="shared" si="179"/>
        <v>0</v>
      </c>
      <c r="DJ530">
        <f t="shared" ref="DJ530:DJ535" si="191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ROW(Source!A175)</f>
        <v>175</v>
      </c>
      <c r="B531">
        <v>91157964</v>
      </c>
      <c r="C531">
        <v>91162533</v>
      </c>
      <c r="D531">
        <v>87731934</v>
      </c>
      <c r="E531">
        <v>1</v>
      </c>
      <c r="F531">
        <v>1</v>
      </c>
      <c r="G531">
        <v>1</v>
      </c>
      <c r="H531">
        <v>3</v>
      </c>
      <c r="I531" t="s">
        <v>684</v>
      </c>
      <c r="J531" t="s">
        <v>685</v>
      </c>
      <c r="K531" t="s">
        <v>686</v>
      </c>
      <c r="L531">
        <v>1383</v>
      </c>
      <c r="N531">
        <v>1013</v>
      </c>
      <c r="O531" t="s">
        <v>687</v>
      </c>
      <c r="P531" t="s">
        <v>687</v>
      </c>
      <c r="Q531">
        <v>1</v>
      </c>
      <c r="W531">
        <v>0</v>
      </c>
      <c r="X531">
        <v>-182421198</v>
      </c>
      <c r="Y531">
        <f t="shared" si="185"/>
        <v>2.5428000000000002</v>
      </c>
      <c r="AA531">
        <v>7.46</v>
      </c>
      <c r="AB531">
        <v>0</v>
      </c>
      <c r="AC531">
        <v>0</v>
      </c>
      <c r="AD531">
        <v>0</v>
      </c>
      <c r="AE531">
        <v>7.46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2.5428000000000002</v>
      </c>
      <c r="AU531" t="s">
        <v>3</v>
      </c>
      <c r="AV531">
        <v>0</v>
      </c>
      <c r="AW531">
        <v>2</v>
      </c>
      <c r="AX531">
        <v>91162551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18.969287999999999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18.969287999999999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ROUND(Y531*Source!I175,7)</f>
        <v>0</v>
      </c>
      <c r="CY531">
        <f t="shared" si="186"/>
        <v>7.46</v>
      </c>
      <c r="CZ531">
        <f t="shared" si="187"/>
        <v>7.46</v>
      </c>
      <c r="DA531">
        <f t="shared" si="188"/>
        <v>1</v>
      </c>
      <c r="DB531">
        <f t="shared" si="189"/>
        <v>18.97</v>
      </c>
      <c r="DC531">
        <f t="shared" si="190"/>
        <v>0</v>
      </c>
      <c r="DD531" t="s">
        <v>3</v>
      </c>
      <c r="DE531" t="s">
        <v>3</v>
      </c>
      <c r="DF531">
        <f>ROUND(ROUND(AE531,2)*CX531,2)</f>
        <v>0</v>
      </c>
      <c r="DG531">
        <f t="shared" si="184"/>
        <v>0</v>
      </c>
      <c r="DH531">
        <f t="shared" si="178"/>
        <v>0</v>
      </c>
      <c r="DI531">
        <f t="shared" si="179"/>
        <v>0</v>
      </c>
      <c r="DJ531">
        <f t="shared" si="191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ROW(Source!A175)</f>
        <v>175</v>
      </c>
      <c r="B532">
        <v>91157964</v>
      </c>
      <c r="C532">
        <v>91162533</v>
      </c>
      <c r="D532">
        <v>87732676</v>
      </c>
      <c r="E532">
        <v>1</v>
      </c>
      <c r="F532">
        <v>1</v>
      </c>
      <c r="G532">
        <v>1</v>
      </c>
      <c r="H532">
        <v>3</v>
      </c>
      <c r="I532" t="s">
        <v>688</v>
      </c>
      <c r="J532" t="s">
        <v>689</v>
      </c>
      <c r="K532" t="s">
        <v>690</v>
      </c>
      <c r="L532">
        <v>1346</v>
      </c>
      <c r="N532">
        <v>1009</v>
      </c>
      <c r="O532" t="s">
        <v>462</v>
      </c>
      <c r="P532" t="s">
        <v>462</v>
      </c>
      <c r="Q532">
        <v>1</v>
      </c>
      <c r="W532">
        <v>0</v>
      </c>
      <c r="X532">
        <v>-1476217930</v>
      </c>
      <c r="Y532">
        <f t="shared" si="185"/>
        <v>3</v>
      </c>
      <c r="AA532">
        <v>119.84</v>
      </c>
      <c r="AB532">
        <v>0</v>
      </c>
      <c r="AC532">
        <v>0</v>
      </c>
      <c r="AD532">
        <v>0</v>
      </c>
      <c r="AE532">
        <v>155.63</v>
      </c>
      <c r="AF532">
        <v>0</v>
      </c>
      <c r="AG532">
        <v>0</v>
      </c>
      <c r="AH532">
        <v>0</v>
      </c>
      <c r="AI532">
        <v>0.77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</v>
      </c>
      <c r="AU532" t="s">
        <v>3</v>
      </c>
      <c r="AV532">
        <v>0</v>
      </c>
      <c r="AW532">
        <v>2</v>
      </c>
      <c r="AX532">
        <v>91162552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466.89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466.89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ROUND(Y532*Source!I175,7)</f>
        <v>0</v>
      </c>
      <c r="CY532">
        <f t="shared" si="186"/>
        <v>119.84</v>
      </c>
      <c r="CZ532">
        <f t="shared" si="187"/>
        <v>155.63</v>
      </c>
      <c r="DA532">
        <f t="shared" si="188"/>
        <v>0.77</v>
      </c>
      <c r="DB532">
        <f t="shared" si="189"/>
        <v>466.89</v>
      </c>
      <c r="DC532">
        <f t="shared" si="190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4"/>
        <v>0</v>
      </c>
      <c r="DH532">
        <f t="shared" si="178"/>
        <v>0</v>
      </c>
      <c r="DI532">
        <f t="shared" si="179"/>
        <v>0</v>
      </c>
      <c r="DJ532">
        <f t="shared" si="191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ROW(Source!A175)</f>
        <v>175</v>
      </c>
      <c r="B533">
        <v>91157964</v>
      </c>
      <c r="C533">
        <v>91162533</v>
      </c>
      <c r="D533">
        <v>87733434</v>
      </c>
      <c r="E533">
        <v>1</v>
      </c>
      <c r="F533">
        <v>1</v>
      </c>
      <c r="G533">
        <v>1</v>
      </c>
      <c r="H533">
        <v>3</v>
      </c>
      <c r="I533" t="s">
        <v>804</v>
      </c>
      <c r="J533" t="s">
        <v>805</v>
      </c>
      <c r="K533" t="s">
        <v>806</v>
      </c>
      <c r="L533">
        <v>1348</v>
      </c>
      <c r="N533">
        <v>1009</v>
      </c>
      <c r="O533" t="s">
        <v>78</v>
      </c>
      <c r="P533" t="s">
        <v>78</v>
      </c>
      <c r="Q533">
        <v>1000</v>
      </c>
      <c r="W533">
        <v>0</v>
      </c>
      <c r="X533">
        <v>1670083924</v>
      </c>
      <c r="Y533">
        <f t="shared" si="185"/>
        <v>1.6000000000000001E-3</v>
      </c>
      <c r="AA533">
        <v>165627.79999999999</v>
      </c>
      <c r="AB533">
        <v>0</v>
      </c>
      <c r="AC533">
        <v>0</v>
      </c>
      <c r="AD533">
        <v>0</v>
      </c>
      <c r="AE533">
        <v>127406</v>
      </c>
      <c r="AF533">
        <v>0</v>
      </c>
      <c r="AG533">
        <v>0</v>
      </c>
      <c r="AH533">
        <v>0</v>
      </c>
      <c r="AI533">
        <v>1.3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1.6000000000000001E-3</v>
      </c>
      <c r="AU533" t="s">
        <v>3</v>
      </c>
      <c r="AV533">
        <v>0</v>
      </c>
      <c r="AW533">
        <v>2</v>
      </c>
      <c r="AX533">
        <v>91162553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203.84960000000001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203.84960000000001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ROUND(Y533*Source!I175,7)</f>
        <v>0</v>
      </c>
      <c r="CY533">
        <f t="shared" si="186"/>
        <v>165627.79999999999</v>
      </c>
      <c r="CZ533">
        <f t="shared" si="187"/>
        <v>127406</v>
      </c>
      <c r="DA533">
        <f t="shared" si="188"/>
        <v>1.3</v>
      </c>
      <c r="DB533">
        <f t="shared" si="189"/>
        <v>203.85</v>
      </c>
      <c r="DC533">
        <f t="shared" si="190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4"/>
        <v>0</v>
      </c>
      <c r="DH533">
        <f t="shared" si="178"/>
        <v>0</v>
      </c>
      <c r="DI533">
        <f t="shared" si="179"/>
        <v>0</v>
      </c>
      <c r="DJ533">
        <f t="shared" si="191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ROW(Source!A175)</f>
        <v>175</v>
      </c>
      <c r="B534">
        <v>91157964</v>
      </c>
      <c r="C534">
        <v>91162533</v>
      </c>
      <c r="D534">
        <v>87750941</v>
      </c>
      <c r="E534">
        <v>1</v>
      </c>
      <c r="F534">
        <v>1</v>
      </c>
      <c r="G534">
        <v>1</v>
      </c>
      <c r="H534">
        <v>3</v>
      </c>
      <c r="I534" t="s">
        <v>711</v>
      </c>
      <c r="J534" t="s">
        <v>712</v>
      </c>
      <c r="K534" t="s">
        <v>713</v>
      </c>
      <c r="L534">
        <v>1346</v>
      </c>
      <c r="N534">
        <v>1009</v>
      </c>
      <c r="O534" t="s">
        <v>462</v>
      </c>
      <c r="P534" t="s">
        <v>462</v>
      </c>
      <c r="Q534">
        <v>1</v>
      </c>
      <c r="W534">
        <v>0</v>
      </c>
      <c r="X534">
        <v>2025193363</v>
      </c>
      <c r="Y534">
        <f t="shared" si="185"/>
        <v>0.1</v>
      </c>
      <c r="AA534">
        <v>113.43</v>
      </c>
      <c r="AB534">
        <v>0</v>
      </c>
      <c r="AC534">
        <v>0</v>
      </c>
      <c r="AD534">
        <v>0</v>
      </c>
      <c r="AE534">
        <v>79.88</v>
      </c>
      <c r="AF534">
        <v>0</v>
      </c>
      <c r="AG534">
        <v>0</v>
      </c>
      <c r="AH534">
        <v>0</v>
      </c>
      <c r="AI534">
        <v>1.42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0</v>
      </c>
      <c r="AW534">
        <v>2</v>
      </c>
      <c r="AX534">
        <v>91162554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7.9880000000000004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7.9880000000000004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ROUND(Y534*Source!I175,7)</f>
        <v>0</v>
      </c>
      <c r="CY534">
        <f t="shared" si="186"/>
        <v>113.43</v>
      </c>
      <c r="CZ534">
        <f t="shared" si="187"/>
        <v>79.88</v>
      </c>
      <c r="DA534">
        <f t="shared" si="188"/>
        <v>1.42</v>
      </c>
      <c r="DB534">
        <f t="shared" si="189"/>
        <v>7.99</v>
      </c>
      <c r="DC534">
        <f t="shared" si="190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4"/>
        <v>0</v>
      </c>
      <c r="DH534">
        <f t="shared" si="178"/>
        <v>0</v>
      </c>
      <c r="DI534">
        <f t="shared" si="179"/>
        <v>0</v>
      </c>
      <c r="DJ534">
        <f t="shared" si="191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ROW(Source!A175)</f>
        <v>175</v>
      </c>
      <c r="B535">
        <v>91157964</v>
      </c>
      <c r="C535">
        <v>91162533</v>
      </c>
      <c r="D535">
        <v>87661412</v>
      </c>
      <c r="E535">
        <v>118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 t="shared" si="185"/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91162555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ROUND(Y535*Source!I175,7)</f>
        <v>0</v>
      </c>
      <c r="CY535">
        <f t="shared" si="186"/>
        <v>0</v>
      </c>
      <c r="CZ535">
        <f t="shared" si="187"/>
        <v>0</v>
      </c>
      <c r="DA535">
        <f t="shared" si="188"/>
        <v>1</v>
      </c>
      <c r="DB535">
        <f t="shared" si="189"/>
        <v>0</v>
      </c>
      <c r="DC535">
        <f t="shared" si="190"/>
        <v>0</v>
      </c>
      <c r="DD535" t="s">
        <v>3</v>
      </c>
      <c r="DE535" t="s">
        <v>3</v>
      </c>
      <c r="DF535">
        <f t="shared" ref="DF535:DF540" si="192">ROUND(ROUND(AE535,2)*CX535,2)</f>
        <v>0</v>
      </c>
      <c r="DG535">
        <f t="shared" si="184"/>
        <v>0</v>
      </c>
      <c r="DH535">
        <f t="shared" si="178"/>
        <v>0</v>
      </c>
      <c r="DI535">
        <f t="shared" si="179"/>
        <v>0</v>
      </c>
      <c r="DJ535">
        <f t="shared" si="191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ROW(Source!A176)</f>
        <v>176</v>
      </c>
      <c r="B536">
        <v>91157899</v>
      </c>
      <c r="C536">
        <v>91162533</v>
      </c>
      <c r="D536">
        <v>87655175</v>
      </c>
      <c r="E536">
        <v>118</v>
      </c>
      <c r="F536">
        <v>1</v>
      </c>
      <c r="G536">
        <v>1</v>
      </c>
      <c r="H536">
        <v>1</v>
      </c>
      <c r="I536" t="s">
        <v>703</v>
      </c>
      <c r="J536" t="s">
        <v>3</v>
      </c>
      <c r="K536" t="s">
        <v>704</v>
      </c>
      <c r="L536">
        <v>1191</v>
      </c>
      <c r="N536">
        <v>1013</v>
      </c>
      <c r="O536" t="s">
        <v>635</v>
      </c>
      <c r="P536" t="s">
        <v>635</v>
      </c>
      <c r="Q536">
        <v>1</v>
      </c>
      <c r="W536">
        <v>0</v>
      </c>
      <c r="X536">
        <v>44848675</v>
      </c>
      <c r="Y536">
        <f>(AT536*ROUND((0.15+0.2+1),7))</f>
        <v>59.4</v>
      </c>
      <c r="AA536">
        <v>0</v>
      </c>
      <c r="AB536">
        <v>0</v>
      </c>
      <c r="AC536">
        <v>0</v>
      </c>
      <c r="AD536">
        <v>842.19</v>
      </c>
      <c r="AE536">
        <v>0</v>
      </c>
      <c r="AF536">
        <v>0</v>
      </c>
      <c r="AG536">
        <v>0</v>
      </c>
      <c r="AH536">
        <v>842.19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44</v>
      </c>
      <c r="AU536" t="s">
        <v>219</v>
      </c>
      <c r="AV536">
        <v>1</v>
      </c>
      <c r="AW536">
        <v>2</v>
      </c>
      <c r="AX536">
        <v>91162545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37056.36</v>
      </c>
      <c r="BN536">
        <v>44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50026.086000000003</v>
      </c>
      <c r="BU536">
        <v>59.4</v>
      </c>
      <c r="BV536">
        <v>0</v>
      </c>
      <c r="BW536">
        <v>1</v>
      </c>
      <c r="CU536">
        <f>ROUND(AT536*Source!I176*AH536*AL536,2)</f>
        <v>0</v>
      </c>
      <c r="CV536">
        <f>ROUND(Y536*Source!I176,7)</f>
        <v>0</v>
      </c>
      <c r="CW536">
        <v>0</v>
      </c>
      <c r="CX536">
        <f>ROUND(Y536*Source!I176,7)</f>
        <v>0</v>
      </c>
      <c r="CY536">
        <f>AD536</f>
        <v>842.19</v>
      </c>
      <c r="CZ536">
        <f>AH536</f>
        <v>842.19</v>
      </c>
      <c r="DA536">
        <f>AL536</f>
        <v>1</v>
      </c>
      <c r="DB536">
        <f>ROUND((ROUND(AT536*CZ536,2)*ROUND((0.15+0.2+1),7)),6)</f>
        <v>50026.086000000003</v>
      </c>
      <c r="DC536">
        <f>ROUND((ROUND(AT536*AG536,2)*ROUND((0.15+0.2+1),7)),6)</f>
        <v>0</v>
      </c>
      <c r="DD536" t="s">
        <v>3</v>
      </c>
      <c r="DE536" t="s">
        <v>3</v>
      </c>
      <c r="DF536">
        <f t="shared" si="192"/>
        <v>0</v>
      </c>
      <c r="DG536">
        <f t="shared" si="184"/>
        <v>0</v>
      </c>
      <c r="DH536">
        <f t="shared" si="178"/>
        <v>0</v>
      </c>
      <c r="DI536">
        <f t="shared" si="179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ROW(Source!A176)</f>
        <v>176</v>
      </c>
      <c r="B537">
        <v>91157899</v>
      </c>
      <c r="C537">
        <v>91162533</v>
      </c>
      <c r="D537">
        <v>87655358</v>
      </c>
      <c r="E537">
        <v>118</v>
      </c>
      <c r="F537">
        <v>1</v>
      </c>
      <c r="G537">
        <v>1</v>
      </c>
      <c r="H537">
        <v>1</v>
      </c>
      <c r="I537" t="s">
        <v>636</v>
      </c>
      <c r="J537" t="s">
        <v>3</v>
      </c>
      <c r="K537" t="s">
        <v>637</v>
      </c>
      <c r="L537">
        <v>1191</v>
      </c>
      <c r="N537">
        <v>1013</v>
      </c>
      <c r="O537" t="s">
        <v>635</v>
      </c>
      <c r="P537" t="s">
        <v>635</v>
      </c>
      <c r="Q537">
        <v>1</v>
      </c>
      <c r="W537">
        <v>0</v>
      </c>
      <c r="X537">
        <v>-1417349443</v>
      </c>
      <c r="Y537">
        <f>(AT537*ROUND((0.15+0.2+1),7))</f>
        <v>3.6179999999999999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2.68</v>
      </c>
      <c r="AU537" t="s">
        <v>219</v>
      </c>
      <c r="AV537">
        <v>2</v>
      </c>
      <c r="AW537">
        <v>2</v>
      </c>
      <c r="AX537">
        <v>91162546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ROUND(Y537*Source!I176,7)</f>
        <v>0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ROUND((ROUND(AT537*CZ537,2)*ROUND((0.15+0.2+1),7)),6)</f>
        <v>0</v>
      </c>
      <c r="DC537">
        <f>ROUND((ROUND(AT537*AG537,2)*ROUND((0.15+0.2+1),7)),6)</f>
        <v>0</v>
      </c>
      <c r="DD537" t="s">
        <v>3</v>
      </c>
      <c r="DE537" t="s">
        <v>3</v>
      </c>
      <c r="DF537">
        <f t="shared" si="192"/>
        <v>0</v>
      </c>
      <c r="DG537">
        <f t="shared" si="184"/>
        <v>0</v>
      </c>
      <c r="DH537">
        <f t="shared" si="178"/>
        <v>0</v>
      </c>
      <c r="DI537">
        <f t="shared" si="179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ROW(Source!A176)</f>
        <v>176</v>
      </c>
      <c r="B538">
        <v>91157899</v>
      </c>
      <c r="C538">
        <v>91162533</v>
      </c>
      <c r="D538">
        <v>87781817</v>
      </c>
      <c r="E538">
        <v>1</v>
      </c>
      <c r="F538">
        <v>1</v>
      </c>
      <c r="G538">
        <v>1</v>
      </c>
      <c r="H538">
        <v>2</v>
      </c>
      <c r="I538" t="s">
        <v>660</v>
      </c>
      <c r="J538" t="s">
        <v>661</v>
      </c>
      <c r="K538" t="s">
        <v>662</v>
      </c>
      <c r="L538">
        <v>1368</v>
      </c>
      <c r="N538">
        <v>1011</v>
      </c>
      <c r="O538" t="s">
        <v>641</v>
      </c>
      <c r="P538" t="s">
        <v>641</v>
      </c>
      <c r="Q538">
        <v>1</v>
      </c>
      <c r="W538">
        <v>0</v>
      </c>
      <c r="X538">
        <v>-1068589559</v>
      </c>
      <c r="Y538">
        <f>(AT538*ROUND((0.15+0.2+1),7))</f>
        <v>1.8089999999999999</v>
      </c>
      <c r="AA538">
        <v>0</v>
      </c>
      <c r="AB538">
        <v>1582.31</v>
      </c>
      <c r="AC538">
        <v>1157.2</v>
      </c>
      <c r="AD538">
        <v>0</v>
      </c>
      <c r="AE538">
        <v>0</v>
      </c>
      <c r="AF538">
        <v>1582.31</v>
      </c>
      <c r="AG538">
        <v>1157.2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1.34</v>
      </c>
      <c r="AU538" t="s">
        <v>219</v>
      </c>
      <c r="AV538">
        <v>1</v>
      </c>
      <c r="AW538">
        <v>2</v>
      </c>
      <c r="AX538">
        <v>91162547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2120.2954</v>
      </c>
      <c r="BL538">
        <v>1550.6479999999999</v>
      </c>
      <c r="BM538">
        <v>0</v>
      </c>
      <c r="BN538">
        <v>0</v>
      </c>
      <c r="BO538">
        <v>1.34</v>
      </c>
      <c r="BP538">
        <v>1</v>
      </c>
      <c r="BQ538">
        <v>0</v>
      </c>
      <c r="BR538">
        <v>2862.3987900000002</v>
      </c>
      <c r="BS538">
        <v>2093.3748000000001</v>
      </c>
      <c r="BT538">
        <v>0</v>
      </c>
      <c r="BU538">
        <v>0</v>
      </c>
      <c r="BV538">
        <v>1.8089999999999999</v>
      </c>
      <c r="BW538">
        <v>1</v>
      </c>
      <c r="CV538">
        <v>0</v>
      </c>
      <c r="CW538">
        <f>ROUND(Y538*Source!I176*DO538,7)</f>
        <v>0</v>
      </c>
      <c r="CX538">
        <f>ROUND(Y538*Source!I176,7)</f>
        <v>0</v>
      </c>
      <c r="CY538">
        <f>AB538</f>
        <v>1582.31</v>
      </c>
      <c r="CZ538">
        <f>AF538</f>
        <v>1582.31</v>
      </c>
      <c r="DA538">
        <f>AJ538</f>
        <v>1</v>
      </c>
      <c r="DB538">
        <f>ROUND((ROUND(AT538*CZ538,2)*ROUND((0.15+0.2+1),7)),6)</f>
        <v>2862.4050000000002</v>
      </c>
      <c r="DC538">
        <f>ROUND((ROUND(AT538*AG538,2)*ROUND((0.15+0.2+1),7)),6)</f>
        <v>2093.3775000000001</v>
      </c>
      <c r="DD538" t="s">
        <v>3</v>
      </c>
      <c r="DE538" t="s">
        <v>3</v>
      </c>
      <c r="DF538">
        <f t="shared" si="192"/>
        <v>0</v>
      </c>
      <c r="DG538">
        <f t="shared" si="184"/>
        <v>0</v>
      </c>
      <c r="DH538">
        <f t="shared" si="178"/>
        <v>0</v>
      </c>
      <c r="DI538">
        <f t="shared" si="179"/>
        <v>0</v>
      </c>
      <c r="DJ538">
        <f>DG538+DH538</f>
        <v>0</v>
      </c>
      <c r="DK538">
        <v>1</v>
      </c>
      <c r="DL538" t="s">
        <v>663</v>
      </c>
      <c r="DM538">
        <v>6</v>
      </c>
      <c r="DN538" t="s">
        <v>635</v>
      </c>
      <c r="DO538">
        <v>1</v>
      </c>
    </row>
    <row r="539" spans="1:119" x14ac:dyDescent="0.2">
      <c r="A539">
        <f>ROW(Source!A176)</f>
        <v>176</v>
      </c>
      <c r="B539">
        <v>91157899</v>
      </c>
      <c r="C539">
        <v>91162533</v>
      </c>
      <c r="D539">
        <v>87782719</v>
      </c>
      <c r="E539">
        <v>1</v>
      </c>
      <c r="F539">
        <v>1</v>
      </c>
      <c r="G539">
        <v>1</v>
      </c>
      <c r="H539">
        <v>2</v>
      </c>
      <c r="I539" t="s">
        <v>643</v>
      </c>
      <c r="J539" t="s">
        <v>644</v>
      </c>
      <c r="K539" t="s">
        <v>645</v>
      </c>
      <c r="L539">
        <v>1368</v>
      </c>
      <c r="N539">
        <v>1011</v>
      </c>
      <c r="O539" t="s">
        <v>641</v>
      </c>
      <c r="P539" t="s">
        <v>641</v>
      </c>
      <c r="Q539">
        <v>1</v>
      </c>
      <c r="W539">
        <v>0</v>
      </c>
      <c r="X539">
        <v>-312038840</v>
      </c>
      <c r="Y539">
        <f>(AT539*ROUND((0.15+0.2+1),7))</f>
        <v>1.8089999999999999</v>
      </c>
      <c r="AA539">
        <v>0</v>
      </c>
      <c r="AB539">
        <v>543.33000000000004</v>
      </c>
      <c r="AC539">
        <v>861.47</v>
      </c>
      <c r="AD539">
        <v>0</v>
      </c>
      <c r="AE539">
        <v>0</v>
      </c>
      <c r="AF539">
        <v>543.33000000000004</v>
      </c>
      <c r="AG539">
        <v>861.47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1.34</v>
      </c>
      <c r="AU539" t="s">
        <v>219</v>
      </c>
      <c r="AV539">
        <v>1</v>
      </c>
      <c r="AW539">
        <v>2</v>
      </c>
      <c r="AX539">
        <v>91162548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728.06219999999996</v>
      </c>
      <c r="BL539">
        <v>1154.3697999999999</v>
      </c>
      <c r="BM539">
        <v>0</v>
      </c>
      <c r="BN539">
        <v>0</v>
      </c>
      <c r="BO539">
        <v>1.34</v>
      </c>
      <c r="BP539">
        <v>1</v>
      </c>
      <c r="BQ539">
        <v>0</v>
      </c>
      <c r="BR539">
        <v>982.88396999999998</v>
      </c>
      <c r="BS539">
        <v>1558.39923</v>
      </c>
      <c r="BT539">
        <v>0</v>
      </c>
      <c r="BU539">
        <v>0</v>
      </c>
      <c r="BV539">
        <v>1.8089999999999999</v>
      </c>
      <c r="BW539">
        <v>1</v>
      </c>
      <c r="CV539">
        <v>0</v>
      </c>
      <c r="CW539">
        <f>ROUND(Y539*Source!I176*DO539,7)</f>
        <v>0</v>
      </c>
      <c r="CX539">
        <f>ROUND(Y539*Source!I176,7)</f>
        <v>0</v>
      </c>
      <c r="CY539">
        <f>AB539</f>
        <v>543.33000000000004</v>
      </c>
      <c r="CZ539">
        <f>AF539</f>
        <v>543.33000000000004</v>
      </c>
      <c r="DA539">
        <f>AJ539</f>
        <v>1</v>
      </c>
      <c r="DB539">
        <f>ROUND((ROUND(AT539*CZ539,2)*ROUND((0.15+0.2+1),7)),6)</f>
        <v>982.88099999999997</v>
      </c>
      <c r="DC539">
        <f>ROUND((ROUND(AT539*AG539,2)*ROUND((0.15+0.2+1),7)),6)</f>
        <v>1558.3995</v>
      </c>
      <c r="DD539" t="s">
        <v>3</v>
      </c>
      <c r="DE539" t="s">
        <v>3</v>
      </c>
      <c r="DF539">
        <f t="shared" si="192"/>
        <v>0</v>
      </c>
      <c r="DG539">
        <f t="shared" si="184"/>
        <v>0</v>
      </c>
      <c r="DH539">
        <f t="shared" si="178"/>
        <v>0</v>
      </c>
      <c r="DI539">
        <f t="shared" si="179"/>
        <v>0</v>
      </c>
      <c r="DJ539">
        <f>DG539+DH539</f>
        <v>0</v>
      </c>
      <c r="DK539">
        <v>1</v>
      </c>
      <c r="DL539" t="s">
        <v>642</v>
      </c>
      <c r="DM539">
        <v>4</v>
      </c>
      <c r="DN539" t="s">
        <v>635</v>
      </c>
      <c r="DO539">
        <v>1</v>
      </c>
    </row>
    <row r="540" spans="1:119" x14ac:dyDescent="0.2">
      <c r="A540">
        <f>ROW(Source!A176)</f>
        <v>176</v>
      </c>
      <c r="B540">
        <v>91157899</v>
      </c>
      <c r="C540">
        <v>91162533</v>
      </c>
      <c r="D540">
        <v>87782916</v>
      </c>
      <c r="E540">
        <v>1</v>
      </c>
      <c r="F540">
        <v>1</v>
      </c>
      <c r="G540">
        <v>1</v>
      </c>
      <c r="H540">
        <v>2</v>
      </c>
      <c r="I540" t="s">
        <v>681</v>
      </c>
      <c r="J540" t="s">
        <v>682</v>
      </c>
      <c r="K540" t="s">
        <v>683</v>
      </c>
      <c r="L540">
        <v>1368</v>
      </c>
      <c r="N540">
        <v>1011</v>
      </c>
      <c r="O540" t="s">
        <v>641</v>
      </c>
      <c r="P540" t="s">
        <v>641</v>
      </c>
      <c r="Q540">
        <v>1</v>
      </c>
      <c r="W540">
        <v>0</v>
      </c>
      <c r="X540">
        <v>462025989</v>
      </c>
      <c r="Y540">
        <f>(AT540*ROUND((0.15+0.2+1),7))</f>
        <v>6.6689999999999996</v>
      </c>
      <c r="AA540">
        <v>0</v>
      </c>
      <c r="AB540">
        <v>34.6</v>
      </c>
      <c r="AC540">
        <v>0</v>
      </c>
      <c r="AD540">
        <v>0</v>
      </c>
      <c r="AE540">
        <v>0</v>
      </c>
      <c r="AF540">
        <v>34.6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4.9400000000000004</v>
      </c>
      <c r="AU540" t="s">
        <v>219</v>
      </c>
      <c r="AV540">
        <v>1</v>
      </c>
      <c r="AW540">
        <v>2</v>
      </c>
      <c r="AX540">
        <v>91162549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170.92400000000001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230.7474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ROUND(Y540*Source!I176*DO540,7)</f>
        <v>0</v>
      </c>
      <c r="CX540">
        <f>ROUND(Y540*Source!I176,7)</f>
        <v>0</v>
      </c>
      <c r="CY540">
        <f>AB540</f>
        <v>34.6</v>
      </c>
      <c r="CZ540">
        <f>AF540</f>
        <v>34.6</v>
      </c>
      <c r="DA540">
        <f>AJ540</f>
        <v>1</v>
      </c>
      <c r="DB540">
        <f>ROUND((ROUND(AT540*CZ540,2)*ROUND((0.15+0.2+1),7)),6)</f>
        <v>230.74199999999999</v>
      </c>
      <c r="DC540">
        <f>ROUND((ROUND(AT540*AG540,2)*ROUND((0.15+0.2+1),7)),6)</f>
        <v>0</v>
      </c>
      <c r="DD540" t="s">
        <v>3</v>
      </c>
      <c r="DE540" t="s">
        <v>3</v>
      </c>
      <c r="DF540">
        <f t="shared" si="192"/>
        <v>0</v>
      </c>
      <c r="DG540">
        <f t="shared" si="184"/>
        <v>0</v>
      </c>
      <c r="DH540">
        <f t="shared" si="178"/>
        <v>0</v>
      </c>
      <c r="DI540">
        <f t="shared" si="179"/>
        <v>0</v>
      </c>
      <c r="DJ540">
        <f>DG540+DH540</f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ROW(Source!A176)</f>
        <v>176</v>
      </c>
      <c r="B541">
        <v>91157899</v>
      </c>
      <c r="C541">
        <v>91162533</v>
      </c>
      <c r="D541">
        <v>87731902</v>
      </c>
      <c r="E541">
        <v>1</v>
      </c>
      <c r="F541">
        <v>1</v>
      </c>
      <c r="G541">
        <v>1</v>
      </c>
      <c r="H541">
        <v>3</v>
      </c>
      <c r="I541" t="s">
        <v>801</v>
      </c>
      <c r="J541" t="s">
        <v>802</v>
      </c>
      <c r="K541" t="s">
        <v>803</v>
      </c>
      <c r="L541">
        <v>1346</v>
      </c>
      <c r="N541">
        <v>1009</v>
      </c>
      <c r="O541" t="s">
        <v>462</v>
      </c>
      <c r="P541" t="s">
        <v>462</v>
      </c>
      <c r="Q541">
        <v>1</v>
      </c>
      <c r="W541">
        <v>0</v>
      </c>
      <c r="X541">
        <v>185393552</v>
      </c>
      <c r="Y541">
        <f t="shared" ref="Y541:Y546" si="193">AT541</f>
        <v>0.99</v>
      </c>
      <c r="AA541">
        <v>282.81</v>
      </c>
      <c r="AB541">
        <v>0</v>
      </c>
      <c r="AC541">
        <v>0</v>
      </c>
      <c r="AD541">
        <v>0</v>
      </c>
      <c r="AE541">
        <v>206.43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0.99</v>
      </c>
      <c r="AU541" t="s">
        <v>3</v>
      </c>
      <c r="AV541">
        <v>0</v>
      </c>
      <c r="AW541">
        <v>2</v>
      </c>
      <c r="AX541">
        <v>91162550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204.3657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204.3657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ROUND(Y541*Source!I176,7)</f>
        <v>0</v>
      </c>
      <c r="CY541">
        <f t="shared" ref="CY541:CY546" si="194">AA541</f>
        <v>282.81</v>
      </c>
      <c r="CZ541">
        <f t="shared" ref="CZ541:CZ546" si="195">AE541</f>
        <v>206.43</v>
      </c>
      <c r="DA541">
        <f t="shared" ref="DA541:DA546" si="196">AI541</f>
        <v>1.37</v>
      </c>
      <c r="DB541">
        <f t="shared" ref="DB541:DB546" si="197">ROUND(ROUND(AT541*CZ541,2),6)</f>
        <v>204.37</v>
      </c>
      <c r="DC541">
        <f t="shared" ref="DC541:DC546" si="198">ROUND(ROUND(AT541*AG541,2),6)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184"/>
        <v>0</v>
      </c>
      <c r="DH541">
        <f t="shared" si="178"/>
        <v>0</v>
      </c>
      <c r="DI541">
        <f t="shared" si="179"/>
        <v>0</v>
      </c>
      <c r="DJ541">
        <f t="shared" ref="DJ541:DJ546" si="199"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ROW(Source!A176)</f>
        <v>176</v>
      </c>
      <c r="B542">
        <v>91157899</v>
      </c>
      <c r="C542">
        <v>91162533</v>
      </c>
      <c r="D542">
        <v>87731934</v>
      </c>
      <c r="E542">
        <v>1</v>
      </c>
      <c r="F542">
        <v>1</v>
      </c>
      <c r="G542">
        <v>1</v>
      </c>
      <c r="H542">
        <v>3</v>
      </c>
      <c r="I542" t="s">
        <v>684</v>
      </c>
      <c r="J542" t="s">
        <v>685</v>
      </c>
      <c r="K542" t="s">
        <v>686</v>
      </c>
      <c r="L542">
        <v>1383</v>
      </c>
      <c r="N542">
        <v>1013</v>
      </c>
      <c r="O542" t="s">
        <v>687</v>
      </c>
      <c r="P542" t="s">
        <v>687</v>
      </c>
      <c r="Q542">
        <v>1</v>
      </c>
      <c r="W542">
        <v>0</v>
      </c>
      <c r="X542">
        <v>-182421198</v>
      </c>
      <c r="Y542">
        <f t="shared" si="193"/>
        <v>2.5428000000000002</v>
      </c>
      <c r="AA542">
        <v>7.46</v>
      </c>
      <c r="AB542">
        <v>0</v>
      </c>
      <c r="AC542">
        <v>0</v>
      </c>
      <c r="AD542">
        <v>0</v>
      </c>
      <c r="AE542">
        <v>7.46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2.5428000000000002</v>
      </c>
      <c r="AU542" t="s">
        <v>3</v>
      </c>
      <c r="AV542">
        <v>0</v>
      </c>
      <c r="AW542">
        <v>2</v>
      </c>
      <c r="AX542">
        <v>91162551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18.969287999999999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18.969287999999999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ROUND(Y542*Source!I176,7)</f>
        <v>0</v>
      </c>
      <c r="CY542">
        <f t="shared" si="194"/>
        <v>7.46</v>
      </c>
      <c r="CZ542">
        <f t="shared" si="195"/>
        <v>7.46</v>
      </c>
      <c r="DA542">
        <f t="shared" si="196"/>
        <v>1</v>
      </c>
      <c r="DB542">
        <f t="shared" si="197"/>
        <v>18.97</v>
      </c>
      <c r="DC542">
        <f t="shared" si="198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84"/>
        <v>0</v>
      </c>
      <c r="DH542">
        <f t="shared" si="178"/>
        <v>0</v>
      </c>
      <c r="DI542">
        <f t="shared" si="179"/>
        <v>0</v>
      </c>
      <c r="DJ542">
        <f t="shared" si="199"/>
        <v>0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ROW(Source!A176)</f>
        <v>176</v>
      </c>
      <c r="B543">
        <v>91157899</v>
      </c>
      <c r="C543">
        <v>91162533</v>
      </c>
      <c r="D543">
        <v>87732676</v>
      </c>
      <c r="E543">
        <v>1</v>
      </c>
      <c r="F543">
        <v>1</v>
      </c>
      <c r="G543">
        <v>1</v>
      </c>
      <c r="H543">
        <v>3</v>
      </c>
      <c r="I543" t="s">
        <v>688</v>
      </c>
      <c r="J543" t="s">
        <v>689</v>
      </c>
      <c r="K543" t="s">
        <v>690</v>
      </c>
      <c r="L543">
        <v>1346</v>
      </c>
      <c r="N543">
        <v>1009</v>
      </c>
      <c r="O543" t="s">
        <v>462</v>
      </c>
      <c r="P543" t="s">
        <v>462</v>
      </c>
      <c r="Q543">
        <v>1</v>
      </c>
      <c r="W543">
        <v>0</v>
      </c>
      <c r="X543">
        <v>-1476217930</v>
      </c>
      <c r="Y543">
        <f t="shared" si="193"/>
        <v>3</v>
      </c>
      <c r="AA543">
        <v>119.84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0.77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</v>
      </c>
      <c r="AU543" t="s">
        <v>3</v>
      </c>
      <c r="AV543">
        <v>0</v>
      </c>
      <c r="AW543">
        <v>2</v>
      </c>
      <c r="AX543">
        <v>91162552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466.89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466.89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ROUND(Y543*Source!I176,7)</f>
        <v>0</v>
      </c>
      <c r="CY543">
        <f t="shared" si="194"/>
        <v>119.84</v>
      </c>
      <c r="CZ543">
        <f t="shared" si="195"/>
        <v>155.63</v>
      </c>
      <c r="DA543">
        <f t="shared" si="196"/>
        <v>0.77</v>
      </c>
      <c r="DB543">
        <f t="shared" si="197"/>
        <v>466.89</v>
      </c>
      <c r="DC543">
        <f t="shared" si="198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84"/>
        <v>0</v>
      </c>
      <c r="DH543">
        <f t="shared" si="178"/>
        <v>0</v>
      </c>
      <c r="DI543">
        <f t="shared" si="179"/>
        <v>0</v>
      </c>
      <c r="DJ543">
        <f t="shared" si="199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ROW(Source!A176)</f>
        <v>176</v>
      </c>
      <c r="B544">
        <v>91157899</v>
      </c>
      <c r="C544">
        <v>91162533</v>
      </c>
      <c r="D544">
        <v>87733434</v>
      </c>
      <c r="E544">
        <v>1</v>
      </c>
      <c r="F544">
        <v>1</v>
      </c>
      <c r="G544">
        <v>1</v>
      </c>
      <c r="H544">
        <v>3</v>
      </c>
      <c r="I544" t="s">
        <v>804</v>
      </c>
      <c r="J544" t="s">
        <v>805</v>
      </c>
      <c r="K544" t="s">
        <v>806</v>
      </c>
      <c r="L544">
        <v>1348</v>
      </c>
      <c r="N544">
        <v>1009</v>
      </c>
      <c r="O544" t="s">
        <v>78</v>
      </c>
      <c r="P544" t="s">
        <v>78</v>
      </c>
      <c r="Q544">
        <v>1000</v>
      </c>
      <c r="W544">
        <v>0</v>
      </c>
      <c r="X544">
        <v>1670083924</v>
      </c>
      <c r="Y544">
        <f t="shared" si="193"/>
        <v>1.6000000000000001E-3</v>
      </c>
      <c r="AA544">
        <v>165627.79999999999</v>
      </c>
      <c r="AB544">
        <v>0</v>
      </c>
      <c r="AC544">
        <v>0</v>
      </c>
      <c r="AD544">
        <v>0</v>
      </c>
      <c r="AE544">
        <v>127406</v>
      </c>
      <c r="AF544">
        <v>0</v>
      </c>
      <c r="AG544">
        <v>0</v>
      </c>
      <c r="AH544">
        <v>0</v>
      </c>
      <c r="AI544">
        <v>1.3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1.6000000000000001E-3</v>
      </c>
      <c r="AU544" t="s">
        <v>3</v>
      </c>
      <c r="AV544">
        <v>0</v>
      </c>
      <c r="AW544">
        <v>2</v>
      </c>
      <c r="AX544">
        <v>91162553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203.84960000000001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203.84960000000001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ROUND(Y544*Source!I176,7)</f>
        <v>0</v>
      </c>
      <c r="CY544">
        <f t="shared" si="194"/>
        <v>165627.79999999999</v>
      </c>
      <c r="CZ544">
        <f t="shared" si="195"/>
        <v>127406</v>
      </c>
      <c r="DA544">
        <f t="shared" si="196"/>
        <v>1.3</v>
      </c>
      <c r="DB544">
        <f t="shared" si="197"/>
        <v>203.85</v>
      </c>
      <c r="DC544">
        <f t="shared" si="198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84"/>
        <v>0</v>
      </c>
      <c r="DH544">
        <f t="shared" si="178"/>
        <v>0</v>
      </c>
      <c r="DI544">
        <f t="shared" si="179"/>
        <v>0</v>
      </c>
      <c r="DJ544">
        <f t="shared" si="199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ROW(Source!A176)</f>
        <v>176</v>
      </c>
      <c r="B545">
        <v>91157899</v>
      </c>
      <c r="C545">
        <v>91162533</v>
      </c>
      <c r="D545">
        <v>87750941</v>
      </c>
      <c r="E545">
        <v>1</v>
      </c>
      <c r="F545">
        <v>1</v>
      </c>
      <c r="G545">
        <v>1</v>
      </c>
      <c r="H545">
        <v>3</v>
      </c>
      <c r="I545" t="s">
        <v>711</v>
      </c>
      <c r="J545" t="s">
        <v>712</v>
      </c>
      <c r="K545" t="s">
        <v>713</v>
      </c>
      <c r="L545">
        <v>1346</v>
      </c>
      <c r="N545">
        <v>1009</v>
      </c>
      <c r="O545" t="s">
        <v>462</v>
      </c>
      <c r="P545" t="s">
        <v>462</v>
      </c>
      <c r="Q545">
        <v>1</v>
      </c>
      <c r="W545">
        <v>0</v>
      </c>
      <c r="X545">
        <v>2025193363</v>
      </c>
      <c r="Y545">
        <f t="shared" si="193"/>
        <v>0.1</v>
      </c>
      <c r="AA545">
        <v>113.43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1.42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91162554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7.9880000000000004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7.9880000000000004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ROUND(Y545*Source!I176,7)</f>
        <v>0</v>
      </c>
      <c r="CY545">
        <f t="shared" si="194"/>
        <v>113.43</v>
      </c>
      <c r="CZ545">
        <f t="shared" si="195"/>
        <v>79.88</v>
      </c>
      <c r="DA545">
        <f t="shared" si="196"/>
        <v>1.42</v>
      </c>
      <c r="DB545">
        <f t="shared" si="197"/>
        <v>7.99</v>
      </c>
      <c r="DC545">
        <f t="shared" si="198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84"/>
        <v>0</v>
      </c>
      <c r="DH545">
        <f t="shared" si="178"/>
        <v>0</v>
      </c>
      <c r="DI545">
        <f t="shared" si="179"/>
        <v>0</v>
      </c>
      <c r="DJ545">
        <f t="shared" si="199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ROW(Source!A176)</f>
        <v>176</v>
      </c>
      <c r="B546">
        <v>91157899</v>
      </c>
      <c r="C546">
        <v>91162533</v>
      </c>
      <c r="D546">
        <v>87661412</v>
      </c>
      <c r="E546">
        <v>118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 t="shared" si="193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91162555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ROUND(Y546*Source!I176,7)</f>
        <v>0</v>
      </c>
      <c r="CY546">
        <f t="shared" si="194"/>
        <v>0</v>
      </c>
      <c r="CZ546">
        <f t="shared" si="195"/>
        <v>0</v>
      </c>
      <c r="DA546">
        <f t="shared" si="196"/>
        <v>1</v>
      </c>
      <c r="DB546">
        <f t="shared" si="197"/>
        <v>0</v>
      </c>
      <c r="DC546">
        <f t="shared" si="198"/>
        <v>0</v>
      </c>
      <c r="DD546" t="s">
        <v>3</v>
      </c>
      <c r="DE546" t="s">
        <v>3</v>
      </c>
      <c r="DF546">
        <f t="shared" ref="DF546:DF552" si="200">ROUND(ROUND(AE546,2)*CX546,2)</f>
        <v>0</v>
      </c>
      <c r="DG546">
        <f t="shared" si="184"/>
        <v>0</v>
      </c>
      <c r="DH546">
        <f t="shared" si="178"/>
        <v>0</v>
      </c>
      <c r="DI546">
        <f t="shared" si="179"/>
        <v>0</v>
      </c>
      <c r="DJ546">
        <f t="shared" si="199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ROW(Source!A179)</f>
        <v>179</v>
      </c>
      <c r="B547">
        <v>91157964</v>
      </c>
      <c r="C547">
        <v>91162557</v>
      </c>
      <c r="D547">
        <v>87655175</v>
      </c>
      <c r="E547">
        <v>118</v>
      </c>
      <c r="F547">
        <v>1</v>
      </c>
      <c r="G547">
        <v>1</v>
      </c>
      <c r="H547">
        <v>1</v>
      </c>
      <c r="I547" t="s">
        <v>703</v>
      </c>
      <c r="J547" t="s">
        <v>3</v>
      </c>
      <c r="K547" t="s">
        <v>704</v>
      </c>
      <c r="L547">
        <v>1191</v>
      </c>
      <c r="N547">
        <v>1013</v>
      </c>
      <c r="O547" t="s">
        <v>635</v>
      </c>
      <c r="P547" t="s">
        <v>635</v>
      </c>
      <c r="Q547">
        <v>1</v>
      </c>
      <c r="W547">
        <v>0</v>
      </c>
      <c r="X547">
        <v>44848675</v>
      </c>
      <c r="Y547">
        <f>(AT547*ROUND((0.15+0.2+1),7))</f>
        <v>42.228000000000002</v>
      </c>
      <c r="AA547">
        <v>0</v>
      </c>
      <c r="AB547">
        <v>0</v>
      </c>
      <c r="AC547">
        <v>0</v>
      </c>
      <c r="AD547">
        <v>842.19</v>
      </c>
      <c r="AE547">
        <v>0</v>
      </c>
      <c r="AF547">
        <v>0</v>
      </c>
      <c r="AG547">
        <v>0</v>
      </c>
      <c r="AH547">
        <v>842.19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31.28</v>
      </c>
      <c r="AU547" t="s">
        <v>219</v>
      </c>
      <c r="AV547">
        <v>1</v>
      </c>
      <c r="AW547">
        <v>2</v>
      </c>
      <c r="AX547">
        <v>91162567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26343.7032</v>
      </c>
      <c r="BN547">
        <v>31.28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35563.999320000003</v>
      </c>
      <c r="BU547">
        <v>42.228000000000002</v>
      </c>
      <c r="BV547">
        <v>0</v>
      </c>
      <c r="BW547">
        <v>1</v>
      </c>
      <c r="CU547">
        <f>ROUND(AT547*Source!I179*AH547*AL547,2)</f>
        <v>0</v>
      </c>
      <c r="CV547">
        <f>ROUND(Y547*Source!I179,7)</f>
        <v>0</v>
      </c>
      <c r="CW547">
        <v>0</v>
      </c>
      <c r="CX547">
        <f>ROUND(Y547*Source!I179,7)</f>
        <v>0</v>
      </c>
      <c r="CY547">
        <f>AD547</f>
        <v>842.19</v>
      </c>
      <c r="CZ547">
        <f>AH547</f>
        <v>842.19</v>
      </c>
      <c r="DA547">
        <f>AL547</f>
        <v>1</v>
      </c>
      <c r="DB547">
        <f>ROUND((ROUND(AT547*CZ547,2)*ROUND((0.15+0.2+1),7)),6)</f>
        <v>35563.995000000003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200"/>
        <v>0</v>
      </c>
      <c r="DG547">
        <f t="shared" si="184"/>
        <v>0</v>
      </c>
      <c r="DH547">
        <f t="shared" si="178"/>
        <v>0</v>
      </c>
      <c r="DI547">
        <f t="shared" si="179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ROW(Source!A179)</f>
        <v>179</v>
      </c>
      <c r="B548">
        <v>91157964</v>
      </c>
      <c r="C548">
        <v>91162557</v>
      </c>
      <c r="D548">
        <v>87655358</v>
      </c>
      <c r="E548">
        <v>118</v>
      </c>
      <c r="F548">
        <v>1</v>
      </c>
      <c r="G548">
        <v>1</v>
      </c>
      <c r="H548">
        <v>1</v>
      </c>
      <c r="I548" t="s">
        <v>636</v>
      </c>
      <c r="J548" t="s">
        <v>3</v>
      </c>
      <c r="K548" t="s">
        <v>637</v>
      </c>
      <c r="L548">
        <v>1191</v>
      </c>
      <c r="N548">
        <v>1013</v>
      </c>
      <c r="O548" t="s">
        <v>635</v>
      </c>
      <c r="P548" t="s">
        <v>635</v>
      </c>
      <c r="Q548">
        <v>1</v>
      </c>
      <c r="W548">
        <v>0</v>
      </c>
      <c r="X548">
        <v>-1417349443</v>
      </c>
      <c r="Y548">
        <f>(AT548*ROUND((0.15+0.2+1),7))</f>
        <v>0.94499999999999995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219</v>
      </c>
      <c r="AV548">
        <v>2</v>
      </c>
      <c r="AW548">
        <v>2</v>
      </c>
      <c r="AX548">
        <v>91162568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ROUND(Y548*Source!I179,7)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200"/>
        <v>0</v>
      </c>
      <c r="DG548">
        <f t="shared" si="184"/>
        <v>0</v>
      </c>
      <c r="DH548">
        <f t="shared" si="178"/>
        <v>0</v>
      </c>
      <c r="DI548">
        <f t="shared" si="179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ROW(Source!A179)</f>
        <v>179</v>
      </c>
      <c r="B549">
        <v>91157964</v>
      </c>
      <c r="C549">
        <v>91162557</v>
      </c>
      <c r="D549">
        <v>87781817</v>
      </c>
      <c r="E549">
        <v>1</v>
      </c>
      <c r="F549">
        <v>1</v>
      </c>
      <c r="G549">
        <v>1</v>
      </c>
      <c r="H549">
        <v>2</v>
      </c>
      <c r="I549" t="s">
        <v>660</v>
      </c>
      <c r="J549" t="s">
        <v>661</v>
      </c>
      <c r="K549" t="s">
        <v>662</v>
      </c>
      <c r="L549">
        <v>1368</v>
      </c>
      <c r="N549">
        <v>1011</v>
      </c>
      <c r="O549" t="s">
        <v>641</v>
      </c>
      <c r="P549" t="s">
        <v>641</v>
      </c>
      <c r="Q549">
        <v>1</v>
      </c>
      <c r="W549">
        <v>0</v>
      </c>
      <c r="X549">
        <v>-1068589559</v>
      </c>
      <c r="Y549">
        <f>(AT549*ROUND((0.15+0.2+1),7))</f>
        <v>0.47249999999999998</v>
      </c>
      <c r="AA549">
        <v>0</v>
      </c>
      <c r="AB549">
        <v>1582.31</v>
      </c>
      <c r="AC549">
        <v>1157.2</v>
      </c>
      <c r="AD549">
        <v>0</v>
      </c>
      <c r="AE549">
        <v>0</v>
      </c>
      <c r="AF549">
        <v>1582.31</v>
      </c>
      <c r="AG549">
        <v>1157.2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0.35</v>
      </c>
      <c r="AU549" t="s">
        <v>219</v>
      </c>
      <c r="AV549">
        <v>1</v>
      </c>
      <c r="AW549">
        <v>2</v>
      </c>
      <c r="AX549">
        <v>91162569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553.80849999999998</v>
      </c>
      <c r="BL549">
        <v>405.02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747.64147500000001</v>
      </c>
      <c r="BS549">
        <v>546.77700000000004</v>
      </c>
      <c r="BT549">
        <v>0</v>
      </c>
      <c r="BU549">
        <v>0</v>
      </c>
      <c r="BV549">
        <v>0.47249999999999998</v>
      </c>
      <c r="BW549">
        <v>1</v>
      </c>
      <c r="CV549">
        <v>0</v>
      </c>
      <c r="CW549">
        <f>ROUND(Y549*Source!I179*DO549,7)</f>
        <v>0</v>
      </c>
      <c r="CX549">
        <f>ROUND(Y549*Source!I179,7)</f>
        <v>0</v>
      </c>
      <c r="CY549">
        <f>AB549</f>
        <v>1582.31</v>
      </c>
      <c r="CZ549">
        <f>AF549</f>
        <v>1582.31</v>
      </c>
      <c r="DA549">
        <f>AJ549</f>
        <v>1</v>
      </c>
      <c r="DB549">
        <f>ROUND((ROUND(AT549*CZ549,2)*ROUND((0.15+0.2+1),7)),6)</f>
        <v>747.64350000000002</v>
      </c>
      <c r="DC549">
        <f>ROUND((ROUND(AT549*AG549,2)*ROUND((0.15+0.2+1),7)),6)</f>
        <v>546.77700000000004</v>
      </c>
      <c r="DD549" t="s">
        <v>3</v>
      </c>
      <c r="DE549" t="s">
        <v>3</v>
      </c>
      <c r="DF549">
        <f t="shared" si="200"/>
        <v>0</v>
      </c>
      <c r="DG549">
        <f t="shared" si="184"/>
        <v>0</v>
      </c>
      <c r="DH549">
        <f t="shared" si="178"/>
        <v>0</v>
      </c>
      <c r="DI549">
        <f t="shared" si="179"/>
        <v>0</v>
      </c>
      <c r="DJ549">
        <f>DG549+DH549</f>
        <v>0</v>
      </c>
      <c r="DK549">
        <v>1</v>
      </c>
      <c r="DL549" t="s">
        <v>663</v>
      </c>
      <c r="DM549">
        <v>6</v>
      </c>
      <c r="DN549" t="s">
        <v>635</v>
      </c>
      <c r="DO549">
        <v>1</v>
      </c>
    </row>
    <row r="550" spans="1:119" x14ac:dyDescent="0.2">
      <c r="A550">
        <f>ROW(Source!A179)</f>
        <v>179</v>
      </c>
      <c r="B550">
        <v>91157964</v>
      </c>
      <c r="C550">
        <v>91162557</v>
      </c>
      <c r="D550">
        <v>87782719</v>
      </c>
      <c r="E550">
        <v>1</v>
      </c>
      <c r="F550">
        <v>1</v>
      </c>
      <c r="G550">
        <v>1</v>
      </c>
      <c r="H550">
        <v>2</v>
      </c>
      <c r="I550" t="s">
        <v>643</v>
      </c>
      <c r="J550" t="s">
        <v>644</v>
      </c>
      <c r="K550" t="s">
        <v>645</v>
      </c>
      <c r="L550">
        <v>1368</v>
      </c>
      <c r="N550">
        <v>1011</v>
      </c>
      <c r="O550" t="s">
        <v>641</v>
      </c>
      <c r="P550" t="s">
        <v>641</v>
      </c>
      <c r="Q550">
        <v>1</v>
      </c>
      <c r="W550">
        <v>0</v>
      </c>
      <c r="X550">
        <v>-312038840</v>
      </c>
      <c r="Y550">
        <f>(AT550*ROUND((0.15+0.2+1),7))</f>
        <v>0.47249999999999998</v>
      </c>
      <c r="AA550">
        <v>0</v>
      </c>
      <c r="AB550">
        <v>543.33000000000004</v>
      </c>
      <c r="AC550">
        <v>861.47</v>
      </c>
      <c r="AD550">
        <v>0</v>
      </c>
      <c r="AE550">
        <v>0</v>
      </c>
      <c r="AF550">
        <v>543.33000000000004</v>
      </c>
      <c r="AG550">
        <v>861.47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0.35</v>
      </c>
      <c r="AU550" t="s">
        <v>219</v>
      </c>
      <c r="AV550">
        <v>1</v>
      </c>
      <c r="AW550">
        <v>2</v>
      </c>
      <c r="AX550">
        <v>91162570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190.16550000000001</v>
      </c>
      <c r="BL550">
        <v>301.5145</v>
      </c>
      <c r="BM550">
        <v>0</v>
      </c>
      <c r="BN550">
        <v>0</v>
      </c>
      <c r="BO550">
        <v>0.35</v>
      </c>
      <c r="BP550">
        <v>1</v>
      </c>
      <c r="BQ550">
        <v>0</v>
      </c>
      <c r="BR550">
        <v>256.72342500000002</v>
      </c>
      <c r="BS550">
        <v>407.04457500000001</v>
      </c>
      <c r="BT550">
        <v>0</v>
      </c>
      <c r="BU550">
        <v>0</v>
      </c>
      <c r="BV550">
        <v>0.47249999999999998</v>
      </c>
      <c r="BW550">
        <v>1</v>
      </c>
      <c r="CV550">
        <v>0</v>
      </c>
      <c r="CW550">
        <f>ROUND(Y550*Source!I179*DO550,7)</f>
        <v>0</v>
      </c>
      <c r="CX550">
        <f>ROUND(Y550*Source!I179,7)</f>
        <v>0</v>
      </c>
      <c r="CY550">
        <f>AB550</f>
        <v>543.33000000000004</v>
      </c>
      <c r="CZ550">
        <f>AF550</f>
        <v>543.33000000000004</v>
      </c>
      <c r="DA550">
        <f>AJ550</f>
        <v>1</v>
      </c>
      <c r="DB550">
        <f>ROUND((ROUND(AT550*CZ550,2)*ROUND((0.15+0.2+1),7)),6)</f>
        <v>256.72949999999997</v>
      </c>
      <c r="DC550">
        <f>ROUND((ROUND(AT550*AG550,2)*ROUND((0.15+0.2+1),7)),6)</f>
        <v>407.0385</v>
      </c>
      <c r="DD550" t="s">
        <v>3</v>
      </c>
      <c r="DE550" t="s">
        <v>3</v>
      </c>
      <c r="DF550">
        <f t="shared" si="200"/>
        <v>0</v>
      </c>
      <c r="DG550">
        <f t="shared" si="184"/>
        <v>0</v>
      </c>
      <c r="DH550">
        <f t="shared" si="178"/>
        <v>0</v>
      </c>
      <c r="DI550">
        <f t="shared" si="179"/>
        <v>0</v>
      </c>
      <c r="DJ550">
        <f>DG550+DH550</f>
        <v>0</v>
      </c>
      <c r="DK550">
        <v>1</v>
      </c>
      <c r="DL550" t="s">
        <v>642</v>
      </c>
      <c r="DM550">
        <v>4</v>
      </c>
      <c r="DN550" t="s">
        <v>635</v>
      </c>
      <c r="DO550">
        <v>1</v>
      </c>
    </row>
    <row r="551" spans="1:119" x14ac:dyDescent="0.2">
      <c r="A551">
        <f>ROW(Source!A179)</f>
        <v>179</v>
      </c>
      <c r="B551">
        <v>91157964</v>
      </c>
      <c r="C551">
        <v>91162557</v>
      </c>
      <c r="D551">
        <v>87782916</v>
      </c>
      <c r="E551">
        <v>1</v>
      </c>
      <c r="F551">
        <v>1</v>
      </c>
      <c r="G551">
        <v>1</v>
      </c>
      <c r="H551">
        <v>2</v>
      </c>
      <c r="I551" t="s">
        <v>681</v>
      </c>
      <c r="J551" t="s">
        <v>682</v>
      </c>
      <c r="K551" t="s">
        <v>683</v>
      </c>
      <c r="L551">
        <v>1368</v>
      </c>
      <c r="N551">
        <v>1011</v>
      </c>
      <c r="O551" t="s">
        <v>641</v>
      </c>
      <c r="P551" t="s">
        <v>641</v>
      </c>
      <c r="Q551">
        <v>1</v>
      </c>
      <c r="W551">
        <v>0</v>
      </c>
      <c r="X551">
        <v>462025989</v>
      </c>
      <c r="Y551">
        <f>(AT551*ROUND((0.15+0.2+1),7))</f>
        <v>2.9159999999999999</v>
      </c>
      <c r="AA551">
        <v>0</v>
      </c>
      <c r="AB551">
        <v>34.6</v>
      </c>
      <c r="AC551">
        <v>0</v>
      </c>
      <c r="AD551">
        <v>0</v>
      </c>
      <c r="AE551">
        <v>0</v>
      </c>
      <c r="AF551">
        <v>34.6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2.16</v>
      </c>
      <c r="AU551" t="s">
        <v>219</v>
      </c>
      <c r="AV551">
        <v>1</v>
      </c>
      <c r="AW551">
        <v>2</v>
      </c>
      <c r="AX551">
        <v>91162571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74.736000000000004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100.89360000000001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ROUND(Y551*Source!I179*DO551,7)</f>
        <v>0</v>
      </c>
      <c r="CX551">
        <f>ROUND(Y551*Source!I179,7)</f>
        <v>0</v>
      </c>
      <c r="CY551">
        <f>AB551</f>
        <v>34.6</v>
      </c>
      <c r="CZ551">
        <f>AF551</f>
        <v>34.6</v>
      </c>
      <c r="DA551">
        <f>AJ551</f>
        <v>1</v>
      </c>
      <c r="DB551">
        <f>ROUND((ROUND(AT551*CZ551,2)*ROUND((0.15+0.2+1),7)),6)</f>
        <v>100.899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200"/>
        <v>0</v>
      </c>
      <c r="DG551">
        <f t="shared" si="184"/>
        <v>0</v>
      </c>
      <c r="DH551">
        <f t="shared" si="178"/>
        <v>0</v>
      </c>
      <c r="DI551">
        <f t="shared" si="179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ROW(Source!A179)</f>
        <v>179</v>
      </c>
      <c r="B552">
        <v>91157964</v>
      </c>
      <c r="C552">
        <v>91162557</v>
      </c>
      <c r="D552">
        <v>87731934</v>
      </c>
      <c r="E552">
        <v>1</v>
      </c>
      <c r="F552">
        <v>1</v>
      </c>
      <c r="G552">
        <v>1</v>
      </c>
      <c r="H552">
        <v>3</v>
      </c>
      <c r="I552" t="s">
        <v>684</v>
      </c>
      <c r="J552" t="s">
        <v>685</v>
      </c>
      <c r="K552" t="s">
        <v>686</v>
      </c>
      <c r="L552">
        <v>1383</v>
      </c>
      <c r="N552">
        <v>1013</v>
      </c>
      <c r="O552" t="s">
        <v>687</v>
      </c>
      <c r="P552" t="s">
        <v>687</v>
      </c>
      <c r="Q552">
        <v>1</v>
      </c>
      <c r="W552">
        <v>0</v>
      </c>
      <c r="X552">
        <v>-182421198</v>
      </c>
      <c r="Y552">
        <f>AT552</f>
        <v>1.1488</v>
      </c>
      <c r="AA552">
        <v>7.46</v>
      </c>
      <c r="AB552">
        <v>0</v>
      </c>
      <c r="AC552">
        <v>0</v>
      </c>
      <c r="AD552">
        <v>0</v>
      </c>
      <c r="AE552">
        <v>7.46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1.1488</v>
      </c>
      <c r="AU552" t="s">
        <v>3</v>
      </c>
      <c r="AV552">
        <v>0</v>
      </c>
      <c r="AW552">
        <v>2</v>
      </c>
      <c r="AX552">
        <v>91162572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8.5700479999999999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8.5700479999999999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ROUND(Y552*Source!I179,7)</f>
        <v>0</v>
      </c>
      <c r="CY552">
        <f>AA552</f>
        <v>7.46</v>
      </c>
      <c r="CZ552">
        <f>AE552</f>
        <v>7.46</v>
      </c>
      <c r="DA552">
        <f>AI552</f>
        <v>1</v>
      </c>
      <c r="DB552">
        <f>ROUND(ROUND(AT552*CZ552,2),6)</f>
        <v>8.57</v>
      </c>
      <c r="DC552">
        <f>ROUND(ROUND(AT552*AG552,2),6)</f>
        <v>0</v>
      </c>
      <c r="DD552" t="s">
        <v>3</v>
      </c>
      <c r="DE552" t="s">
        <v>3</v>
      </c>
      <c r="DF552">
        <f t="shared" si="200"/>
        <v>0</v>
      </c>
      <c r="DG552">
        <f t="shared" si="184"/>
        <v>0</v>
      </c>
      <c r="DH552">
        <f t="shared" si="178"/>
        <v>0</v>
      </c>
      <c r="DI552">
        <f t="shared" si="179"/>
        <v>0</v>
      </c>
      <c r="DJ552">
        <f>DF552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ROW(Source!A179)</f>
        <v>179</v>
      </c>
      <c r="B553">
        <v>91157964</v>
      </c>
      <c r="C553">
        <v>91162557</v>
      </c>
      <c r="D553">
        <v>87732676</v>
      </c>
      <c r="E553">
        <v>1</v>
      </c>
      <c r="F553">
        <v>1</v>
      </c>
      <c r="G553">
        <v>1</v>
      </c>
      <c r="H553">
        <v>3</v>
      </c>
      <c r="I553" t="s">
        <v>688</v>
      </c>
      <c r="J553" t="s">
        <v>689</v>
      </c>
      <c r="K553" t="s">
        <v>690</v>
      </c>
      <c r="L553">
        <v>1346</v>
      </c>
      <c r="N553">
        <v>1009</v>
      </c>
      <c r="O553" t="s">
        <v>462</v>
      </c>
      <c r="P553" t="s">
        <v>462</v>
      </c>
      <c r="Q553">
        <v>1</v>
      </c>
      <c r="W553">
        <v>0</v>
      </c>
      <c r="X553">
        <v>-1476217930</v>
      </c>
      <c r="Y553">
        <f>AT553</f>
        <v>0.96</v>
      </c>
      <c r="AA553">
        <v>119.84</v>
      </c>
      <c r="AB553">
        <v>0</v>
      </c>
      <c r="AC553">
        <v>0</v>
      </c>
      <c r="AD553">
        <v>0</v>
      </c>
      <c r="AE553">
        <v>155.63</v>
      </c>
      <c r="AF553">
        <v>0</v>
      </c>
      <c r="AG553">
        <v>0</v>
      </c>
      <c r="AH553">
        <v>0</v>
      </c>
      <c r="AI553">
        <v>0.77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0.96</v>
      </c>
      <c r="AU553" t="s">
        <v>3</v>
      </c>
      <c r="AV553">
        <v>0</v>
      </c>
      <c r="AW553">
        <v>2</v>
      </c>
      <c r="AX553">
        <v>91162573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149.40479999999999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149.40479999999999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ROUND(Y553*Source!I179,7)</f>
        <v>0</v>
      </c>
      <c r="CY553">
        <f>AA553</f>
        <v>119.84</v>
      </c>
      <c r="CZ553">
        <f>AE553</f>
        <v>155.63</v>
      </c>
      <c r="DA553">
        <f>AI553</f>
        <v>0.77</v>
      </c>
      <c r="DB553">
        <f>ROUND(ROUND(AT553*CZ553,2),6)</f>
        <v>149.4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184"/>
        <v>0</v>
      </c>
      <c r="DH553">
        <f t="shared" si="178"/>
        <v>0</v>
      </c>
      <c r="DI553">
        <f t="shared" si="179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ROW(Source!A179)</f>
        <v>179</v>
      </c>
      <c r="B554">
        <v>91157964</v>
      </c>
      <c r="C554">
        <v>91162557</v>
      </c>
      <c r="D554">
        <v>87750475</v>
      </c>
      <c r="E554">
        <v>1</v>
      </c>
      <c r="F554">
        <v>1</v>
      </c>
      <c r="G554">
        <v>1</v>
      </c>
      <c r="H554">
        <v>3</v>
      </c>
      <c r="I554" t="s">
        <v>807</v>
      </c>
      <c r="J554" t="s">
        <v>808</v>
      </c>
      <c r="K554" t="s">
        <v>809</v>
      </c>
      <c r="L554">
        <v>1346</v>
      </c>
      <c r="N554">
        <v>1009</v>
      </c>
      <c r="O554" t="s">
        <v>462</v>
      </c>
      <c r="P554" t="s">
        <v>462</v>
      </c>
      <c r="Q554">
        <v>1</v>
      </c>
      <c r="W554">
        <v>0</v>
      </c>
      <c r="X554">
        <v>-980455286</v>
      </c>
      <c r="Y554">
        <f>AT554</f>
        <v>0.55000000000000004</v>
      </c>
      <c r="AA554">
        <v>506.99</v>
      </c>
      <c r="AB554">
        <v>0</v>
      </c>
      <c r="AC554">
        <v>0</v>
      </c>
      <c r="AD554">
        <v>0</v>
      </c>
      <c r="AE554">
        <v>506.99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0.55000000000000004</v>
      </c>
      <c r="AU554" t="s">
        <v>3</v>
      </c>
      <c r="AV554">
        <v>0</v>
      </c>
      <c r="AW554">
        <v>2</v>
      </c>
      <c r="AX554">
        <v>91162574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278.84449999999998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278.84449999999998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ROUND(Y554*Source!I179,7)</f>
        <v>0</v>
      </c>
      <c r="CY554">
        <f>AA554</f>
        <v>506.99</v>
      </c>
      <c r="CZ554">
        <f>AE554</f>
        <v>506.99</v>
      </c>
      <c r="DA554">
        <f>AI554</f>
        <v>1</v>
      </c>
      <c r="DB554">
        <f>ROUND(ROUND(AT554*CZ554,2),6)</f>
        <v>278.83999999999997</v>
      </c>
      <c r="DC554">
        <f>ROUND(ROUND(AT554*AG554,2),6)</f>
        <v>0</v>
      </c>
      <c r="DD554" t="s">
        <v>3</v>
      </c>
      <c r="DE554" t="s">
        <v>3</v>
      </c>
      <c r="DF554">
        <f t="shared" ref="DF554:DF561" si="201">ROUND(ROUND(AE554,2)*CX554,2)</f>
        <v>0</v>
      </c>
      <c r="DG554">
        <f t="shared" si="184"/>
        <v>0</v>
      </c>
      <c r="DH554">
        <f t="shared" si="178"/>
        <v>0</v>
      </c>
      <c r="DI554">
        <f t="shared" si="179"/>
        <v>0</v>
      </c>
      <c r="DJ554">
        <f>DF554</f>
        <v>0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ROW(Source!A179)</f>
        <v>179</v>
      </c>
      <c r="B555">
        <v>91157964</v>
      </c>
      <c r="C555">
        <v>91162557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91162575</v>
      </c>
      <c r="AY555">
        <v>1</v>
      </c>
      <c r="AZ555">
        <v>0</v>
      </c>
      <c r="BA555">
        <v>759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ROUND(Y555*Source!I179,7)</f>
        <v>0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si="201"/>
        <v>0</v>
      </c>
      <c r="DG555">
        <f t="shared" si="184"/>
        <v>0</v>
      </c>
      <c r="DH555">
        <f t="shared" si="178"/>
        <v>0</v>
      </c>
      <c r="DI555">
        <f t="shared" si="179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ROW(Source!A180)</f>
        <v>180</v>
      </c>
      <c r="B556">
        <v>91157899</v>
      </c>
      <c r="C556">
        <v>91162557</v>
      </c>
      <c r="D556">
        <v>87655175</v>
      </c>
      <c r="E556">
        <v>118</v>
      </c>
      <c r="F556">
        <v>1</v>
      </c>
      <c r="G556">
        <v>1</v>
      </c>
      <c r="H556">
        <v>1</v>
      </c>
      <c r="I556" t="s">
        <v>703</v>
      </c>
      <c r="J556" t="s">
        <v>3</v>
      </c>
      <c r="K556" t="s">
        <v>704</v>
      </c>
      <c r="L556">
        <v>1191</v>
      </c>
      <c r="N556">
        <v>1013</v>
      </c>
      <c r="O556" t="s">
        <v>635</v>
      </c>
      <c r="P556" t="s">
        <v>635</v>
      </c>
      <c r="Q556">
        <v>1</v>
      </c>
      <c r="W556">
        <v>0</v>
      </c>
      <c r="X556">
        <v>44848675</v>
      </c>
      <c r="Y556">
        <f>(AT556*ROUND((0.15+0.2+1),7))</f>
        <v>42.228000000000002</v>
      </c>
      <c r="AA556">
        <v>0</v>
      </c>
      <c r="AB556">
        <v>0</v>
      </c>
      <c r="AC556">
        <v>0</v>
      </c>
      <c r="AD556">
        <v>842.19</v>
      </c>
      <c r="AE556">
        <v>0</v>
      </c>
      <c r="AF556">
        <v>0</v>
      </c>
      <c r="AG556">
        <v>0</v>
      </c>
      <c r="AH556">
        <v>842.19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31.28</v>
      </c>
      <c r="AU556" t="s">
        <v>219</v>
      </c>
      <c r="AV556">
        <v>1</v>
      </c>
      <c r="AW556">
        <v>2</v>
      </c>
      <c r="AX556">
        <v>91162567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26343.7032</v>
      </c>
      <c r="BN556">
        <v>31.28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35563.999320000003</v>
      </c>
      <c r="BU556">
        <v>42.228000000000002</v>
      </c>
      <c r="BV556">
        <v>0</v>
      </c>
      <c r="BW556">
        <v>1</v>
      </c>
      <c r="CU556">
        <f>ROUND(AT556*Source!I180*AH556*AL556,2)</f>
        <v>0</v>
      </c>
      <c r="CV556">
        <f>ROUND(Y556*Source!I180,7)</f>
        <v>0</v>
      </c>
      <c r="CW556">
        <v>0</v>
      </c>
      <c r="CX556">
        <f>ROUND(Y556*Source!I180,7)</f>
        <v>0</v>
      </c>
      <c r="CY556">
        <f>AD556</f>
        <v>842.19</v>
      </c>
      <c r="CZ556">
        <f>AH556</f>
        <v>842.19</v>
      </c>
      <c r="DA556">
        <f>AL556</f>
        <v>1</v>
      </c>
      <c r="DB556">
        <f>ROUND((ROUND(AT556*CZ556,2)*ROUND((0.15+0.2+1),7)),6)</f>
        <v>35563.995000000003</v>
      </c>
      <c r="DC556">
        <f>ROUND((ROUND(AT556*AG556,2)*ROUND((0.15+0.2+1),7)),6)</f>
        <v>0</v>
      </c>
      <c r="DD556" t="s">
        <v>3</v>
      </c>
      <c r="DE556" t="s">
        <v>3</v>
      </c>
      <c r="DF556">
        <f t="shared" si="201"/>
        <v>0</v>
      </c>
      <c r="DG556">
        <f t="shared" si="184"/>
        <v>0</v>
      </c>
      <c r="DH556">
        <f t="shared" si="178"/>
        <v>0</v>
      </c>
      <c r="DI556">
        <f t="shared" si="179"/>
        <v>0</v>
      </c>
      <c r="DJ556">
        <f>DI556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ROW(Source!A180)</f>
        <v>180</v>
      </c>
      <c r="B557">
        <v>91157899</v>
      </c>
      <c r="C557">
        <v>91162557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636</v>
      </c>
      <c r="J557" t="s">
        <v>3</v>
      </c>
      <c r="K557" t="s">
        <v>637</v>
      </c>
      <c r="L557">
        <v>1191</v>
      </c>
      <c r="N557">
        <v>1013</v>
      </c>
      <c r="O557" t="s">
        <v>635</v>
      </c>
      <c r="P557" t="s">
        <v>635</v>
      </c>
      <c r="Q557">
        <v>1</v>
      </c>
      <c r="W557">
        <v>0</v>
      </c>
      <c r="X557">
        <v>-1417349443</v>
      </c>
      <c r="Y557">
        <f>(AT557*ROUND((0.15+0.2+1),7))</f>
        <v>0.94499999999999995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0.7</v>
      </c>
      <c r="AU557" t="s">
        <v>219</v>
      </c>
      <c r="AV557">
        <v>2</v>
      </c>
      <c r="AW557">
        <v>2</v>
      </c>
      <c r="AX557">
        <v>91162568</v>
      </c>
      <c r="AY557">
        <v>1</v>
      </c>
      <c r="AZ557">
        <v>0</v>
      </c>
      <c r="BA557">
        <v>761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ROUND(Y557*Source!I180,7)</f>
        <v>0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ROUND((ROUND(AT557*CZ557,2)*ROUND((0.15+0.2+1),7)),6)</f>
        <v>0</v>
      </c>
      <c r="DC557">
        <f>ROUND((ROUND(AT557*AG557,2)*ROUND((0.15+0.2+1),7)),6)</f>
        <v>0</v>
      </c>
      <c r="DD557" t="s">
        <v>3</v>
      </c>
      <c r="DE557" t="s">
        <v>3</v>
      </c>
      <c r="DF557">
        <f t="shared" si="201"/>
        <v>0</v>
      </c>
      <c r="DG557">
        <f t="shared" si="184"/>
        <v>0</v>
      </c>
      <c r="DH557">
        <f t="shared" si="178"/>
        <v>0</v>
      </c>
      <c r="DI557">
        <f t="shared" si="179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ROW(Source!A180)</f>
        <v>180</v>
      </c>
      <c r="B558">
        <v>91157899</v>
      </c>
      <c r="C558">
        <v>91162557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660</v>
      </c>
      <c r="J558" t="s">
        <v>661</v>
      </c>
      <c r="K558" t="s">
        <v>662</v>
      </c>
      <c r="L558">
        <v>1368</v>
      </c>
      <c r="N558">
        <v>1011</v>
      </c>
      <c r="O558" t="s">
        <v>641</v>
      </c>
      <c r="P558" t="s">
        <v>641</v>
      </c>
      <c r="Q558">
        <v>1</v>
      </c>
      <c r="W558">
        <v>0</v>
      </c>
      <c r="X558">
        <v>-1068589559</v>
      </c>
      <c r="Y558">
        <f>(AT558*ROUND((0.15+0.2+1),7))</f>
        <v>0.47249999999999998</v>
      </c>
      <c r="AA558">
        <v>0</v>
      </c>
      <c r="AB558">
        <v>1582.31</v>
      </c>
      <c r="AC558">
        <v>1157.2</v>
      </c>
      <c r="AD558">
        <v>0</v>
      </c>
      <c r="AE558">
        <v>0</v>
      </c>
      <c r="AF558">
        <v>1582.31</v>
      </c>
      <c r="AG558">
        <v>1157.2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0.35</v>
      </c>
      <c r="AU558" t="s">
        <v>219</v>
      </c>
      <c r="AV558">
        <v>1</v>
      </c>
      <c r="AW558">
        <v>2</v>
      </c>
      <c r="AX558">
        <v>91162569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553.80849999999998</v>
      </c>
      <c r="BL558">
        <v>405.02</v>
      </c>
      <c r="BM558">
        <v>0</v>
      </c>
      <c r="BN558">
        <v>0</v>
      </c>
      <c r="BO558">
        <v>0.35</v>
      </c>
      <c r="BP558">
        <v>1</v>
      </c>
      <c r="BQ558">
        <v>0</v>
      </c>
      <c r="BR558">
        <v>747.64147500000001</v>
      </c>
      <c r="BS558">
        <v>546.77700000000004</v>
      </c>
      <c r="BT558">
        <v>0</v>
      </c>
      <c r="BU558">
        <v>0</v>
      </c>
      <c r="BV558">
        <v>0.47249999999999998</v>
      </c>
      <c r="BW558">
        <v>1</v>
      </c>
      <c r="CV558">
        <v>0</v>
      </c>
      <c r="CW558">
        <f>ROUND(Y558*Source!I180*DO558,7)</f>
        <v>0</v>
      </c>
      <c r="CX558">
        <f>ROUND(Y558*Source!I180,7)</f>
        <v>0</v>
      </c>
      <c r="CY558">
        <f>AB558</f>
        <v>1582.31</v>
      </c>
      <c r="CZ558">
        <f>AF558</f>
        <v>1582.31</v>
      </c>
      <c r="DA558">
        <f>AJ558</f>
        <v>1</v>
      </c>
      <c r="DB558">
        <f>ROUND((ROUND(AT558*CZ558,2)*ROUND((0.15+0.2+1),7)),6)</f>
        <v>747.64350000000002</v>
      </c>
      <c r="DC558">
        <f>ROUND((ROUND(AT558*AG558,2)*ROUND((0.15+0.2+1),7)),6)</f>
        <v>546.77700000000004</v>
      </c>
      <c r="DD558" t="s">
        <v>3</v>
      </c>
      <c r="DE558" t="s">
        <v>3</v>
      </c>
      <c r="DF558">
        <f t="shared" si="201"/>
        <v>0</v>
      </c>
      <c r="DG558">
        <f t="shared" si="184"/>
        <v>0</v>
      </c>
      <c r="DH558">
        <f t="shared" si="178"/>
        <v>0</v>
      </c>
      <c r="DI558">
        <f t="shared" si="179"/>
        <v>0</v>
      </c>
      <c r="DJ558">
        <f>DG558+DH558</f>
        <v>0</v>
      </c>
      <c r="DK558">
        <v>1</v>
      </c>
      <c r="DL558" t="s">
        <v>663</v>
      </c>
      <c r="DM558">
        <v>6</v>
      </c>
      <c r="DN558" t="s">
        <v>635</v>
      </c>
      <c r="DO558">
        <v>1</v>
      </c>
    </row>
    <row r="559" spans="1:119" x14ac:dyDescent="0.2">
      <c r="A559">
        <f>ROW(Source!A180)</f>
        <v>180</v>
      </c>
      <c r="B559">
        <v>91157899</v>
      </c>
      <c r="C559">
        <v>91162557</v>
      </c>
      <c r="D559">
        <v>87782719</v>
      </c>
      <c r="E559">
        <v>1</v>
      </c>
      <c r="F559">
        <v>1</v>
      </c>
      <c r="G559">
        <v>1</v>
      </c>
      <c r="H559">
        <v>2</v>
      </c>
      <c r="I559" t="s">
        <v>643</v>
      </c>
      <c r="J559" t="s">
        <v>644</v>
      </c>
      <c r="K559" t="s">
        <v>645</v>
      </c>
      <c r="L559">
        <v>1368</v>
      </c>
      <c r="N559">
        <v>1011</v>
      </c>
      <c r="O559" t="s">
        <v>641</v>
      </c>
      <c r="P559" t="s">
        <v>641</v>
      </c>
      <c r="Q559">
        <v>1</v>
      </c>
      <c r="W559">
        <v>0</v>
      </c>
      <c r="X559">
        <v>-312038840</v>
      </c>
      <c r="Y559">
        <f>(AT559*ROUND((0.15+0.2+1),7))</f>
        <v>0.47249999999999998</v>
      </c>
      <c r="AA559">
        <v>0</v>
      </c>
      <c r="AB559">
        <v>543.33000000000004</v>
      </c>
      <c r="AC559">
        <v>861.47</v>
      </c>
      <c r="AD559">
        <v>0</v>
      </c>
      <c r="AE559">
        <v>0</v>
      </c>
      <c r="AF559">
        <v>543.33000000000004</v>
      </c>
      <c r="AG559">
        <v>861.47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0.35</v>
      </c>
      <c r="AU559" t="s">
        <v>219</v>
      </c>
      <c r="AV559">
        <v>1</v>
      </c>
      <c r="AW559">
        <v>2</v>
      </c>
      <c r="AX559">
        <v>91162570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190.16550000000001</v>
      </c>
      <c r="BL559">
        <v>301.5145</v>
      </c>
      <c r="BM559">
        <v>0</v>
      </c>
      <c r="BN559">
        <v>0</v>
      </c>
      <c r="BO559">
        <v>0.35</v>
      </c>
      <c r="BP559">
        <v>1</v>
      </c>
      <c r="BQ559">
        <v>0</v>
      </c>
      <c r="BR559">
        <v>256.72342500000002</v>
      </c>
      <c r="BS559">
        <v>407.04457500000001</v>
      </c>
      <c r="BT559">
        <v>0</v>
      </c>
      <c r="BU559">
        <v>0</v>
      </c>
      <c r="BV559">
        <v>0.47249999999999998</v>
      </c>
      <c r="BW559">
        <v>1</v>
      </c>
      <c r="CV559">
        <v>0</v>
      </c>
      <c r="CW559">
        <f>ROUND(Y559*Source!I180*DO559,7)</f>
        <v>0</v>
      </c>
      <c r="CX559">
        <f>ROUND(Y559*Source!I180,7)</f>
        <v>0</v>
      </c>
      <c r="CY559">
        <f>AB559</f>
        <v>543.33000000000004</v>
      </c>
      <c r="CZ559">
        <f>AF559</f>
        <v>543.33000000000004</v>
      </c>
      <c r="DA559">
        <f>AJ559</f>
        <v>1</v>
      </c>
      <c r="DB559">
        <f>ROUND((ROUND(AT559*CZ559,2)*ROUND((0.15+0.2+1),7)),6)</f>
        <v>256.72949999999997</v>
      </c>
      <c r="DC559">
        <f>ROUND((ROUND(AT559*AG559,2)*ROUND((0.15+0.2+1),7)),6)</f>
        <v>407.0385</v>
      </c>
      <c r="DD559" t="s">
        <v>3</v>
      </c>
      <c r="DE559" t="s">
        <v>3</v>
      </c>
      <c r="DF559">
        <f t="shared" si="201"/>
        <v>0</v>
      </c>
      <c r="DG559">
        <f t="shared" si="184"/>
        <v>0</v>
      </c>
      <c r="DH559">
        <f t="shared" si="178"/>
        <v>0</v>
      </c>
      <c r="DI559">
        <f t="shared" si="179"/>
        <v>0</v>
      </c>
      <c r="DJ559">
        <f>DG559+DH559</f>
        <v>0</v>
      </c>
      <c r="DK559">
        <v>1</v>
      </c>
      <c r="DL559" t="s">
        <v>642</v>
      </c>
      <c r="DM559">
        <v>4</v>
      </c>
      <c r="DN559" t="s">
        <v>635</v>
      </c>
      <c r="DO559">
        <v>1</v>
      </c>
    </row>
    <row r="560" spans="1:119" x14ac:dyDescent="0.2">
      <c r="A560">
        <f>ROW(Source!A180)</f>
        <v>180</v>
      </c>
      <c r="B560">
        <v>91157899</v>
      </c>
      <c r="C560">
        <v>91162557</v>
      </c>
      <c r="D560">
        <v>87782916</v>
      </c>
      <c r="E560">
        <v>1</v>
      </c>
      <c r="F560">
        <v>1</v>
      </c>
      <c r="G560">
        <v>1</v>
      </c>
      <c r="H560">
        <v>2</v>
      </c>
      <c r="I560" t="s">
        <v>681</v>
      </c>
      <c r="J560" t="s">
        <v>682</v>
      </c>
      <c r="K560" t="s">
        <v>683</v>
      </c>
      <c r="L560">
        <v>1368</v>
      </c>
      <c r="N560">
        <v>1011</v>
      </c>
      <c r="O560" t="s">
        <v>641</v>
      </c>
      <c r="P560" t="s">
        <v>641</v>
      </c>
      <c r="Q560">
        <v>1</v>
      </c>
      <c r="W560">
        <v>0</v>
      </c>
      <c r="X560">
        <v>462025989</v>
      </c>
      <c r="Y560">
        <f>(AT560*ROUND((0.15+0.2+1),7))</f>
        <v>2.9159999999999999</v>
      </c>
      <c r="AA560">
        <v>0</v>
      </c>
      <c r="AB560">
        <v>34.6</v>
      </c>
      <c r="AC560">
        <v>0</v>
      </c>
      <c r="AD560">
        <v>0</v>
      </c>
      <c r="AE560">
        <v>0</v>
      </c>
      <c r="AF560">
        <v>34.6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2.16</v>
      </c>
      <c r="AU560" t="s">
        <v>219</v>
      </c>
      <c r="AV560">
        <v>1</v>
      </c>
      <c r="AW560">
        <v>2</v>
      </c>
      <c r="AX560">
        <v>91162571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74.736000000000004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100.89360000000001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ROUND(Y560*Source!I180*DO560,7)</f>
        <v>0</v>
      </c>
      <c r="CX560">
        <f>ROUND(Y560*Source!I180,7)</f>
        <v>0</v>
      </c>
      <c r="CY560">
        <f>AB560</f>
        <v>34.6</v>
      </c>
      <c r="CZ560">
        <f>AF560</f>
        <v>34.6</v>
      </c>
      <c r="DA560">
        <f>AJ560</f>
        <v>1</v>
      </c>
      <c r="DB560">
        <f>ROUND((ROUND(AT560*CZ560,2)*ROUND((0.15+0.2+1),7)),6)</f>
        <v>100.899</v>
      </c>
      <c r="DC560">
        <f>ROUND((ROUND(AT560*AG560,2)*ROUND((0.15+0.2+1),7)),6)</f>
        <v>0</v>
      </c>
      <c r="DD560" t="s">
        <v>3</v>
      </c>
      <c r="DE560" t="s">
        <v>3</v>
      </c>
      <c r="DF560">
        <f t="shared" si="201"/>
        <v>0</v>
      </c>
      <c r="DG560">
        <f t="shared" si="184"/>
        <v>0</v>
      </c>
      <c r="DH560">
        <f t="shared" si="178"/>
        <v>0</v>
      </c>
      <c r="DI560">
        <f t="shared" si="179"/>
        <v>0</v>
      </c>
      <c r="DJ560">
        <f>DG560+DH560</f>
        <v>0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ROW(Source!A180)</f>
        <v>180</v>
      </c>
      <c r="B561">
        <v>91157899</v>
      </c>
      <c r="C561">
        <v>91162557</v>
      </c>
      <c r="D561">
        <v>87731934</v>
      </c>
      <c r="E561">
        <v>1</v>
      </c>
      <c r="F561">
        <v>1</v>
      </c>
      <c r="G561">
        <v>1</v>
      </c>
      <c r="H561">
        <v>3</v>
      </c>
      <c r="I561" t="s">
        <v>684</v>
      </c>
      <c r="J561" t="s">
        <v>685</v>
      </c>
      <c r="K561" t="s">
        <v>686</v>
      </c>
      <c r="L561">
        <v>1383</v>
      </c>
      <c r="N561">
        <v>1013</v>
      </c>
      <c r="O561" t="s">
        <v>687</v>
      </c>
      <c r="P561" t="s">
        <v>687</v>
      </c>
      <c r="Q561">
        <v>1</v>
      </c>
      <c r="W561">
        <v>0</v>
      </c>
      <c r="X561">
        <v>-182421198</v>
      </c>
      <c r="Y561">
        <f>AT561</f>
        <v>1.1488</v>
      </c>
      <c r="AA561">
        <v>7.46</v>
      </c>
      <c r="AB561">
        <v>0</v>
      </c>
      <c r="AC561">
        <v>0</v>
      </c>
      <c r="AD561">
        <v>0</v>
      </c>
      <c r="AE561">
        <v>7.46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1.1488</v>
      </c>
      <c r="AU561" t="s">
        <v>3</v>
      </c>
      <c r="AV561">
        <v>0</v>
      </c>
      <c r="AW561">
        <v>2</v>
      </c>
      <c r="AX561">
        <v>91162572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8.5700479999999999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8.5700479999999999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ROUND(Y561*Source!I180,7)</f>
        <v>0</v>
      </c>
      <c r="CY561">
        <f>AA561</f>
        <v>7.46</v>
      </c>
      <c r="CZ561">
        <f>AE561</f>
        <v>7.46</v>
      </c>
      <c r="DA561">
        <f>AI561</f>
        <v>1</v>
      </c>
      <c r="DB561">
        <f>ROUND(ROUND(AT561*CZ561,2),6)</f>
        <v>8.57</v>
      </c>
      <c r="DC561">
        <f>ROUND(ROUND(AT561*AG561,2),6)</f>
        <v>0</v>
      </c>
      <c r="DD561" t="s">
        <v>3</v>
      </c>
      <c r="DE561" t="s">
        <v>3</v>
      </c>
      <c r="DF561">
        <f t="shared" si="201"/>
        <v>0</v>
      </c>
      <c r="DG561">
        <f t="shared" si="184"/>
        <v>0</v>
      </c>
      <c r="DH561">
        <f t="shared" si="178"/>
        <v>0</v>
      </c>
      <c r="DI561">
        <f t="shared" si="179"/>
        <v>0</v>
      </c>
      <c r="DJ561">
        <f>DF561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ROW(Source!A180)</f>
        <v>180</v>
      </c>
      <c r="B562">
        <v>91157899</v>
      </c>
      <c r="C562">
        <v>91162557</v>
      </c>
      <c r="D562">
        <v>87732676</v>
      </c>
      <c r="E562">
        <v>1</v>
      </c>
      <c r="F562">
        <v>1</v>
      </c>
      <c r="G562">
        <v>1</v>
      </c>
      <c r="H562">
        <v>3</v>
      </c>
      <c r="I562" t="s">
        <v>688</v>
      </c>
      <c r="J562" t="s">
        <v>689</v>
      </c>
      <c r="K562" t="s">
        <v>690</v>
      </c>
      <c r="L562">
        <v>1346</v>
      </c>
      <c r="N562">
        <v>1009</v>
      </c>
      <c r="O562" t="s">
        <v>462</v>
      </c>
      <c r="P562" t="s">
        <v>462</v>
      </c>
      <c r="Q562">
        <v>1</v>
      </c>
      <c r="W562">
        <v>0</v>
      </c>
      <c r="X562">
        <v>-1476217930</v>
      </c>
      <c r="Y562">
        <f>AT562</f>
        <v>0.96</v>
      </c>
      <c r="AA562">
        <v>119.84</v>
      </c>
      <c r="AB562">
        <v>0</v>
      </c>
      <c r="AC562">
        <v>0</v>
      </c>
      <c r="AD562">
        <v>0</v>
      </c>
      <c r="AE562">
        <v>155.63</v>
      </c>
      <c r="AF562">
        <v>0</v>
      </c>
      <c r="AG562">
        <v>0</v>
      </c>
      <c r="AH562">
        <v>0</v>
      </c>
      <c r="AI562">
        <v>0.77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0.96</v>
      </c>
      <c r="AU562" t="s">
        <v>3</v>
      </c>
      <c r="AV562">
        <v>0</v>
      </c>
      <c r="AW562">
        <v>2</v>
      </c>
      <c r="AX562">
        <v>91162573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149.40479999999999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149.40479999999999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ROUND(Y562*Source!I180,7)</f>
        <v>0</v>
      </c>
      <c r="CY562">
        <f>AA562</f>
        <v>119.84</v>
      </c>
      <c r="CZ562">
        <f>AE562</f>
        <v>155.63</v>
      </c>
      <c r="DA562">
        <f>AI562</f>
        <v>0.77</v>
      </c>
      <c r="DB562">
        <f>ROUND(ROUND(AT562*CZ562,2),6)</f>
        <v>149.4</v>
      </c>
      <c r="DC562">
        <f>ROUND(ROUND(AT562*AG562,2),6)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184"/>
        <v>0</v>
      </c>
      <c r="DH562">
        <f t="shared" si="178"/>
        <v>0</v>
      </c>
      <c r="DI562">
        <f t="shared" si="179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ROW(Source!A180)</f>
        <v>180</v>
      </c>
      <c r="B563">
        <v>91157899</v>
      </c>
      <c r="C563">
        <v>91162557</v>
      </c>
      <c r="D563">
        <v>87750475</v>
      </c>
      <c r="E563">
        <v>1</v>
      </c>
      <c r="F563">
        <v>1</v>
      </c>
      <c r="G563">
        <v>1</v>
      </c>
      <c r="H563">
        <v>3</v>
      </c>
      <c r="I563" t="s">
        <v>807</v>
      </c>
      <c r="J563" t="s">
        <v>808</v>
      </c>
      <c r="K563" t="s">
        <v>809</v>
      </c>
      <c r="L563">
        <v>1346</v>
      </c>
      <c r="N563">
        <v>1009</v>
      </c>
      <c r="O563" t="s">
        <v>462</v>
      </c>
      <c r="P563" t="s">
        <v>462</v>
      </c>
      <c r="Q563">
        <v>1</v>
      </c>
      <c r="W563">
        <v>0</v>
      </c>
      <c r="X563">
        <v>-980455286</v>
      </c>
      <c r="Y563">
        <f>AT563</f>
        <v>0.55000000000000004</v>
      </c>
      <c r="AA563">
        <v>506.99</v>
      </c>
      <c r="AB563">
        <v>0</v>
      </c>
      <c r="AC563">
        <v>0</v>
      </c>
      <c r="AD563">
        <v>0</v>
      </c>
      <c r="AE563">
        <v>506.99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0.55000000000000004</v>
      </c>
      <c r="AU563" t="s">
        <v>3</v>
      </c>
      <c r="AV563">
        <v>0</v>
      </c>
      <c r="AW563">
        <v>2</v>
      </c>
      <c r="AX563">
        <v>91162574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278.84449999999998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278.84449999999998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ROUND(Y563*Source!I180,7)</f>
        <v>0</v>
      </c>
      <c r="CY563">
        <f>AA563</f>
        <v>506.99</v>
      </c>
      <c r="CZ563">
        <f>AE563</f>
        <v>506.99</v>
      </c>
      <c r="DA563">
        <f>AI563</f>
        <v>1</v>
      </c>
      <c r="DB563">
        <f>ROUND(ROUND(AT563*CZ563,2),6)</f>
        <v>278.83999999999997</v>
      </c>
      <c r="DC563">
        <f>ROUND(ROUND(AT563*AG563,2),6)</f>
        <v>0</v>
      </c>
      <c r="DD563" t="s">
        <v>3</v>
      </c>
      <c r="DE563" t="s">
        <v>3</v>
      </c>
      <c r="DF563">
        <f t="shared" ref="DF563:DF568" si="202">ROUND(ROUND(AE563,2)*CX563,2)</f>
        <v>0</v>
      </c>
      <c r="DG563">
        <f t="shared" si="184"/>
        <v>0</v>
      </c>
      <c r="DH563">
        <f t="shared" si="178"/>
        <v>0</v>
      </c>
      <c r="DI563">
        <f t="shared" si="179"/>
        <v>0</v>
      </c>
      <c r="DJ563">
        <f>DF563</f>
        <v>0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ROW(Source!A180)</f>
        <v>180</v>
      </c>
      <c r="B564">
        <v>91157899</v>
      </c>
      <c r="C564">
        <v>91162557</v>
      </c>
      <c r="D564">
        <v>87661412</v>
      </c>
      <c r="E564">
        <v>118</v>
      </c>
      <c r="F564">
        <v>1</v>
      </c>
      <c r="G564">
        <v>1</v>
      </c>
      <c r="H564">
        <v>3</v>
      </c>
      <c r="I564" t="s">
        <v>101</v>
      </c>
      <c r="J564" t="s">
        <v>3</v>
      </c>
      <c r="K564" t="s">
        <v>102</v>
      </c>
      <c r="L564">
        <v>3277935</v>
      </c>
      <c r="N564">
        <v>1013</v>
      </c>
      <c r="O564" t="s">
        <v>103</v>
      </c>
      <c r="P564" t="s">
        <v>103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91162575</v>
      </c>
      <c r="AY564">
        <v>1</v>
      </c>
      <c r="AZ564">
        <v>0</v>
      </c>
      <c r="BA564">
        <v>768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ROUND(Y564*Source!I180,7)</f>
        <v>0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 t="shared" si="202"/>
        <v>0</v>
      </c>
      <c r="DG564">
        <f t="shared" si="184"/>
        <v>0</v>
      </c>
      <c r="DH564">
        <f t="shared" si="178"/>
        <v>0</v>
      </c>
      <c r="DI564">
        <f t="shared" si="179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ROW(Source!A183)</f>
        <v>183</v>
      </c>
      <c r="B565">
        <v>91157964</v>
      </c>
      <c r="C565">
        <v>91162577</v>
      </c>
      <c r="D565">
        <v>87655175</v>
      </c>
      <c r="E565">
        <v>118</v>
      </c>
      <c r="F565">
        <v>1</v>
      </c>
      <c r="G565">
        <v>1</v>
      </c>
      <c r="H565">
        <v>1</v>
      </c>
      <c r="I565" t="s">
        <v>703</v>
      </c>
      <c r="J565" t="s">
        <v>3</v>
      </c>
      <c r="K565" t="s">
        <v>704</v>
      </c>
      <c r="L565">
        <v>1191</v>
      </c>
      <c r="N565">
        <v>1013</v>
      </c>
      <c r="O565" t="s">
        <v>635</v>
      </c>
      <c r="P565" t="s">
        <v>635</v>
      </c>
      <c r="Q565">
        <v>1</v>
      </c>
      <c r="W565">
        <v>0</v>
      </c>
      <c r="X565">
        <v>44848675</v>
      </c>
      <c r="Y565">
        <f>(AT565*ROUND((0.15+0.2+1),7))</f>
        <v>42.444000000000003</v>
      </c>
      <c r="AA565">
        <v>0</v>
      </c>
      <c r="AB565">
        <v>0</v>
      </c>
      <c r="AC565">
        <v>0</v>
      </c>
      <c r="AD565">
        <v>842.19</v>
      </c>
      <c r="AE565">
        <v>0</v>
      </c>
      <c r="AF565">
        <v>0</v>
      </c>
      <c r="AG565">
        <v>0</v>
      </c>
      <c r="AH565">
        <v>842.19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31.44</v>
      </c>
      <c r="AU565" t="s">
        <v>219</v>
      </c>
      <c r="AV565">
        <v>1</v>
      </c>
      <c r="AW565">
        <v>2</v>
      </c>
      <c r="AX565">
        <v>91162588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26478.453600000001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35745.912360000002</v>
      </c>
      <c r="BU565">
        <v>42.444000000000003</v>
      </c>
      <c r="BV565">
        <v>0</v>
      </c>
      <c r="BW565">
        <v>1</v>
      </c>
      <c r="CU565">
        <f>ROUND(AT565*Source!I183*AH565*AL565,2)</f>
        <v>0</v>
      </c>
      <c r="CV565">
        <f>ROUND(Y565*Source!I183,7)</f>
        <v>0</v>
      </c>
      <c r="CW565">
        <v>0</v>
      </c>
      <c r="CX565">
        <f>ROUND(Y565*Source!I183,7)</f>
        <v>0</v>
      </c>
      <c r="CY565">
        <f>AD565</f>
        <v>842.19</v>
      </c>
      <c r="CZ565">
        <f>AH565</f>
        <v>842.19</v>
      </c>
      <c r="DA565">
        <f>AL565</f>
        <v>1</v>
      </c>
      <c r="DB565">
        <f>ROUND((ROUND(AT565*CZ565,2)*ROUND((0.15+0.2+1),7)),6)</f>
        <v>35745.907500000001</v>
      </c>
      <c r="DC565">
        <f>ROUND((ROUND(AT565*AG565,2)*ROUND((0.15+0.2+1),7)),6)</f>
        <v>0</v>
      </c>
      <c r="DD565" t="s">
        <v>3</v>
      </c>
      <c r="DE565" t="s">
        <v>3</v>
      </c>
      <c r="DF565">
        <f t="shared" si="202"/>
        <v>0</v>
      </c>
      <c r="DG565">
        <f t="shared" si="184"/>
        <v>0</v>
      </c>
      <c r="DH565">
        <f t="shared" si="178"/>
        <v>0</v>
      </c>
      <c r="DI565">
        <f t="shared" si="179"/>
        <v>0</v>
      </c>
      <c r="DJ565">
        <f>DI565</f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ROW(Source!A183)</f>
        <v>183</v>
      </c>
      <c r="B566">
        <v>91157964</v>
      </c>
      <c r="C566">
        <v>91162577</v>
      </c>
      <c r="D566">
        <v>87655358</v>
      </c>
      <c r="E566">
        <v>118</v>
      </c>
      <c r="F566">
        <v>1</v>
      </c>
      <c r="G566">
        <v>1</v>
      </c>
      <c r="H566">
        <v>1</v>
      </c>
      <c r="I566" t="s">
        <v>636</v>
      </c>
      <c r="J566" t="s">
        <v>3</v>
      </c>
      <c r="K566" t="s">
        <v>637</v>
      </c>
      <c r="L566">
        <v>1191</v>
      </c>
      <c r="N566">
        <v>1013</v>
      </c>
      <c r="O566" t="s">
        <v>635</v>
      </c>
      <c r="P566" t="s">
        <v>635</v>
      </c>
      <c r="Q566">
        <v>1</v>
      </c>
      <c r="W566">
        <v>0</v>
      </c>
      <c r="X566">
        <v>-1417349443</v>
      </c>
      <c r="Y566">
        <f>(AT566*ROUND((0.15+0.2+1),7))</f>
        <v>0.86399999999999999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0.64</v>
      </c>
      <c r="AU566" t="s">
        <v>219</v>
      </c>
      <c r="AV566">
        <v>2</v>
      </c>
      <c r="AW566">
        <v>2</v>
      </c>
      <c r="AX566">
        <v>91162589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ROUND(Y566*Source!I183,7)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3</v>
      </c>
      <c r="DE566" t="s">
        <v>3</v>
      </c>
      <c r="DF566">
        <f t="shared" si="202"/>
        <v>0</v>
      </c>
      <c r="DG566">
        <f t="shared" si="184"/>
        <v>0</v>
      </c>
      <c r="DH566">
        <f t="shared" si="178"/>
        <v>0</v>
      </c>
      <c r="DI566">
        <f t="shared" si="179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ROW(Source!A183)</f>
        <v>183</v>
      </c>
      <c r="B567">
        <v>91157964</v>
      </c>
      <c r="C567">
        <v>91162577</v>
      </c>
      <c r="D567">
        <v>87781817</v>
      </c>
      <c r="E567">
        <v>1</v>
      </c>
      <c r="F567">
        <v>1</v>
      </c>
      <c r="G567">
        <v>1</v>
      </c>
      <c r="H567">
        <v>2</v>
      </c>
      <c r="I567" t="s">
        <v>660</v>
      </c>
      <c r="J567" t="s">
        <v>661</v>
      </c>
      <c r="K567" t="s">
        <v>662</v>
      </c>
      <c r="L567">
        <v>1368</v>
      </c>
      <c r="N567">
        <v>1011</v>
      </c>
      <c r="O567" t="s">
        <v>641</v>
      </c>
      <c r="P567" t="s">
        <v>641</v>
      </c>
      <c r="Q567">
        <v>1</v>
      </c>
      <c r="W567">
        <v>0</v>
      </c>
      <c r="X567">
        <v>-1068589559</v>
      </c>
      <c r="Y567">
        <f>(AT567*ROUND((0.15+0.2+1),7))</f>
        <v>0.432</v>
      </c>
      <c r="AA567">
        <v>0</v>
      </c>
      <c r="AB567">
        <v>1582.31</v>
      </c>
      <c r="AC567">
        <v>1157.2</v>
      </c>
      <c r="AD567">
        <v>0</v>
      </c>
      <c r="AE567">
        <v>0</v>
      </c>
      <c r="AF567">
        <v>1582.31</v>
      </c>
      <c r="AG567">
        <v>1157.2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0.32</v>
      </c>
      <c r="AU567" t="s">
        <v>219</v>
      </c>
      <c r="AV567">
        <v>1</v>
      </c>
      <c r="AW567">
        <v>2</v>
      </c>
      <c r="AX567">
        <v>91162590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506.33920000000001</v>
      </c>
      <c r="BL567">
        <v>370.30399999999997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683.55791999999997</v>
      </c>
      <c r="BS567">
        <v>499.91039999999998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ROUND(Y567*Source!I183*DO567,7)</f>
        <v>0</v>
      </c>
      <c r="CX567">
        <f>ROUND(Y567*Source!I183,7)</f>
        <v>0</v>
      </c>
      <c r="CY567">
        <f>AB567</f>
        <v>1582.31</v>
      </c>
      <c r="CZ567">
        <f>AF567</f>
        <v>1582.31</v>
      </c>
      <c r="DA567">
        <f>AJ567</f>
        <v>1</v>
      </c>
      <c r="DB567">
        <f>ROUND((ROUND(AT567*CZ567,2)*ROUND((0.15+0.2+1),7)),6)</f>
        <v>683.55899999999997</v>
      </c>
      <c r="DC567">
        <f>ROUND((ROUND(AT567*AG567,2)*ROUND((0.15+0.2+1),7)),6)</f>
        <v>499.90499999999997</v>
      </c>
      <c r="DD567" t="s">
        <v>3</v>
      </c>
      <c r="DE567" t="s">
        <v>3</v>
      </c>
      <c r="DF567">
        <f t="shared" si="202"/>
        <v>0</v>
      </c>
      <c r="DG567">
        <f t="shared" si="184"/>
        <v>0</v>
      </c>
      <c r="DH567">
        <f t="shared" si="178"/>
        <v>0</v>
      </c>
      <c r="DI567">
        <f t="shared" si="179"/>
        <v>0</v>
      </c>
      <c r="DJ567">
        <f>DG567+DH567</f>
        <v>0</v>
      </c>
      <c r="DK567">
        <v>1</v>
      </c>
      <c r="DL567" t="s">
        <v>663</v>
      </c>
      <c r="DM567">
        <v>6</v>
      </c>
      <c r="DN567" t="s">
        <v>635</v>
      </c>
      <c r="DO567">
        <v>1</v>
      </c>
    </row>
    <row r="568" spans="1:119" x14ac:dyDescent="0.2">
      <c r="A568">
        <f>ROW(Source!A183)</f>
        <v>183</v>
      </c>
      <c r="B568">
        <v>91157964</v>
      </c>
      <c r="C568">
        <v>91162577</v>
      </c>
      <c r="D568">
        <v>87782719</v>
      </c>
      <c r="E568">
        <v>1</v>
      </c>
      <c r="F568">
        <v>1</v>
      </c>
      <c r="G568">
        <v>1</v>
      </c>
      <c r="H568">
        <v>2</v>
      </c>
      <c r="I568" t="s">
        <v>643</v>
      </c>
      <c r="J568" t="s">
        <v>644</v>
      </c>
      <c r="K568" t="s">
        <v>645</v>
      </c>
      <c r="L568">
        <v>1368</v>
      </c>
      <c r="N568">
        <v>1011</v>
      </c>
      <c r="O568" t="s">
        <v>641</v>
      </c>
      <c r="P568" t="s">
        <v>641</v>
      </c>
      <c r="Q568">
        <v>1</v>
      </c>
      <c r="W568">
        <v>0</v>
      </c>
      <c r="X568">
        <v>-312038840</v>
      </c>
      <c r="Y568">
        <f>(AT568*ROUND((0.15+0.2+1),7))</f>
        <v>0.432</v>
      </c>
      <c r="AA568">
        <v>0</v>
      </c>
      <c r="AB568">
        <v>543.33000000000004</v>
      </c>
      <c r="AC568">
        <v>861.47</v>
      </c>
      <c r="AD568">
        <v>0</v>
      </c>
      <c r="AE568">
        <v>0</v>
      </c>
      <c r="AF568">
        <v>543.33000000000004</v>
      </c>
      <c r="AG568">
        <v>861.47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0.32</v>
      </c>
      <c r="AU568" t="s">
        <v>219</v>
      </c>
      <c r="AV568">
        <v>1</v>
      </c>
      <c r="AW568">
        <v>2</v>
      </c>
      <c r="AX568">
        <v>91162591</v>
      </c>
      <c r="AY568">
        <v>1</v>
      </c>
      <c r="AZ568">
        <v>0</v>
      </c>
      <c r="BA568">
        <v>772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173.8656</v>
      </c>
      <c r="BL568">
        <v>275.67039999999997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234.71856</v>
      </c>
      <c r="BS568">
        <v>372.15503999999999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ROUND(Y568*Source!I183*DO568,7)</f>
        <v>0</v>
      </c>
      <c r="CX568">
        <f>ROUND(Y568*Source!I183,7)</f>
        <v>0</v>
      </c>
      <c r="CY568">
        <f>AB568</f>
        <v>543.33000000000004</v>
      </c>
      <c r="CZ568">
        <f>AF568</f>
        <v>543.33000000000004</v>
      </c>
      <c r="DA568">
        <f>AJ568</f>
        <v>1</v>
      </c>
      <c r="DB568">
        <f>ROUND((ROUND(AT568*CZ568,2)*ROUND((0.15+0.2+1),7)),6)</f>
        <v>234.72450000000001</v>
      </c>
      <c r="DC568">
        <f>ROUND((ROUND(AT568*AG568,2)*ROUND((0.15+0.2+1),7)),6)</f>
        <v>372.15449999999998</v>
      </c>
      <c r="DD568" t="s">
        <v>3</v>
      </c>
      <c r="DE568" t="s">
        <v>3</v>
      </c>
      <c r="DF568">
        <f t="shared" si="202"/>
        <v>0</v>
      </c>
      <c r="DG568">
        <f t="shared" si="184"/>
        <v>0</v>
      </c>
      <c r="DH568">
        <f t="shared" si="178"/>
        <v>0</v>
      </c>
      <c r="DI568">
        <f t="shared" si="179"/>
        <v>0</v>
      </c>
      <c r="DJ568">
        <f>DG568+DH568</f>
        <v>0</v>
      </c>
      <c r="DK568">
        <v>1</v>
      </c>
      <c r="DL568" t="s">
        <v>642</v>
      </c>
      <c r="DM568">
        <v>4</v>
      </c>
      <c r="DN568" t="s">
        <v>635</v>
      </c>
      <c r="DO568">
        <v>1</v>
      </c>
    </row>
    <row r="569" spans="1:119" x14ac:dyDescent="0.2">
      <c r="A569">
        <f>ROW(Source!A183)</f>
        <v>183</v>
      </c>
      <c r="B569">
        <v>91157964</v>
      </c>
      <c r="C569">
        <v>91162577</v>
      </c>
      <c r="D569">
        <v>87732090</v>
      </c>
      <c r="E569">
        <v>1</v>
      </c>
      <c r="F569">
        <v>1</v>
      </c>
      <c r="G569">
        <v>1</v>
      </c>
      <c r="H569">
        <v>3</v>
      </c>
      <c r="I569" t="s">
        <v>781</v>
      </c>
      <c r="J569" t="s">
        <v>782</v>
      </c>
      <c r="K569" t="s">
        <v>783</v>
      </c>
      <c r="L569">
        <v>1301</v>
      </c>
      <c r="N569">
        <v>1003</v>
      </c>
      <c r="O569" t="s">
        <v>369</v>
      </c>
      <c r="P569" t="s">
        <v>369</v>
      </c>
      <c r="Q569">
        <v>1</v>
      </c>
      <c r="W569">
        <v>0</v>
      </c>
      <c r="X569">
        <v>1043352333</v>
      </c>
      <c r="Y569">
        <f t="shared" ref="Y569:Y574" si="203">AT569</f>
        <v>33.33</v>
      </c>
      <c r="AA569">
        <v>5.1100000000000003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0.87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33.33</v>
      </c>
      <c r="AU569" t="s">
        <v>3</v>
      </c>
      <c r="AV569">
        <v>0</v>
      </c>
      <c r="AW569">
        <v>2</v>
      </c>
      <c r="AX569">
        <v>91162592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195.64709999999999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195.64709999999999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ROUND(Y569*Source!I183,7)</f>
        <v>0</v>
      </c>
      <c r="CY569">
        <f t="shared" ref="CY569:CY574" si="204">AA569</f>
        <v>5.1100000000000003</v>
      </c>
      <c r="CZ569">
        <f t="shared" ref="CZ569:CZ574" si="205">AE569</f>
        <v>5.87</v>
      </c>
      <c r="DA569">
        <f t="shared" ref="DA569:DA574" si="206">AI569</f>
        <v>0.87</v>
      </c>
      <c r="DB569">
        <f t="shared" ref="DB569:DB574" si="207">ROUND(ROUND(AT569*CZ569,2),6)</f>
        <v>195.65</v>
      </c>
      <c r="DC569">
        <f t="shared" ref="DC569:DC574" si="208">ROUND(ROUND(AT569*AG569,2),6)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184"/>
        <v>0</v>
      </c>
      <c r="DH569">
        <f t="shared" si="178"/>
        <v>0</v>
      </c>
      <c r="DI569">
        <f t="shared" si="179"/>
        <v>0</v>
      </c>
      <c r="DJ569">
        <f t="shared" ref="DJ569:DJ574" si="209"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ROW(Source!A183)</f>
        <v>183</v>
      </c>
      <c r="B570">
        <v>91157964</v>
      </c>
      <c r="C570">
        <v>91162577</v>
      </c>
      <c r="D570">
        <v>87732258</v>
      </c>
      <c r="E570">
        <v>1</v>
      </c>
      <c r="F570">
        <v>1</v>
      </c>
      <c r="G570">
        <v>1</v>
      </c>
      <c r="H570">
        <v>3</v>
      </c>
      <c r="I570" t="s">
        <v>810</v>
      </c>
      <c r="J570" t="s">
        <v>811</v>
      </c>
      <c r="K570" t="s">
        <v>812</v>
      </c>
      <c r="L570">
        <v>1348</v>
      </c>
      <c r="N570">
        <v>1009</v>
      </c>
      <c r="O570" t="s">
        <v>78</v>
      </c>
      <c r="P570" t="s">
        <v>78</v>
      </c>
      <c r="Q570">
        <v>1000</v>
      </c>
      <c r="W570">
        <v>0</v>
      </c>
      <c r="X570">
        <v>2119437083</v>
      </c>
      <c r="Y570">
        <f t="shared" si="203"/>
        <v>1.57E-3</v>
      </c>
      <c r="AA570">
        <v>58720.85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1.34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1.57E-3</v>
      </c>
      <c r="AU570" t="s">
        <v>3</v>
      </c>
      <c r="AV570">
        <v>0</v>
      </c>
      <c r="AW570">
        <v>2</v>
      </c>
      <c r="AX570">
        <v>91162593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68.799802099999994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68.799802099999994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ROUND(Y570*Source!I183,7)</f>
        <v>0</v>
      </c>
      <c r="CY570">
        <f t="shared" si="204"/>
        <v>58720.85</v>
      </c>
      <c r="CZ570">
        <f t="shared" si="205"/>
        <v>43821.53</v>
      </c>
      <c r="DA570">
        <f t="shared" si="206"/>
        <v>1.34</v>
      </c>
      <c r="DB570">
        <f t="shared" si="207"/>
        <v>68.8</v>
      </c>
      <c r="DC570">
        <f t="shared" si="208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184"/>
        <v>0</v>
      </c>
      <c r="DH570">
        <f t="shared" si="178"/>
        <v>0</v>
      </c>
      <c r="DI570">
        <f t="shared" si="179"/>
        <v>0</v>
      </c>
      <c r="DJ570">
        <f t="shared" si="209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ROW(Source!A183)</f>
        <v>183</v>
      </c>
      <c r="B571">
        <v>91157964</v>
      </c>
      <c r="C571">
        <v>91162577</v>
      </c>
      <c r="D571">
        <v>87750941</v>
      </c>
      <c r="E571">
        <v>1</v>
      </c>
      <c r="F571">
        <v>1</v>
      </c>
      <c r="G571">
        <v>1</v>
      </c>
      <c r="H571">
        <v>3</v>
      </c>
      <c r="I571" t="s">
        <v>711</v>
      </c>
      <c r="J571" t="s">
        <v>712</v>
      </c>
      <c r="K571" t="s">
        <v>713</v>
      </c>
      <c r="L571">
        <v>1346</v>
      </c>
      <c r="N571">
        <v>1009</v>
      </c>
      <c r="O571" t="s">
        <v>462</v>
      </c>
      <c r="P571" t="s">
        <v>462</v>
      </c>
      <c r="Q571">
        <v>1</v>
      </c>
      <c r="W571">
        <v>0</v>
      </c>
      <c r="X571">
        <v>2025193363</v>
      </c>
      <c r="Y571">
        <f t="shared" si="203"/>
        <v>0.02</v>
      </c>
      <c r="AA571">
        <v>113.43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1.42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91162594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1.5975999999999999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1.5975999999999999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ROUND(Y571*Source!I183,7)</f>
        <v>0</v>
      </c>
      <c r="CY571">
        <f t="shared" si="204"/>
        <v>113.43</v>
      </c>
      <c r="CZ571">
        <f t="shared" si="205"/>
        <v>79.88</v>
      </c>
      <c r="DA571">
        <f t="shared" si="206"/>
        <v>1.42</v>
      </c>
      <c r="DB571">
        <f t="shared" si="207"/>
        <v>1.6</v>
      </c>
      <c r="DC571">
        <f t="shared" si="208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184"/>
        <v>0</v>
      </c>
      <c r="DH571">
        <f t="shared" si="178"/>
        <v>0</v>
      </c>
      <c r="DI571">
        <f t="shared" si="179"/>
        <v>0</v>
      </c>
      <c r="DJ571">
        <f t="shared" si="209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ROW(Source!A183)</f>
        <v>183</v>
      </c>
      <c r="B572">
        <v>91157964</v>
      </c>
      <c r="C572">
        <v>91162577</v>
      </c>
      <c r="D572">
        <v>87758892</v>
      </c>
      <c r="E572">
        <v>1</v>
      </c>
      <c r="F572">
        <v>1</v>
      </c>
      <c r="G572">
        <v>1</v>
      </c>
      <c r="H572">
        <v>3</v>
      </c>
      <c r="I572" t="s">
        <v>813</v>
      </c>
      <c r="J572" t="s">
        <v>814</v>
      </c>
      <c r="K572" t="s">
        <v>815</v>
      </c>
      <c r="L572">
        <v>1425</v>
      </c>
      <c r="N572">
        <v>1013</v>
      </c>
      <c r="O572" t="s">
        <v>253</v>
      </c>
      <c r="P572" t="s">
        <v>253</v>
      </c>
      <c r="Q572">
        <v>1</v>
      </c>
      <c r="W572">
        <v>0</v>
      </c>
      <c r="X572">
        <v>23302008</v>
      </c>
      <c r="Y572">
        <f t="shared" si="203"/>
        <v>0.05</v>
      </c>
      <c r="AA572">
        <v>36910.25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1.29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3</v>
      </c>
      <c r="AV572">
        <v>0</v>
      </c>
      <c r="AW572">
        <v>2</v>
      </c>
      <c r="AX572">
        <v>91162595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ROUND(Y572*Source!I183,7)</f>
        <v>0</v>
      </c>
      <c r="CY572">
        <f t="shared" si="204"/>
        <v>36910.25</v>
      </c>
      <c r="CZ572">
        <f t="shared" si="205"/>
        <v>28612.6</v>
      </c>
      <c r="DA572">
        <f t="shared" si="206"/>
        <v>1.29</v>
      </c>
      <c r="DB572">
        <f t="shared" si="207"/>
        <v>1430.63</v>
      </c>
      <c r="DC572">
        <f t="shared" si="208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184"/>
        <v>0</v>
      </c>
      <c r="DH572">
        <f t="shared" si="178"/>
        <v>0</v>
      </c>
      <c r="DI572">
        <f t="shared" si="179"/>
        <v>0</v>
      </c>
      <c r="DJ572">
        <f t="shared" si="209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ROW(Source!A183)</f>
        <v>183</v>
      </c>
      <c r="B573">
        <v>91157964</v>
      </c>
      <c r="C573">
        <v>91162577</v>
      </c>
      <c r="D573">
        <v>87758935</v>
      </c>
      <c r="E573">
        <v>1</v>
      </c>
      <c r="F573">
        <v>1</v>
      </c>
      <c r="G573">
        <v>1</v>
      </c>
      <c r="H573">
        <v>3</v>
      </c>
      <c r="I573" t="s">
        <v>816</v>
      </c>
      <c r="J573" t="s">
        <v>817</v>
      </c>
      <c r="K573" t="s">
        <v>818</v>
      </c>
      <c r="L573">
        <v>1407</v>
      </c>
      <c r="N573">
        <v>1013</v>
      </c>
      <c r="O573" t="s">
        <v>819</v>
      </c>
      <c r="P573" t="s">
        <v>819</v>
      </c>
      <c r="Q573">
        <v>1</v>
      </c>
      <c r="W573">
        <v>0</v>
      </c>
      <c r="X573">
        <v>1851362512</v>
      </c>
      <c r="Y573">
        <f t="shared" si="203"/>
        <v>1.2200000000000001E-2</v>
      </c>
      <c r="AA573">
        <v>10338.35</v>
      </c>
      <c r="AB573">
        <v>0</v>
      </c>
      <c r="AC573">
        <v>0</v>
      </c>
      <c r="AD573">
        <v>0</v>
      </c>
      <c r="AE573">
        <v>8337.3799999999992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1.2200000000000001E-2</v>
      </c>
      <c r="AU573" t="s">
        <v>3</v>
      </c>
      <c r="AV573">
        <v>0</v>
      </c>
      <c r="AW573">
        <v>2</v>
      </c>
      <c r="AX573">
        <v>91162596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ROUND(Y573*Source!I183,7)</f>
        <v>0</v>
      </c>
      <c r="CY573">
        <f t="shared" si="204"/>
        <v>10338.35</v>
      </c>
      <c r="CZ573">
        <f t="shared" si="205"/>
        <v>8337.3799999999992</v>
      </c>
      <c r="DA573">
        <f t="shared" si="206"/>
        <v>1.24</v>
      </c>
      <c r="DB573">
        <f t="shared" si="207"/>
        <v>101.72</v>
      </c>
      <c r="DC573">
        <f t="shared" si="208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184"/>
        <v>0</v>
      </c>
      <c r="DH573">
        <f t="shared" si="178"/>
        <v>0</v>
      </c>
      <c r="DI573">
        <f t="shared" si="179"/>
        <v>0</v>
      </c>
      <c r="DJ573">
        <f t="shared" si="209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ROW(Source!A183)</f>
        <v>183</v>
      </c>
      <c r="B574">
        <v>91157964</v>
      </c>
      <c r="C574">
        <v>91162577</v>
      </c>
      <c r="D574">
        <v>87661412</v>
      </c>
      <c r="E574">
        <v>118</v>
      </c>
      <c r="F574">
        <v>1</v>
      </c>
      <c r="G574">
        <v>1</v>
      </c>
      <c r="H574">
        <v>3</v>
      </c>
      <c r="I574" t="s">
        <v>101</v>
      </c>
      <c r="J574" t="s">
        <v>3</v>
      </c>
      <c r="K574" t="s">
        <v>102</v>
      </c>
      <c r="L574">
        <v>3277935</v>
      </c>
      <c r="N574">
        <v>1013</v>
      </c>
      <c r="O574" t="s">
        <v>103</v>
      </c>
      <c r="P574" t="s">
        <v>103</v>
      </c>
      <c r="Q574">
        <v>1</v>
      </c>
      <c r="W574">
        <v>0</v>
      </c>
      <c r="X574">
        <v>274903907</v>
      </c>
      <c r="Y574">
        <f t="shared" si="203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91162597</v>
      </c>
      <c r="AY574">
        <v>1</v>
      </c>
      <c r="AZ574">
        <v>0</v>
      </c>
      <c r="BA574">
        <v>778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ROUND(Y574*Source!I183,7)</f>
        <v>0</v>
      </c>
      <c r="CY574">
        <f t="shared" si="204"/>
        <v>0</v>
      </c>
      <c r="CZ574">
        <f t="shared" si="205"/>
        <v>0</v>
      </c>
      <c r="DA574">
        <f t="shared" si="206"/>
        <v>1</v>
      </c>
      <c r="DB574">
        <f t="shared" si="207"/>
        <v>0</v>
      </c>
      <c r="DC574">
        <f t="shared" si="208"/>
        <v>0</v>
      </c>
      <c r="DD574" t="s">
        <v>3</v>
      </c>
      <c r="DE574" t="s">
        <v>3</v>
      </c>
      <c r="DF574">
        <f>ROUND(ROUND(AE574,2)*CX574,2)</f>
        <v>0</v>
      </c>
      <c r="DG574">
        <f t="shared" si="184"/>
        <v>0</v>
      </c>
      <c r="DH574">
        <f t="shared" si="178"/>
        <v>0</v>
      </c>
      <c r="DI574">
        <f t="shared" si="179"/>
        <v>0</v>
      </c>
      <c r="DJ574">
        <f t="shared" si="209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ROW(Source!A184)</f>
        <v>184</v>
      </c>
      <c r="B575">
        <v>91157899</v>
      </c>
      <c r="C575">
        <v>91162577</v>
      </c>
      <c r="D575">
        <v>87655175</v>
      </c>
      <c r="E575">
        <v>118</v>
      </c>
      <c r="F575">
        <v>1</v>
      </c>
      <c r="G575">
        <v>1</v>
      </c>
      <c r="H575">
        <v>1</v>
      </c>
      <c r="I575" t="s">
        <v>703</v>
      </c>
      <c r="J575" t="s">
        <v>3</v>
      </c>
      <c r="K575" t="s">
        <v>704</v>
      </c>
      <c r="L575">
        <v>1191</v>
      </c>
      <c r="N575">
        <v>1013</v>
      </c>
      <c r="O575" t="s">
        <v>635</v>
      </c>
      <c r="P575" t="s">
        <v>635</v>
      </c>
      <c r="Q575">
        <v>1</v>
      </c>
      <c r="W575">
        <v>0</v>
      </c>
      <c r="X575">
        <v>44848675</v>
      </c>
      <c r="Y575">
        <f>(AT575*ROUND((0.15+0.2+1),7))</f>
        <v>42.444000000000003</v>
      </c>
      <c r="AA575">
        <v>0</v>
      </c>
      <c r="AB575">
        <v>0</v>
      </c>
      <c r="AC575">
        <v>0</v>
      </c>
      <c r="AD575">
        <v>842.19</v>
      </c>
      <c r="AE575">
        <v>0</v>
      </c>
      <c r="AF575">
        <v>0</v>
      </c>
      <c r="AG575">
        <v>0</v>
      </c>
      <c r="AH575">
        <v>842.19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31.44</v>
      </c>
      <c r="AU575" t="s">
        <v>219</v>
      </c>
      <c r="AV575">
        <v>1</v>
      </c>
      <c r="AW575">
        <v>2</v>
      </c>
      <c r="AX575">
        <v>91162588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26478.453600000001</v>
      </c>
      <c r="BN575">
        <v>31.44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35745.912360000002</v>
      </c>
      <c r="BU575">
        <v>42.444000000000003</v>
      </c>
      <c r="BV575">
        <v>0</v>
      </c>
      <c r="BW575">
        <v>1</v>
      </c>
      <c r="CU575">
        <f>ROUND(AT575*Source!I184*AH575*AL575,2)</f>
        <v>0</v>
      </c>
      <c r="CV575">
        <f>ROUND(Y575*Source!I184,7)</f>
        <v>0</v>
      </c>
      <c r="CW575">
        <v>0</v>
      </c>
      <c r="CX575">
        <f>ROUND(Y575*Source!I184,7)</f>
        <v>0</v>
      </c>
      <c r="CY575">
        <f>AD575</f>
        <v>842.19</v>
      </c>
      <c r="CZ575">
        <f>AH575</f>
        <v>842.19</v>
      </c>
      <c r="DA575">
        <f>AL575</f>
        <v>1</v>
      </c>
      <c r="DB575">
        <f>ROUND((ROUND(AT575*CZ575,2)*ROUND((0.15+0.2+1),7)),6)</f>
        <v>35745.907500000001</v>
      </c>
      <c r="DC575">
        <f>ROUND((ROUND(AT575*AG575,2)*ROUND((0.15+0.2+1),7)),6)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184"/>
        <v>0</v>
      </c>
      <c r="DH575">
        <f t="shared" si="178"/>
        <v>0</v>
      </c>
      <c r="DI575">
        <f t="shared" si="179"/>
        <v>0</v>
      </c>
      <c r="DJ575">
        <f>DI575</f>
        <v>0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ROW(Source!A184)</f>
        <v>184</v>
      </c>
      <c r="B576">
        <v>91157899</v>
      </c>
      <c r="C576">
        <v>91162577</v>
      </c>
      <c r="D576">
        <v>87655358</v>
      </c>
      <c r="E576">
        <v>118</v>
      </c>
      <c r="F576">
        <v>1</v>
      </c>
      <c r="G576">
        <v>1</v>
      </c>
      <c r="H576">
        <v>1</v>
      </c>
      <c r="I576" t="s">
        <v>636</v>
      </c>
      <c r="J576" t="s">
        <v>3</v>
      </c>
      <c r="K576" t="s">
        <v>637</v>
      </c>
      <c r="L576">
        <v>1191</v>
      </c>
      <c r="N576">
        <v>1013</v>
      </c>
      <c r="O576" t="s">
        <v>635</v>
      </c>
      <c r="P576" t="s">
        <v>635</v>
      </c>
      <c r="Q576">
        <v>1</v>
      </c>
      <c r="W576">
        <v>0</v>
      </c>
      <c r="X576">
        <v>-1417349443</v>
      </c>
      <c r="Y576">
        <f>(AT576*ROUND((0.15+0.2+1),7))</f>
        <v>0.86399999999999999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0.64</v>
      </c>
      <c r="AU576" t="s">
        <v>219</v>
      </c>
      <c r="AV576">
        <v>2</v>
      </c>
      <c r="AW576">
        <v>2</v>
      </c>
      <c r="AX576">
        <v>91162589</v>
      </c>
      <c r="AY576">
        <v>1</v>
      </c>
      <c r="AZ576">
        <v>0</v>
      </c>
      <c r="BA576">
        <v>780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ROUND(Y576*Source!I184,7)</f>
        <v>0</v>
      </c>
      <c r="CY576">
        <f>AD576</f>
        <v>0</v>
      </c>
      <c r="CZ576">
        <f>AH576</f>
        <v>0</v>
      </c>
      <c r="DA576">
        <f>AL576</f>
        <v>1</v>
      </c>
      <c r="DB576">
        <f>ROUND((ROUND(AT576*CZ576,2)*ROUND((0.15+0.2+1),7)),6)</f>
        <v>0</v>
      </c>
      <c r="DC576">
        <f>ROUND((ROUND(AT576*AG576,2)*ROUND((0.15+0.2+1),7)),6)</f>
        <v>0</v>
      </c>
      <c r="DD576" t="s">
        <v>3</v>
      </c>
      <c r="DE576" t="s">
        <v>3</v>
      </c>
      <c r="DF576">
        <f>ROUND(ROUND(AE576,2)*CX576,2)</f>
        <v>0</v>
      </c>
      <c r="DG576">
        <f t="shared" si="184"/>
        <v>0</v>
      </c>
      <c r="DH576">
        <f t="shared" si="178"/>
        <v>0</v>
      </c>
      <c r="DI576">
        <f t="shared" si="179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ROW(Source!A184)</f>
        <v>184</v>
      </c>
      <c r="B577">
        <v>91157899</v>
      </c>
      <c r="C577">
        <v>91162577</v>
      </c>
      <c r="D577">
        <v>87781817</v>
      </c>
      <c r="E577">
        <v>1</v>
      </c>
      <c r="F577">
        <v>1</v>
      </c>
      <c r="G577">
        <v>1</v>
      </c>
      <c r="H577">
        <v>2</v>
      </c>
      <c r="I577" t="s">
        <v>660</v>
      </c>
      <c r="J577" t="s">
        <v>661</v>
      </c>
      <c r="K577" t="s">
        <v>662</v>
      </c>
      <c r="L577">
        <v>1368</v>
      </c>
      <c r="N577">
        <v>1011</v>
      </c>
      <c r="O577" t="s">
        <v>641</v>
      </c>
      <c r="P577" t="s">
        <v>641</v>
      </c>
      <c r="Q577">
        <v>1</v>
      </c>
      <c r="W577">
        <v>0</v>
      </c>
      <c r="X577">
        <v>-1068589559</v>
      </c>
      <c r="Y577">
        <f>(AT577*ROUND((0.15+0.2+1),7))</f>
        <v>0.432</v>
      </c>
      <c r="AA577">
        <v>0</v>
      </c>
      <c r="AB577">
        <v>1582.31</v>
      </c>
      <c r="AC577">
        <v>1157.2</v>
      </c>
      <c r="AD577">
        <v>0</v>
      </c>
      <c r="AE577">
        <v>0</v>
      </c>
      <c r="AF577">
        <v>1582.31</v>
      </c>
      <c r="AG577">
        <v>1157.2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0.32</v>
      </c>
      <c r="AU577" t="s">
        <v>219</v>
      </c>
      <c r="AV577">
        <v>1</v>
      </c>
      <c r="AW577">
        <v>2</v>
      </c>
      <c r="AX577">
        <v>91162590</v>
      </c>
      <c r="AY577">
        <v>1</v>
      </c>
      <c r="AZ577">
        <v>0</v>
      </c>
      <c r="BA577">
        <v>781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506.33920000000001</v>
      </c>
      <c r="BL577">
        <v>370.30399999999997</v>
      </c>
      <c r="BM577">
        <v>0</v>
      </c>
      <c r="BN577">
        <v>0</v>
      </c>
      <c r="BO577">
        <v>0.32</v>
      </c>
      <c r="BP577">
        <v>1</v>
      </c>
      <c r="BQ577">
        <v>0</v>
      </c>
      <c r="BR577">
        <v>683.55791999999997</v>
      </c>
      <c r="BS577">
        <v>499.91039999999998</v>
      </c>
      <c r="BT577">
        <v>0</v>
      </c>
      <c r="BU577">
        <v>0</v>
      </c>
      <c r="BV577">
        <v>0.432</v>
      </c>
      <c r="BW577">
        <v>1</v>
      </c>
      <c r="CV577">
        <v>0</v>
      </c>
      <c r="CW577">
        <f>ROUND(Y577*Source!I184*DO577,7)</f>
        <v>0</v>
      </c>
      <c r="CX577">
        <f>ROUND(Y577*Source!I184,7)</f>
        <v>0</v>
      </c>
      <c r="CY577">
        <f>AB577</f>
        <v>1582.31</v>
      </c>
      <c r="CZ577">
        <f>AF577</f>
        <v>1582.31</v>
      </c>
      <c r="DA577">
        <f>AJ577</f>
        <v>1</v>
      </c>
      <c r="DB577">
        <f>ROUND((ROUND(AT577*CZ577,2)*ROUND((0.15+0.2+1),7)),6)</f>
        <v>683.55899999999997</v>
      </c>
      <c r="DC577">
        <f>ROUND((ROUND(AT577*AG577,2)*ROUND((0.15+0.2+1),7)),6)</f>
        <v>499.90499999999997</v>
      </c>
      <c r="DD577" t="s">
        <v>3</v>
      </c>
      <c r="DE577" t="s">
        <v>3</v>
      </c>
      <c r="DF577">
        <f>ROUND(ROUND(AE577,2)*CX577,2)</f>
        <v>0</v>
      </c>
      <c r="DG577">
        <f t="shared" si="184"/>
        <v>0</v>
      </c>
      <c r="DH577">
        <f t="shared" ref="DH577:DH640" si="210">ROUND(ROUND(AG577,2)*CX577,2)</f>
        <v>0</v>
      </c>
      <c r="DI577">
        <f t="shared" ref="DI577:DI640" si="211">ROUND(ROUND(AH577,2)*CX577,2)</f>
        <v>0</v>
      </c>
      <c r="DJ577">
        <f>DG577+DH577</f>
        <v>0</v>
      </c>
      <c r="DK577">
        <v>1</v>
      </c>
      <c r="DL577" t="s">
        <v>663</v>
      </c>
      <c r="DM577">
        <v>6</v>
      </c>
      <c r="DN577" t="s">
        <v>635</v>
      </c>
      <c r="DO577">
        <v>1</v>
      </c>
    </row>
    <row r="578" spans="1:119" x14ac:dyDescent="0.2">
      <c r="A578">
        <f>ROW(Source!A184)</f>
        <v>184</v>
      </c>
      <c r="B578">
        <v>91157899</v>
      </c>
      <c r="C578">
        <v>91162577</v>
      </c>
      <c r="D578">
        <v>87782719</v>
      </c>
      <c r="E578">
        <v>1</v>
      </c>
      <c r="F578">
        <v>1</v>
      </c>
      <c r="G578">
        <v>1</v>
      </c>
      <c r="H578">
        <v>2</v>
      </c>
      <c r="I578" t="s">
        <v>643</v>
      </c>
      <c r="J578" t="s">
        <v>644</v>
      </c>
      <c r="K578" t="s">
        <v>645</v>
      </c>
      <c r="L578">
        <v>1368</v>
      </c>
      <c r="N578">
        <v>1011</v>
      </c>
      <c r="O578" t="s">
        <v>641</v>
      </c>
      <c r="P578" t="s">
        <v>641</v>
      </c>
      <c r="Q578">
        <v>1</v>
      </c>
      <c r="W578">
        <v>0</v>
      </c>
      <c r="X578">
        <v>-312038840</v>
      </c>
      <c r="Y578">
        <f>(AT578*ROUND((0.15+0.2+1),7))</f>
        <v>0.432</v>
      </c>
      <c r="AA578">
        <v>0</v>
      </c>
      <c r="AB578">
        <v>543.33000000000004</v>
      </c>
      <c r="AC578">
        <v>861.47</v>
      </c>
      <c r="AD578">
        <v>0</v>
      </c>
      <c r="AE578">
        <v>0</v>
      </c>
      <c r="AF578">
        <v>543.33000000000004</v>
      </c>
      <c r="AG578">
        <v>861.47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0.32</v>
      </c>
      <c r="AU578" t="s">
        <v>219</v>
      </c>
      <c r="AV578">
        <v>1</v>
      </c>
      <c r="AW578">
        <v>2</v>
      </c>
      <c r="AX578">
        <v>91162591</v>
      </c>
      <c r="AY578">
        <v>1</v>
      </c>
      <c r="AZ578">
        <v>0</v>
      </c>
      <c r="BA578">
        <v>782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173.8656</v>
      </c>
      <c r="BL578">
        <v>275.67039999999997</v>
      </c>
      <c r="BM578">
        <v>0</v>
      </c>
      <c r="BN578">
        <v>0</v>
      </c>
      <c r="BO578">
        <v>0.32</v>
      </c>
      <c r="BP578">
        <v>1</v>
      </c>
      <c r="BQ578">
        <v>0</v>
      </c>
      <c r="BR578">
        <v>234.71856</v>
      </c>
      <c r="BS578">
        <v>372.15503999999999</v>
      </c>
      <c r="BT578">
        <v>0</v>
      </c>
      <c r="BU578">
        <v>0</v>
      </c>
      <c r="BV578">
        <v>0.432</v>
      </c>
      <c r="BW578">
        <v>1</v>
      </c>
      <c r="CV578">
        <v>0</v>
      </c>
      <c r="CW578">
        <f>ROUND(Y578*Source!I184*DO578,7)</f>
        <v>0</v>
      </c>
      <c r="CX578">
        <f>ROUND(Y578*Source!I184,7)</f>
        <v>0</v>
      </c>
      <c r="CY578">
        <f>AB578</f>
        <v>543.33000000000004</v>
      </c>
      <c r="CZ578">
        <f>AF578</f>
        <v>543.33000000000004</v>
      </c>
      <c r="DA578">
        <f>AJ578</f>
        <v>1</v>
      </c>
      <c r="DB578">
        <f>ROUND((ROUND(AT578*CZ578,2)*ROUND((0.15+0.2+1),7)),6)</f>
        <v>234.72450000000001</v>
      </c>
      <c r="DC578">
        <f>ROUND((ROUND(AT578*AG578,2)*ROUND((0.15+0.2+1),7)),6)</f>
        <v>372.15449999999998</v>
      </c>
      <c r="DD578" t="s">
        <v>3</v>
      </c>
      <c r="DE578" t="s">
        <v>3</v>
      </c>
      <c r="DF578">
        <f>ROUND(ROUND(AE578,2)*CX578,2)</f>
        <v>0</v>
      </c>
      <c r="DG578">
        <f t="shared" si="184"/>
        <v>0</v>
      </c>
      <c r="DH578">
        <f t="shared" si="210"/>
        <v>0</v>
      </c>
      <c r="DI578">
        <f t="shared" si="211"/>
        <v>0</v>
      </c>
      <c r="DJ578">
        <f>DG578+DH578</f>
        <v>0</v>
      </c>
      <c r="DK578">
        <v>1</v>
      </c>
      <c r="DL578" t="s">
        <v>642</v>
      </c>
      <c r="DM578">
        <v>4</v>
      </c>
      <c r="DN578" t="s">
        <v>635</v>
      </c>
      <c r="DO578">
        <v>1</v>
      </c>
    </row>
    <row r="579" spans="1:119" x14ac:dyDescent="0.2">
      <c r="A579">
        <f>ROW(Source!A184)</f>
        <v>184</v>
      </c>
      <c r="B579">
        <v>91157899</v>
      </c>
      <c r="C579">
        <v>91162577</v>
      </c>
      <c r="D579">
        <v>87732090</v>
      </c>
      <c r="E579">
        <v>1</v>
      </c>
      <c r="F579">
        <v>1</v>
      </c>
      <c r="G579">
        <v>1</v>
      </c>
      <c r="H579">
        <v>3</v>
      </c>
      <c r="I579" t="s">
        <v>781</v>
      </c>
      <c r="J579" t="s">
        <v>782</v>
      </c>
      <c r="K579" t="s">
        <v>783</v>
      </c>
      <c r="L579">
        <v>1301</v>
      </c>
      <c r="N579">
        <v>1003</v>
      </c>
      <c r="O579" t="s">
        <v>369</v>
      </c>
      <c r="P579" t="s">
        <v>369</v>
      </c>
      <c r="Q579">
        <v>1</v>
      </c>
      <c r="W579">
        <v>0</v>
      </c>
      <c r="X579">
        <v>1043352333</v>
      </c>
      <c r="Y579">
        <f t="shared" ref="Y579:Y584" si="212">AT579</f>
        <v>33.33</v>
      </c>
      <c r="AA579">
        <v>5.1100000000000003</v>
      </c>
      <c r="AB579">
        <v>0</v>
      </c>
      <c r="AC579">
        <v>0</v>
      </c>
      <c r="AD579">
        <v>0</v>
      </c>
      <c r="AE579">
        <v>5.87</v>
      </c>
      <c r="AF579">
        <v>0</v>
      </c>
      <c r="AG579">
        <v>0</v>
      </c>
      <c r="AH579">
        <v>0</v>
      </c>
      <c r="AI579">
        <v>0.87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33.33</v>
      </c>
      <c r="AU579" t="s">
        <v>3</v>
      </c>
      <c r="AV579">
        <v>0</v>
      </c>
      <c r="AW579">
        <v>2</v>
      </c>
      <c r="AX579">
        <v>91162592</v>
      </c>
      <c r="AY579">
        <v>1</v>
      </c>
      <c r="AZ579">
        <v>0</v>
      </c>
      <c r="BA579">
        <v>783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195.64709999999999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195.64709999999999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ROUND(Y579*Source!I184,7)</f>
        <v>0</v>
      </c>
      <c r="CY579">
        <f t="shared" ref="CY579:CY584" si="213">AA579</f>
        <v>5.1100000000000003</v>
      </c>
      <c r="CZ579">
        <f t="shared" ref="CZ579:CZ584" si="214">AE579</f>
        <v>5.87</v>
      </c>
      <c r="DA579">
        <f t="shared" ref="DA579:DA584" si="215">AI579</f>
        <v>0.87</v>
      </c>
      <c r="DB579">
        <f t="shared" ref="DB579:DB584" si="216">ROUND(ROUND(AT579*CZ579,2),6)</f>
        <v>195.65</v>
      </c>
      <c r="DC579">
        <f t="shared" ref="DC579:DC584" si="217"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184"/>
        <v>0</v>
      </c>
      <c r="DH579">
        <f t="shared" si="210"/>
        <v>0</v>
      </c>
      <c r="DI579">
        <f t="shared" si="211"/>
        <v>0</v>
      </c>
      <c r="DJ579">
        <f t="shared" ref="DJ579:DJ584" si="218"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ROW(Source!A184)</f>
        <v>184</v>
      </c>
      <c r="B580">
        <v>91157899</v>
      </c>
      <c r="C580">
        <v>91162577</v>
      </c>
      <c r="D580">
        <v>87732258</v>
      </c>
      <c r="E580">
        <v>1</v>
      </c>
      <c r="F580">
        <v>1</v>
      </c>
      <c r="G580">
        <v>1</v>
      </c>
      <c r="H580">
        <v>3</v>
      </c>
      <c r="I580" t="s">
        <v>810</v>
      </c>
      <c r="J580" t="s">
        <v>811</v>
      </c>
      <c r="K580" t="s">
        <v>812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W580">
        <v>0</v>
      </c>
      <c r="X580">
        <v>2119437083</v>
      </c>
      <c r="Y580">
        <f t="shared" si="212"/>
        <v>1.57E-3</v>
      </c>
      <c r="AA580">
        <v>58720.85</v>
      </c>
      <c r="AB580">
        <v>0</v>
      </c>
      <c r="AC580">
        <v>0</v>
      </c>
      <c r="AD580">
        <v>0</v>
      </c>
      <c r="AE580">
        <v>43821.53</v>
      </c>
      <c r="AF580">
        <v>0</v>
      </c>
      <c r="AG580">
        <v>0</v>
      </c>
      <c r="AH580">
        <v>0</v>
      </c>
      <c r="AI580">
        <v>1.34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1.57E-3</v>
      </c>
      <c r="AU580" t="s">
        <v>3</v>
      </c>
      <c r="AV580">
        <v>0</v>
      </c>
      <c r="AW580">
        <v>2</v>
      </c>
      <c r="AX580">
        <v>91162593</v>
      </c>
      <c r="AY580">
        <v>1</v>
      </c>
      <c r="AZ580">
        <v>0</v>
      </c>
      <c r="BA580">
        <v>784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68.799802099999994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68.799802099999994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ROUND(Y580*Source!I184,7)</f>
        <v>0</v>
      </c>
      <c r="CY580">
        <f t="shared" si="213"/>
        <v>58720.85</v>
      </c>
      <c r="CZ580">
        <f t="shared" si="214"/>
        <v>43821.53</v>
      </c>
      <c r="DA580">
        <f t="shared" si="215"/>
        <v>1.34</v>
      </c>
      <c r="DB580">
        <f t="shared" si="216"/>
        <v>68.8</v>
      </c>
      <c r="DC580">
        <f t="shared" si="217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184"/>
        <v>0</v>
      </c>
      <c r="DH580">
        <f t="shared" si="210"/>
        <v>0</v>
      </c>
      <c r="DI580">
        <f t="shared" si="211"/>
        <v>0</v>
      </c>
      <c r="DJ580">
        <f t="shared" si="218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ROW(Source!A184)</f>
        <v>184</v>
      </c>
      <c r="B581">
        <v>91157899</v>
      </c>
      <c r="C581">
        <v>91162577</v>
      </c>
      <c r="D581">
        <v>87750941</v>
      </c>
      <c r="E581">
        <v>1</v>
      </c>
      <c r="F581">
        <v>1</v>
      </c>
      <c r="G581">
        <v>1</v>
      </c>
      <c r="H581">
        <v>3</v>
      </c>
      <c r="I581" t="s">
        <v>711</v>
      </c>
      <c r="J581" t="s">
        <v>712</v>
      </c>
      <c r="K581" t="s">
        <v>713</v>
      </c>
      <c r="L581">
        <v>1346</v>
      </c>
      <c r="N581">
        <v>1009</v>
      </c>
      <c r="O581" t="s">
        <v>462</v>
      </c>
      <c r="P581" t="s">
        <v>462</v>
      </c>
      <c r="Q581">
        <v>1</v>
      </c>
      <c r="W581">
        <v>0</v>
      </c>
      <c r="X581">
        <v>2025193363</v>
      </c>
      <c r="Y581">
        <f t="shared" si="212"/>
        <v>0.02</v>
      </c>
      <c r="AA581">
        <v>113.43</v>
      </c>
      <c r="AB581">
        <v>0</v>
      </c>
      <c r="AC581">
        <v>0</v>
      </c>
      <c r="AD581">
        <v>0</v>
      </c>
      <c r="AE581">
        <v>79.88</v>
      </c>
      <c r="AF581">
        <v>0</v>
      </c>
      <c r="AG581">
        <v>0</v>
      </c>
      <c r="AH581">
        <v>0</v>
      </c>
      <c r="AI581">
        <v>1.42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91162594</v>
      </c>
      <c r="AY581">
        <v>1</v>
      </c>
      <c r="AZ581">
        <v>0</v>
      </c>
      <c r="BA581">
        <v>785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1.5975999999999999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1.5975999999999999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ROUND(Y581*Source!I184,7)</f>
        <v>0</v>
      </c>
      <c r="CY581">
        <f t="shared" si="213"/>
        <v>113.43</v>
      </c>
      <c r="CZ581">
        <f t="shared" si="214"/>
        <v>79.88</v>
      </c>
      <c r="DA581">
        <f t="shared" si="215"/>
        <v>1.42</v>
      </c>
      <c r="DB581">
        <f t="shared" si="216"/>
        <v>1.6</v>
      </c>
      <c r="DC581">
        <f t="shared" si="217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184"/>
        <v>0</v>
      </c>
      <c r="DH581">
        <f t="shared" si="210"/>
        <v>0</v>
      </c>
      <c r="DI581">
        <f t="shared" si="211"/>
        <v>0</v>
      </c>
      <c r="DJ581">
        <f t="shared" si="218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ROW(Source!A184)</f>
        <v>184</v>
      </c>
      <c r="B582">
        <v>91157899</v>
      </c>
      <c r="C582">
        <v>91162577</v>
      </c>
      <c r="D582">
        <v>87758892</v>
      </c>
      <c r="E582">
        <v>1</v>
      </c>
      <c r="F582">
        <v>1</v>
      </c>
      <c r="G582">
        <v>1</v>
      </c>
      <c r="H582">
        <v>3</v>
      </c>
      <c r="I582" t="s">
        <v>813</v>
      </c>
      <c r="J582" t="s">
        <v>814</v>
      </c>
      <c r="K582" t="s">
        <v>815</v>
      </c>
      <c r="L582">
        <v>1425</v>
      </c>
      <c r="N582">
        <v>1013</v>
      </c>
      <c r="O582" t="s">
        <v>253</v>
      </c>
      <c r="P582" t="s">
        <v>253</v>
      </c>
      <c r="Q582">
        <v>1</v>
      </c>
      <c r="W582">
        <v>0</v>
      </c>
      <c r="X582">
        <v>23302008</v>
      </c>
      <c r="Y582">
        <f t="shared" si="212"/>
        <v>0.05</v>
      </c>
      <c r="AA582">
        <v>36910.25</v>
      </c>
      <c r="AB582">
        <v>0</v>
      </c>
      <c r="AC582">
        <v>0</v>
      </c>
      <c r="AD582">
        <v>0</v>
      </c>
      <c r="AE582">
        <v>28612.6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0.05</v>
      </c>
      <c r="AU582" t="s">
        <v>3</v>
      </c>
      <c r="AV582">
        <v>0</v>
      </c>
      <c r="AW582">
        <v>2</v>
      </c>
      <c r="AX582">
        <v>91162595</v>
      </c>
      <c r="AY582">
        <v>1</v>
      </c>
      <c r="AZ582">
        <v>0</v>
      </c>
      <c r="BA582">
        <v>786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1430.63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1430.63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ROUND(Y582*Source!I184,7)</f>
        <v>0</v>
      </c>
      <c r="CY582">
        <f t="shared" si="213"/>
        <v>36910.25</v>
      </c>
      <c r="CZ582">
        <f t="shared" si="214"/>
        <v>28612.6</v>
      </c>
      <c r="DA582">
        <f t="shared" si="215"/>
        <v>1.29</v>
      </c>
      <c r="DB582">
        <f t="shared" si="216"/>
        <v>1430.63</v>
      </c>
      <c r="DC582">
        <f t="shared" si="217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184"/>
        <v>0</v>
      </c>
      <c r="DH582">
        <f t="shared" si="210"/>
        <v>0</v>
      </c>
      <c r="DI582">
        <f t="shared" si="211"/>
        <v>0</v>
      </c>
      <c r="DJ582">
        <f t="shared" si="218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ROW(Source!A184)</f>
        <v>184</v>
      </c>
      <c r="B583">
        <v>91157899</v>
      </c>
      <c r="C583">
        <v>91162577</v>
      </c>
      <c r="D583">
        <v>87758935</v>
      </c>
      <c r="E583">
        <v>1</v>
      </c>
      <c r="F583">
        <v>1</v>
      </c>
      <c r="G583">
        <v>1</v>
      </c>
      <c r="H583">
        <v>3</v>
      </c>
      <c r="I583" t="s">
        <v>816</v>
      </c>
      <c r="J583" t="s">
        <v>817</v>
      </c>
      <c r="K583" t="s">
        <v>818</v>
      </c>
      <c r="L583">
        <v>1407</v>
      </c>
      <c r="N583">
        <v>1013</v>
      </c>
      <c r="O583" t="s">
        <v>819</v>
      </c>
      <c r="P583" t="s">
        <v>819</v>
      </c>
      <c r="Q583">
        <v>1</v>
      </c>
      <c r="W583">
        <v>0</v>
      </c>
      <c r="X583">
        <v>1851362512</v>
      </c>
      <c r="Y583">
        <f t="shared" si="212"/>
        <v>1.2200000000000001E-2</v>
      </c>
      <c r="AA583">
        <v>10338.35</v>
      </c>
      <c r="AB583">
        <v>0</v>
      </c>
      <c r="AC583">
        <v>0</v>
      </c>
      <c r="AD583">
        <v>0</v>
      </c>
      <c r="AE583">
        <v>8337.3799999999992</v>
      </c>
      <c r="AF583">
        <v>0</v>
      </c>
      <c r="AG583">
        <v>0</v>
      </c>
      <c r="AH583">
        <v>0</v>
      </c>
      <c r="AI583">
        <v>1.24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1.2200000000000001E-2</v>
      </c>
      <c r="AU583" t="s">
        <v>3</v>
      </c>
      <c r="AV583">
        <v>0</v>
      </c>
      <c r="AW583">
        <v>2</v>
      </c>
      <c r="AX583">
        <v>91162596</v>
      </c>
      <c r="AY583">
        <v>1</v>
      </c>
      <c r="AZ583">
        <v>0</v>
      </c>
      <c r="BA583">
        <v>787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101.716036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101.716036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ROUND(Y583*Source!I184,7)</f>
        <v>0</v>
      </c>
      <c r="CY583">
        <f t="shared" si="213"/>
        <v>10338.35</v>
      </c>
      <c r="CZ583">
        <f t="shared" si="214"/>
        <v>8337.3799999999992</v>
      </c>
      <c r="DA583">
        <f t="shared" si="215"/>
        <v>1.24</v>
      </c>
      <c r="DB583">
        <f t="shared" si="216"/>
        <v>101.72</v>
      </c>
      <c r="DC583">
        <f t="shared" si="217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184"/>
        <v>0</v>
      </c>
      <c r="DH583">
        <f t="shared" si="210"/>
        <v>0</v>
      </c>
      <c r="DI583">
        <f t="shared" si="211"/>
        <v>0</v>
      </c>
      <c r="DJ583">
        <f t="shared" si="218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ROW(Source!A184)</f>
        <v>184</v>
      </c>
      <c r="B584">
        <v>91157899</v>
      </c>
      <c r="C584">
        <v>91162577</v>
      </c>
      <c r="D584">
        <v>87661412</v>
      </c>
      <c r="E584">
        <v>118</v>
      </c>
      <c r="F584">
        <v>1</v>
      </c>
      <c r="G584">
        <v>1</v>
      </c>
      <c r="H584">
        <v>3</v>
      </c>
      <c r="I584" t="s">
        <v>101</v>
      </c>
      <c r="J584" t="s">
        <v>3</v>
      </c>
      <c r="K584" t="s">
        <v>102</v>
      </c>
      <c r="L584">
        <v>3277935</v>
      </c>
      <c r="N584">
        <v>1013</v>
      </c>
      <c r="O584" t="s">
        <v>103</v>
      </c>
      <c r="P584" t="s">
        <v>103</v>
      </c>
      <c r="Q584">
        <v>1</v>
      </c>
      <c r="W584">
        <v>0</v>
      </c>
      <c r="X584">
        <v>274903907</v>
      </c>
      <c r="Y584">
        <f t="shared" si="212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91162597</v>
      </c>
      <c r="AY584">
        <v>1</v>
      </c>
      <c r="AZ584">
        <v>0</v>
      </c>
      <c r="BA584">
        <v>788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ROUND(Y584*Source!I184,7)</f>
        <v>0</v>
      </c>
      <c r="CY584">
        <f t="shared" si="213"/>
        <v>0</v>
      </c>
      <c r="CZ584">
        <f t="shared" si="214"/>
        <v>0</v>
      </c>
      <c r="DA584">
        <f t="shared" si="215"/>
        <v>1</v>
      </c>
      <c r="DB584">
        <f t="shared" si="216"/>
        <v>0</v>
      </c>
      <c r="DC584">
        <f t="shared" si="217"/>
        <v>0</v>
      </c>
      <c r="DD584" t="s">
        <v>3</v>
      </c>
      <c r="DE584" t="s">
        <v>3</v>
      </c>
      <c r="DF584">
        <f t="shared" ref="DF584:DF590" si="219">ROUND(ROUND(AE584,2)*CX584,2)</f>
        <v>0</v>
      </c>
      <c r="DG584">
        <f t="shared" si="184"/>
        <v>0</v>
      </c>
      <c r="DH584">
        <f t="shared" si="210"/>
        <v>0</v>
      </c>
      <c r="DI584">
        <f t="shared" si="211"/>
        <v>0</v>
      </c>
      <c r="DJ584">
        <f t="shared" si="218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ROW(Source!A187)</f>
        <v>187</v>
      </c>
      <c r="B585">
        <v>91157964</v>
      </c>
      <c r="C585">
        <v>91162599</v>
      </c>
      <c r="D585">
        <v>87655175</v>
      </c>
      <c r="E585">
        <v>118</v>
      </c>
      <c r="F585">
        <v>1</v>
      </c>
      <c r="G585">
        <v>1</v>
      </c>
      <c r="H585">
        <v>1</v>
      </c>
      <c r="I585" t="s">
        <v>703</v>
      </c>
      <c r="J585" t="s">
        <v>3</v>
      </c>
      <c r="K585" t="s">
        <v>704</v>
      </c>
      <c r="L585">
        <v>1191</v>
      </c>
      <c r="N585">
        <v>1013</v>
      </c>
      <c r="O585" t="s">
        <v>635</v>
      </c>
      <c r="P585" t="s">
        <v>635</v>
      </c>
      <c r="Q585">
        <v>1</v>
      </c>
      <c r="W585">
        <v>0</v>
      </c>
      <c r="X585">
        <v>44848675</v>
      </c>
      <c r="Y585">
        <f t="shared" ref="Y585:Y590" si="220">(AT585*ROUND((1.2*1.15),7))</f>
        <v>19.430399999999999</v>
      </c>
      <c r="AA585">
        <v>0</v>
      </c>
      <c r="AB585">
        <v>0</v>
      </c>
      <c r="AC585">
        <v>0</v>
      </c>
      <c r="AD585">
        <v>842.19</v>
      </c>
      <c r="AE585">
        <v>0</v>
      </c>
      <c r="AF585">
        <v>0</v>
      </c>
      <c r="AG585">
        <v>0</v>
      </c>
      <c r="AH585">
        <v>842.19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14.08</v>
      </c>
      <c r="AU585" t="s">
        <v>37</v>
      </c>
      <c r="AV585">
        <v>1</v>
      </c>
      <c r="AW585">
        <v>2</v>
      </c>
      <c r="AX585">
        <v>91162611</v>
      </c>
      <c r="AY585">
        <v>1</v>
      </c>
      <c r="AZ585">
        <v>0</v>
      </c>
      <c r="BA585">
        <v>789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11858.0352</v>
      </c>
      <c r="BN585">
        <v>14.08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16364.088576</v>
      </c>
      <c r="BU585">
        <v>19.430399999999999</v>
      </c>
      <c r="BV585">
        <v>0</v>
      </c>
      <c r="BW585">
        <v>1</v>
      </c>
      <c r="CU585">
        <f>ROUND(AT585*Source!I187*AH585*AL585,2)</f>
        <v>0</v>
      </c>
      <c r="CV585">
        <f>ROUND(Y585*Source!I187,7)</f>
        <v>0</v>
      </c>
      <c r="CW585">
        <v>0</v>
      </c>
      <c r="CX585">
        <f>ROUND(Y585*Source!I187,7)</f>
        <v>0</v>
      </c>
      <c r="CY585">
        <f>AD585</f>
        <v>842.19</v>
      </c>
      <c r="CZ585">
        <f>AH585</f>
        <v>842.19</v>
      </c>
      <c r="DA585">
        <f>AL585</f>
        <v>1</v>
      </c>
      <c r="DB585">
        <f t="shared" ref="DB585:DB590" si="221">ROUND((ROUND(AT585*CZ585,2)*ROUND((1.2*1.15),7)),6)</f>
        <v>16364.0952</v>
      </c>
      <c r="DC585">
        <f t="shared" ref="DC585:DC590" si="222">ROUND((ROUND(AT585*AG585,2)*ROUND((1.2*1.15),7)),6)</f>
        <v>0</v>
      </c>
      <c r="DD585" t="s">
        <v>3</v>
      </c>
      <c r="DE585" t="s">
        <v>3</v>
      </c>
      <c r="DF585">
        <f t="shared" si="219"/>
        <v>0</v>
      </c>
      <c r="DG585">
        <f t="shared" si="184"/>
        <v>0</v>
      </c>
      <c r="DH585">
        <f t="shared" si="210"/>
        <v>0</v>
      </c>
      <c r="DI585">
        <f t="shared" si="211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ROW(Source!A187)</f>
        <v>187</v>
      </c>
      <c r="B586">
        <v>91157964</v>
      </c>
      <c r="C586">
        <v>91162599</v>
      </c>
      <c r="D586">
        <v>87655358</v>
      </c>
      <c r="E586">
        <v>118</v>
      </c>
      <c r="F586">
        <v>1</v>
      </c>
      <c r="G586">
        <v>1</v>
      </c>
      <c r="H586">
        <v>1</v>
      </c>
      <c r="I586" t="s">
        <v>636</v>
      </c>
      <c r="J586" t="s">
        <v>3</v>
      </c>
      <c r="K586" t="s">
        <v>637</v>
      </c>
      <c r="L586">
        <v>1191</v>
      </c>
      <c r="N586">
        <v>1013</v>
      </c>
      <c r="O586" t="s">
        <v>635</v>
      </c>
      <c r="P586" t="s">
        <v>635</v>
      </c>
      <c r="Q586">
        <v>1</v>
      </c>
      <c r="W586">
        <v>0</v>
      </c>
      <c r="X586">
        <v>-1417349443</v>
      </c>
      <c r="Y586">
        <f t="shared" si="220"/>
        <v>0.55200000000000005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0.4</v>
      </c>
      <c r="AU586" t="s">
        <v>37</v>
      </c>
      <c r="AV586">
        <v>2</v>
      </c>
      <c r="AW586">
        <v>2</v>
      </c>
      <c r="AX586">
        <v>91162612</v>
      </c>
      <c r="AY586">
        <v>1</v>
      </c>
      <c r="AZ586">
        <v>0</v>
      </c>
      <c r="BA586">
        <v>790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ROUND(Y586*Source!I187,7)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21"/>
        <v>0</v>
      </c>
      <c r="DC586">
        <f t="shared" si="222"/>
        <v>0</v>
      </c>
      <c r="DD586" t="s">
        <v>3</v>
      </c>
      <c r="DE586" t="s">
        <v>3</v>
      </c>
      <c r="DF586">
        <f t="shared" si="219"/>
        <v>0</v>
      </c>
      <c r="DG586">
        <f t="shared" si="184"/>
        <v>0</v>
      </c>
      <c r="DH586">
        <f t="shared" si="210"/>
        <v>0</v>
      </c>
      <c r="DI586">
        <f t="shared" si="211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ROW(Source!A187)</f>
        <v>187</v>
      </c>
      <c r="B587">
        <v>91157964</v>
      </c>
      <c r="C587">
        <v>91162599</v>
      </c>
      <c r="D587">
        <v>87781817</v>
      </c>
      <c r="E587">
        <v>1</v>
      </c>
      <c r="F587">
        <v>1</v>
      </c>
      <c r="G587">
        <v>1</v>
      </c>
      <c r="H587">
        <v>2</v>
      </c>
      <c r="I587" t="s">
        <v>660</v>
      </c>
      <c r="J587" t="s">
        <v>661</v>
      </c>
      <c r="K587" t="s">
        <v>662</v>
      </c>
      <c r="L587">
        <v>1368</v>
      </c>
      <c r="N587">
        <v>1011</v>
      </c>
      <c r="O587" t="s">
        <v>641</v>
      </c>
      <c r="P587" t="s">
        <v>641</v>
      </c>
      <c r="Q587">
        <v>1</v>
      </c>
      <c r="W587">
        <v>0</v>
      </c>
      <c r="X587">
        <v>-1068589559</v>
      </c>
      <c r="Y587">
        <f t="shared" si="220"/>
        <v>0.27600000000000002</v>
      </c>
      <c r="AA587">
        <v>0</v>
      </c>
      <c r="AB587">
        <v>1582.31</v>
      </c>
      <c r="AC587">
        <v>1157.2</v>
      </c>
      <c r="AD587">
        <v>0</v>
      </c>
      <c r="AE587">
        <v>0</v>
      </c>
      <c r="AF587">
        <v>1582.31</v>
      </c>
      <c r="AG587">
        <v>1157.2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37</v>
      </c>
      <c r="AV587">
        <v>1</v>
      </c>
      <c r="AW587">
        <v>2</v>
      </c>
      <c r="AX587">
        <v>91162613</v>
      </c>
      <c r="AY587">
        <v>1</v>
      </c>
      <c r="AZ587">
        <v>0</v>
      </c>
      <c r="BA587">
        <v>791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316.46199999999999</v>
      </c>
      <c r="BL587">
        <v>231.44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436.71755999999999</v>
      </c>
      <c r="BS587">
        <v>319.38720000000001</v>
      </c>
      <c r="BT587">
        <v>0</v>
      </c>
      <c r="BU587">
        <v>0</v>
      </c>
      <c r="BV587">
        <v>0.27600000000000002</v>
      </c>
      <c r="BW587">
        <v>1</v>
      </c>
      <c r="CV587">
        <v>0</v>
      </c>
      <c r="CW587">
        <f>ROUND(Y587*Source!I187*DO587,7)</f>
        <v>0</v>
      </c>
      <c r="CX587">
        <f>ROUND(Y587*Source!I187,7)</f>
        <v>0</v>
      </c>
      <c r="CY587">
        <f>AB587</f>
        <v>1582.31</v>
      </c>
      <c r="CZ587">
        <f>AF587</f>
        <v>1582.31</v>
      </c>
      <c r="DA587">
        <f>AJ587</f>
        <v>1</v>
      </c>
      <c r="DB587">
        <f t="shared" si="221"/>
        <v>436.71480000000003</v>
      </c>
      <c r="DC587">
        <f t="shared" si="222"/>
        <v>319.38720000000001</v>
      </c>
      <c r="DD587" t="s">
        <v>3</v>
      </c>
      <c r="DE587" t="s">
        <v>3</v>
      </c>
      <c r="DF587">
        <f t="shared" si="219"/>
        <v>0</v>
      </c>
      <c r="DG587">
        <f t="shared" si="184"/>
        <v>0</v>
      </c>
      <c r="DH587">
        <f t="shared" si="210"/>
        <v>0</v>
      </c>
      <c r="DI587">
        <f t="shared" si="211"/>
        <v>0</v>
      </c>
      <c r="DJ587">
        <f>DG587+DH587</f>
        <v>0</v>
      </c>
      <c r="DK587">
        <v>1</v>
      </c>
      <c r="DL587" t="s">
        <v>663</v>
      </c>
      <c r="DM587">
        <v>6</v>
      </c>
      <c r="DN587" t="s">
        <v>635</v>
      </c>
      <c r="DO587">
        <v>1</v>
      </c>
    </row>
    <row r="588" spans="1:119" x14ac:dyDescent="0.2">
      <c r="A588">
        <f>ROW(Source!A187)</f>
        <v>187</v>
      </c>
      <c r="B588">
        <v>91157964</v>
      </c>
      <c r="C588">
        <v>91162599</v>
      </c>
      <c r="D588">
        <v>87781914</v>
      </c>
      <c r="E588">
        <v>1</v>
      </c>
      <c r="F588">
        <v>1</v>
      </c>
      <c r="G588">
        <v>1</v>
      </c>
      <c r="H588">
        <v>2</v>
      </c>
      <c r="I588" t="s">
        <v>820</v>
      </c>
      <c r="J588" t="s">
        <v>821</v>
      </c>
      <c r="K588" t="s">
        <v>822</v>
      </c>
      <c r="L588">
        <v>1368</v>
      </c>
      <c r="N588">
        <v>1011</v>
      </c>
      <c r="O588" t="s">
        <v>641</v>
      </c>
      <c r="P588" t="s">
        <v>641</v>
      </c>
      <c r="Q588">
        <v>1</v>
      </c>
      <c r="W588">
        <v>0</v>
      </c>
      <c r="X588">
        <v>-1260283711</v>
      </c>
      <c r="Y588">
        <f t="shared" si="220"/>
        <v>4.6092000000000004</v>
      </c>
      <c r="AA588">
        <v>0</v>
      </c>
      <c r="AB588">
        <v>2.75</v>
      </c>
      <c r="AC588">
        <v>0</v>
      </c>
      <c r="AD588">
        <v>0</v>
      </c>
      <c r="AE588">
        <v>0</v>
      </c>
      <c r="AF588">
        <v>1.75</v>
      </c>
      <c r="AG588">
        <v>0</v>
      </c>
      <c r="AH588">
        <v>0</v>
      </c>
      <c r="AI588">
        <v>1</v>
      </c>
      <c r="AJ588">
        <v>1.57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3.34</v>
      </c>
      <c r="AU588" t="s">
        <v>37</v>
      </c>
      <c r="AV588">
        <v>1</v>
      </c>
      <c r="AW588">
        <v>2</v>
      </c>
      <c r="AX588">
        <v>91162614</v>
      </c>
      <c r="AY588">
        <v>1</v>
      </c>
      <c r="AZ588">
        <v>0</v>
      </c>
      <c r="BA588">
        <v>792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5.8449999999999998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8.0661000000000005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f>ROUND(Y588*Source!I187*DO588,7)</f>
        <v>0</v>
      </c>
      <c r="CX588">
        <f>ROUND(Y588*Source!I187,7)</f>
        <v>0</v>
      </c>
      <c r="CY588">
        <f>AB588</f>
        <v>2.75</v>
      </c>
      <c r="CZ588">
        <f>AF588</f>
        <v>1.75</v>
      </c>
      <c r="DA588">
        <f>AJ588</f>
        <v>1.57</v>
      </c>
      <c r="DB588">
        <f t="shared" si="221"/>
        <v>8.0730000000000004</v>
      </c>
      <c r="DC588">
        <f t="shared" si="222"/>
        <v>0</v>
      </c>
      <c r="DD588" t="s">
        <v>3</v>
      </c>
      <c r="DE588" t="s">
        <v>3</v>
      </c>
      <c r="DF588">
        <f t="shared" si="219"/>
        <v>0</v>
      </c>
      <c r="DG588">
        <f>ROUND(ROUND(AF588*AJ588,2)*CX588,2)</f>
        <v>0</v>
      </c>
      <c r="DH588">
        <f t="shared" si="210"/>
        <v>0</v>
      </c>
      <c r="DI588">
        <f t="shared" si="211"/>
        <v>0</v>
      </c>
      <c r="DJ588">
        <f>DG588+DH588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ROW(Source!A187)</f>
        <v>187</v>
      </c>
      <c r="B589">
        <v>91157964</v>
      </c>
      <c r="C589">
        <v>91162599</v>
      </c>
      <c r="D589">
        <v>87781957</v>
      </c>
      <c r="E589">
        <v>1</v>
      </c>
      <c r="F589">
        <v>1</v>
      </c>
      <c r="G589">
        <v>1</v>
      </c>
      <c r="H589">
        <v>2</v>
      </c>
      <c r="I589" t="s">
        <v>823</v>
      </c>
      <c r="J589" t="s">
        <v>824</v>
      </c>
      <c r="K589" t="s">
        <v>825</v>
      </c>
      <c r="L589">
        <v>1368</v>
      </c>
      <c r="N589">
        <v>1011</v>
      </c>
      <c r="O589" t="s">
        <v>641</v>
      </c>
      <c r="P589" t="s">
        <v>641</v>
      </c>
      <c r="Q589">
        <v>1</v>
      </c>
      <c r="W589">
        <v>0</v>
      </c>
      <c r="X589">
        <v>805750914</v>
      </c>
      <c r="Y589">
        <f t="shared" si="220"/>
        <v>4.6092000000000004</v>
      </c>
      <c r="AA589">
        <v>0</v>
      </c>
      <c r="AB589">
        <v>13.35</v>
      </c>
      <c r="AC589">
        <v>0</v>
      </c>
      <c r="AD589">
        <v>0</v>
      </c>
      <c r="AE589">
        <v>0</v>
      </c>
      <c r="AF589">
        <v>8.84</v>
      </c>
      <c r="AG589">
        <v>0</v>
      </c>
      <c r="AH589">
        <v>0</v>
      </c>
      <c r="AI589">
        <v>1</v>
      </c>
      <c r="AJ589">
        <v>1.51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37</v>
      </c>
      <c r="AV589">
        <v>1</v>
      </c>
      <c r="AW589">
        <v>2</v>
      </c>
      <c r="AX589">
        <v>91162615</v>
      </c>
      <c r="AY589">
        <v>1</v>
      </c>
      <c r="AZ589">
        <v>0</v>
      </c>
      <c r="BA589">
        <v>793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29.525600000000001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40.745328000000001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ROUND(Y589*Source!I187*DO589,7)</f>
        <v>0</v>
      </c>
      <c r="CX589">
        <f>ROUND(Y589*Source!I187,7)</f>
        <v>0</v>
      </c>
      <c r="CY589">
        <f>AB589</f>
        <v>13.35</v>
      </c>
      <c r="CZ589">
        <f>AF589</f>
        <v>8.84</v>
      </c>
      <c r="DA589">
        <f>AJ589</f>
        <v>1.51</v>
      </c>
      <c r="DB589">
        <f t="shared" si="221"/>
        <v>40.751399999999997</v>
      </c>
      <c r="DC589">
        <f t="shared" si="222"/>
        <v>0</v>
      </c>
      <c r="DD589" t="s">
        <v>3</v>
      </c>
      <c r="DE589" t="s">
        <v>3</v>
      </c>
      <c r="DF589">
        <f t="shared" si="219"/>
        <v>0</v>
      </c>
      <c r="DG589">
        <f>ROUND(ROUND(AF589*AJ589,2)*CX589,2)</f>
        <v>0</v>
      </c>
      <c r="DH589">
        <f t="shared" si="210"/>
        <v>0</v>
      </c>
      <c r="DI589">
        <f t="shared" si="211"/>
        <v>0</v>
      </c>
      <c r="DJ589">
        <f>DG589+DH589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ROW(Source!A187)</f>
        <v>187</v>
      </c>
      <c r="B590">
        <v>91157964</v>
      </c>
      <c r="C590">
        <v>91162599</v>
      </c>
      <c r="D590">
        <v>87782719</v>
      </c>
      <c r="E590">
        <v>1</v>
      </c>
      <c r="F590">
        <v>1</v>
      </c>
      <c r="G590">
        <v>1</v>
      </c>
      <c r="H590">
        <v>2</v>
      </c>
      <c r="I590" t="s">
        <v>643</v>
      </c>
      <c r="J590" t="s">
        <v>644</v>
      </c>
      <c r="K590" t="s">
        <v>645</v>
      </c>
      <c r="L590">
        <v>1368</v>
      </c>
      <c r="N590">
        <v>1011</v>
      </c>
      <c r="O590" t="s">
        <v>641</v>
      </c>
      <c r="P590" t="s">
        <v>641</v>
      </c>
      <c r="Q590">
        <v>1</v>
      </c>
      <c r="W590">
        <v>0</v>
      </c>
      <c r="X590">
        <v>-312038840</v>
      </c>
      <c r="Y590">
        <f t="shared" si="220"/>
        <v>0.27600000000000002</v>
      </c>
      <c r="AA590">
        <v>0</v>
      </c>
      <c r="AB590">
        <v>543.33000000000004</v>
      </c>
      <c r="AC590">
        <v>861.47</v>
      </c>
      <c r="AD590">
        <v>0</v>
      </c>
      <c r="AE590">
        <v>0</v>
      </c>
      <c r="AF590">
        <v>543.33000000000004</v>
      </c>
      <c r="AG590">
        <v>861.47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</v>
      </c>
      <c r="AU590" t="s">
        <v>37</v>
      </c>
      <c r="AV590">
        <v>1</v>
      </c>
      <c r="AW590">
        <v>2</v>
      </c>
      <c r="AX590">
        <v>91162616</v>
      </c>
      <c r="AY590">
        <v>1</v>
      </c>
      <c r="AZ590">
        <v>0</v>
      </c>
      <c r="BA590">
        <v>794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108.666</v>
      </c>
      <c r="BL590">
        <v>172.29400000000001</v>
      </c>
      <c r="BM590">
        <v>0</v>
      </c>
      <c r="BN590">
        <v>0</v>
      </c>
      <c r="BO590">
        <v>0.2</v>
      </c>
      <c r="BP590">
        <v>1</v>
      </c>
      <c r="BQ590">
        <v>0</v>
      </c>
      <c r="BR590">
        <v>149.95908</v>
      </c>
      <c r="BS590">
        <v>237.76571999999999</v>
      </c>
      <c r="BT590">
        <v>0</v>
      </c>
      <c r="BU590">
        <v>0</v>
      </c>
      <c r="BV590">
        <v>0.27600000000000002</v>
      </c>
      <c r="BW590">
        <v>1</v>
      </c>
      <c r="CV590">
        <v>0</v>
      </c>
      <c r="CW590">
        <f>ROUND(Y590*Source!I187*DO590,7)</f>
        <v>0</v>
      </c>
      <c r="CX590">
        <f>ROUND(Y590*Source!I187,7)</f>
        <v>0</v>
      </c>
      <c r="CY590">
        <f>AB590</f>
        <v>543.33000000000004</v>
      </c>
      <c r="CZ590">
        <f>AF590</f>
        <v>543.33000000000004</v>
      </c>
      <c r="DA590">
        <f>AJ590</f>
        <v>1</v>
      </c>
      <c r="DB590">
        <f t="shared" si="221"/>
        <v>149.96459999999999</v>
      </c>
      <c r="DC590">
        <f t="shared" si="222"/>
        <v>237.7602</v>
      </c>
      <c r="DD590" t="s">
        <v>3</v>
      </c>
      <c r="DE590" t="s">
        <v>3</v>
      </c>
      <c r="DF590">
        <f t="shared" si="219"/>
        <v>0</v>
      </c>
      <c r="DG590">
        <f t="shared" ref="DG590:DG598" si="223">ROUND(ROUND(AF590,2)*CX590,2)</f>
        <v>0</v>
      </c>
      <c r="DH590">
        <f t="shared" si="210"/>
        <v>0</v>
      </c>
      <c r="DI590">
        <f t="shared" si="211"/>
        <v>0</v>
      </c>
      <c r="DJ590">
        <f>DG590+DH590</f>
        <v>0</v>
      </c>
      <c r="DK590">
        <v>1</v>
      </c>
      <c r="DL590" t="s">
        <v>642</v>
      </c>
      <c r="DM590">
        <v>4</v>
      </c>
      <c r="DN590" t="s">
        <v>635</v>
      </c>
      <c r="DO590">
        <v>1</v>
      </c>
    </row>
    <row r="591" spans="1:119" x14ac:dyDescent="0.2">
      <c r="A591">
        <f>ROW(Source!A187)</f>
        <v>187</v>
      </c>
      <c r="B591">
        <v>91157964</v>
      </c>
      <c r="C591">
        <v>91162599</v>
      </c>
      <c r="D591">
        <v>87732104</v>
      </c>
      <c r="E591">
        <v>1</v>
      </c>
      <c r="F591">
        <v>1</v>
      </c>
      <c r="G591">
        <v>1</v>
      </c>
      <c r="H591">
        <v>3</v>
      </c>
      <c r="I591" t="s">
        <v>826</v>
      </c>
      <c r="J591" t="s">
        <v>827</v>
      </c>
      <c r="K591" t="s">
        <v>828</v>
      </c>
      <c r="L591">
        <v>1302</v>
      </c>
      <c r="N591">
        <v>1003</v>
      </c>
      <c r="O591" t="s">
        <v>829</v>
      </c>
      <c r="P591" t="s">
        <v>829</v>
      </c>
      <c r="Q591">
        <v>10</v>
      </c>
      <c r="W591">
        <v>0</v>
      </c>
      <c r="X591">
        <v>-2026727604</v>
      </c>
      <c r="Y591">
        <f>AT591</f>
        <v>0.245</v>
      </c>
      <c r="AA591">
        <v>58.07</v>
      </c>
      <c r="AB591">
        <v>0</v>
      </c>
      <c r="AC591">
        <v>0</v>
      </c>
      <c r="AD591">
        <v>0</v>
      </c>
      <c r="AE591">
        <v>37.71</v>
      </c>
      <c r="AF591">
        <v>0</v>
      </c>
      <c r="AG591">
        <v>0</v>
      </c>
      <c r="AH591">
        <v>0</v>
      </c>
      <c r="AI591">
        <v>1.54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0.245</v>
      </c>
      <c r="AU591" t="s">
        <v>3</v>
      </c>
      <c r="AV591">
        <v>0</v>
      </c>
      <c r="AW591">
        <v>2</v>
      </c>
      <c r="AX591">
        <v>91162617</v>
      </c>
      <c r="AY591">
        <v>1</v>
      </c>
      <c r="AZ591">
        <v>0</v>
      </c>
      <c r="BA591">
        <v>795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9.2389500000000009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9.2389500000000009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v>0</v>
      </c>
      <c r="CX591">
        <f>ROUND(Y591*Source!I187,7)</f>
        <v>0</v>
      </c>
      <c r="CY591">
        <f>AA591</f>
        <v>58.07</v>
      </c>
      <c r="CZ591">
        <f>AE591</f>
        <v>37.71</v>
      </c>
      <c r="DA591">
        <f>AI591</f>
        <v>1.54</v>
      </c>
      <c r="DB591">
        <f>ROUND(ROUND(AT591*CZ591,2),6)</f>
        <v>9.24</v>
      </c>
      <c r="DC591">
        <f>ROUND(ROUND(AT591*AG591,2),6)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23"/>
        <v>0</v>
      </c>
      <c r="DH591">
        <f t="shared" si="210"/>
        <v>0</v>
      </c>
      <c r="DI591">
        <f t="shared" si="211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ROW(Source!A187)</f>
        <v>187</v>
      </c>
      <c r="B592">
        <v>91157964</v>
      </c>
      <c r="C592">
        <v>91162599</v>
      </c>
      <c r="D592">
        <v>87733774</v>
      </c>
      <c r="E592">
        <v>1</v>
      </c>
      <c r="F592">
        <v>1</v>
      </c>
      <c r="G592">
        <v>1</v>
      </c>
      <c r="H592">
        <v>3</v>
      </c>
      <c r="I592" t="s">
        <v>830</v>
      </c>
      <c r="J592" t="s">
        <v>831</v>
      </c>
      <c r="K592" t="s">
        <v>832</v>
      </c>
      <c r="L592">
        <v>1348</v>
      </c>
      <c r="N592">
        <v>1009</v>
      </c>
      <c r="O592" t="s">
        <v>78</v>
      </c>
      <c r="P592" t="s">
        <v>78</v>
      </c>
      <c r="Q592">
        <v>1000</v>
      </c>
      <c r="W592">
        <v>0</v>
      </c>
      <c r="X592">
        <v>1553760940</v>
      </c>
      <c r="Y592">
        <f>AT592</f>
        <v>6.2E-4</v>
      </c>
      <c r="AA592">
        <v>128948.25</v>
      </c>
      <c r="AB592">
        <v>0</v>
      </c>
      <c r="AC592">
        <v>0</v>
      </c>
      <c r="AD592">
        <v>0</v>
      </c>
      <c r="AE592">
        <v>99190.96</v>
      </c>
      <c r="AF592">
        <v>0</v>
      </c>
      <c r="AG592">
        <v>0</v>
      </c>
      <c r="AH592">
        <v>0</v>
      </c>
      <c r="AI592">
        <v>1.3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6.2E-4</v>
      </c>
      <c r="AU592" t="s">
        <v>3</v>
      </c>
      <c r="AV592">
        <v>0</v>
      </c>
      <c r="AW592">
        <v>2</v>
      </c>
      <c r="AX592">
        <v>91162618</v>
      </c>
      <c r="AY592">
        <v>1</v>
      </c>
      <c r="AZ592">
        <v>0</v>
      </c>
      <c r="BA592">
        <v>796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61.498395199999997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61.498395199999997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ROUND(Y592*Source!I187,7)</f>
        <v>0</v>
      </c>
      <c r="CY592">
        <f>AA592</f>
        <v>128948.25</v>
      </c>
      <c r="CZ592">
        <f>AE592</f>
        <v>99190.96</v>
      </c>
      <c r="DA592">
        <f>AI592</f>
        <v>1.3</v>
      </c>
      <c r="DB592">
        <f>ROUND(ROUND(AT592*CZ592,2),6)</f>
        <v>61.5</v>
      </c>
      <c r="DC592">
        <f>ROUND(ROUND(AT592*AG592,2),6)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223"/>
        <v>0</v>
      </c>
      <c r="DH592">
        <f t="shared" si="210"/>
        <v>0</v>
      </c>
      <c r="DI592">
        <f t="shared" si="211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ROW(Source!A187)</f>
        <v>187</v>
      </c>
      <c r="B593">
        <v>91157964</v>
      </c>
      <c r="C593">
        <v>91162599</v>
      </c>
      <c r="D593">
        <v>87742434</v>
      </c>
      <c r="E593">
        <v>1</v>
      </c>
      <c r="F593">
        <v>1</v>
      </c>
      <c r="G593">
        <v>1</v>
      </c>
      <c r="H593">
        <v>3</v>
      </c>
      <c r="I593" t="s">
        <v>833</v>
      </c>
      <c r="J593" t="s">
        <v>834</v>
      </c>
      <c r="K593" t="s">
        <v>835</v>
      </c>
      <c r="L593">
        <v>1346</v>
      </c>
      <c r="N593">
        <v>1009</v>
      </c>
      <c r="O593" t="s">
        <v>462</v>
      </c>
      <c r="P593" t="s">
        <v>462</v>
      </c>
      <c r="Q593">
        <v>1</v>
      </c>
      <c r="W593">
        <v>0</v>
      </c>
      <c r="X593">
        <v>-1158883324</v>
      </c>
      <c r="Y593">
        <f>AT593</f>
        <v>0.25</v>
      </c>
      <c r="AA593">
        <v>1499.09</v>
      </c>
      <c r="AB593">
        <v>0</v>
      </c>
      <c r="AC593">
        <v>0</v>
      </c>
      <c r="AD593">
        <v>0</v>
      </c>
      <c r="AE593">
        <v>931.11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0.25</v>
      </c>
      <c r="AU593" t="s">
        <v>3</v>
      </c>
      <c r="AV593">
        <v>0</v>
      </c>
      <c r="AW593">
        <v>2</v>
      </c>
      <c r="AX593">
        <v>91162619</v>
      </c>
      <c r="AY593">
        <v>1</v>
      </c>
      <c r="AZ593">
        <v>0</v>
      </c>
      <c r="BA593">
        <v>797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232.7775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232.7775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ROUND(Y593*Source!I187,7)</f>
        <v>0</v>
      </c>
      <c r="CY593">
        <f>AA593</f>
        <v>1499.09</v>
      </c>
      <c r="CZ593">
        <f>AE593</f>
        <v>931.11</v>
      </c>
      <c r="DA593">
        <f>AI593</f>
        <v>1.61</v>
      </c>
      <c r="DB593">
        <f>ROUND(ROUND(AT593*CZ593,2),6)</f>
        <v>232.78</v>
      </c>
      <c r="DC593">
        <f>ROUND(ROUND(AT593*AG593,2),6)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23"/>
        <v>0</v>
      </c>
      <c r="DH593">
        <f t="shared" si="210"/>
        <v>0</v>
      </c>
      <c r="DI593">
        <f t="shared" si="211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ROW(Source!A187)</f>
        <v>187</v>
      </c>
      <c r="B594">
        <v>91157964</v>
      </c>
      <c r="C594">
        <v>91162599</v>
      </c>
      <c r="D594">
        <v>87750971</v>
      </c>
      <c r="E594">
        <v>1</v>
      </c>
      <c r="F594">
        <v>1</v>
      </c>
      <c r="G594">
        <v>1</v>
      </c>
      <c r="H594">
        <v>3</v>
      </c>
      <c r="I594" t="s">
        <v>836</v>
      </c>
      <c r="J594" t="s">
        <v>837</v>
      </c>
      <c r="K594" t="s">
        <v>838</v>
      </c>
      <c r="L594">
        <v>1348</v>
      </c>
      <c r="N594">
        <v>1009</v>
      </c>
      <c r="O594" t="s">
        <v>78</v>
      </c>
      <c r="P594" t="s">
        <v>78</v>
      </c>
      <c r="Q594">
        <v>1000</v>
      </c>
      <c r="W594">
        <v>0</v>
      </c>
      <c r="X594">
        <v>320706636</v>
      </c>
      <c r="Y594">
        <f>AT594</f>
        <v>7.2000000000000005E-4</v>
      </c>
      <c r="AA594">
        <v>105026.64</v>
      </c>
      <c r="AB594">
        <v>0</v>
      </c>
      <c r="AC594">
        <v>0</v>
      </c>
      <c r="AD594">
        <v>0</v>
      </c>
      <c r="AE594">
        <v>82698.14</v>
      </c>
      <c r="AF594">
        <v>0</v>
      </c>
      <c r="AG594">
        <v>0</v>
      </c>
      <c r="AH594">
        <v>0</v>
      </c>
      <c r="AI594">
        <v>1.27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7.2000000000000005E-4</v>
      </c>
      <c r="AU594" t="s">
        <v>3</v>
      </c>
      <c r="AV594">
        <v>0</v>
      </c>
      <c r="AW594">
        <v>2</v>
      </c>
      <c r="AX594">
        <v>91162620</v>
      </c>
      <c r="AY594">
        <v>1</v>
      </c>
      <c r="AZ594">
        <v>0</v>
      </c>
      <c r="BA594">
        <v>798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59.5426608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59.5426608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ROUND(Y594*Source!I187,7)</f>
        <v>0</v>
      </c>
      <c r="CY594">
        <f>AA594</f>
        <v>105026.64</v>
      </c>
      <c r="CZ594">
        <f>AE594</f>
        <v>82698.14</v>
      </c>
      <c r="DA594">
        <f>AI594</f>
        <v>1.27</v>
      </c>
      <c r="DB594">
        <f>ROUND(ROUND(AT594*CZ594,2),6)</f>
        <v>59.54</v>
      </c>
      <c r="DC594">
        <f>ROUND(ROUND(AT594*AG594,2),6)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23"/>
        <v>0</v>
      </c>
      <c r="DH594">
        <f t="shared" si="210"/>
        <v>0</v>
      </c>
      <c r="DI594">
        <f t="shared" si="211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ROW(Source!A187)</f>
        <v>187</v>
      </c>
      <c r="B595">
        <v>91157964</v>
      </c>
      <c r="C595">
        <v>91162599</v>
      </c>
      <c r="D595">
        <v>87661412</v>
      </c>
      <c r="E595">
        <v>118</v>
      </c>
      <c r="F595">
        <v>1</v>
      </c>
      <c r="G595">
        <v>1</v>
      </c>
      <c r="H595">
        <v>3</v>
      </c>
      <c r="I595" t="s">
        <v>101</v>
      </c>
      <c r="J595" t="s">
        <v>3</v>
      </c>
      <c r="K595" t="s">
        <v>102</v>
      </c>
      <c r="L595">
        <v>3277935</v>
      </c>
      <c r="N595">
        <v>1013</v>
      </c>
      <c r="O595" t="s">
        <v>103</v>
      </c>
      <c r="P595" t="s">
        <v>103</v>
      </c>
      <c r="Q595">
        <v>1</v>
      </c>
      <c r="W595">
        <v>0</v>
      </c>
      <c r="X595">
        <v>274903907</v>
      </c>
      <c r="Y595">
        <f>AT595</f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91162621</v>
      </c>
      <c r="AY595">
        <v>1</v>
      </c>
      <c r="AZ595">
        <v>0</v>
      </c>
      <c r="BA595">
        <v>799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ROUND(Y595*Source!I187,7)</f>
        <v>0</v>
      </c>
      <c r="CY595">
        <f>AA595</f>
        <v>0</v>
      </c>
      <c r="CZ595">
        <f>AE595</f>
        <v>0</v>
      </c>
      <c r="DA595">
        <f>AI595</f>
        <v>1</v>
      </c>
      <c r="DB595">
        <f>ROUND(ROUND(AT595*CZ595,2),6)</f>
        <v>0</v>
      </c>
      <c r="DC595">
        <f>ROUND(ROUND(AT595*AG595,2),6)</f>
        <v>0</v>
      </c>
      <c r="DD595" t="s">
        <v>3</v>
      </c>
      <c r="DE595" t="s">
        <v>3</v>
      </c>
      <c r="DF595">
        <f t="shared" ref="DF595:DF601" si="224">ROUND(ROUND(AE595,2)*CX595,2)</f>
        <v>0</v>
      </c>
      <c r="DG595">
        <f t="shared" si="223"/>
        <v>0</v>
      </c>
      <c r="DH595">
        <f t="shared" si="210"/>
        <v>0</v>
      </c>
      <c r="DI595">
        <f t="shared" si="211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ROW(Source!A188)</f>
        <v>188</v>
      </c>
      <c r="B596">
        <v>91157899</v>
      </c>
      <c r="C596">
        <v>91162599</v>
      </c>
      <c r="D596">
        <v>87655175</v>
      </c>
      <c r="E596">
        <v>118</v>
      </c>
      <c r="F596">
        <v>1</v>
      </c>
      <c r="G596">
        <v>1</v>
      </c>
      <c r="H596">
        <v>1</v>
      </c>
      <c r="I596" t="s">
        <v>703</v>
      </c>
      <c r="J596" t="s">
        <v>3</v>
      </c>
      <c r="K596" t="s">
        <v>704</v>
      </c>
      <c r="L596">
        <v>1191</v>
      </c>
      <c r="N596">
        <v>1013</v>
      </c>
      <c r="O596" t="s">
        <v>635</v>
      </c>
      <c r="P596" t="s">
        <v>635</v>
      </c>
      <c r="Q596">
        <v>1</v>
      </c>
      <c r="W596">
        <v>0</v>
      </c>
      <c r="X596">
        <v>44848675</v>
      </c>
      <c r="Y596">
        <f t="shared" ref="Y596:Y601" si="225">(AT596*ROUND((1.2*1.15),7))</f>
        <v>19.430399999999999</v>
      </c>
      <c r="AA596">
        <v>0</v>
      </c>
      <c r="AB596">
        <v>0</v>
      </c>
      <c r="AC596">
        <v>0</v>
      </c>
      <c r="AD596">
        <v>842.19</v>
      </c>
      <c r="AE596">
        <v>0</v>
      </c>
      <c r="AF596">
        <v>0</v>
      </c>
      <c r="AG596">
        <v>0</v>
      </c>
      <c r="AH596">
        <v>842.19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14.08</v>
      </c>
      <c r="AU596" t="s">
        <v>37</v>
      </c>
      <c r="AV596">
        <v>1</v>
      </c>
      <c r="AW596">
        <v>2</v>
      </c>
      <c r="AX596">
        <v>91162611</v>
      </c>
      <c r="AY596">
        <v>1</v>
      </c>
      <c r="AZ596">
        <v>0</v>
      </c>
      <c r="BA596">
        <v>800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11858.0352</v>
      </c>
      <c r="BN596">
        <v>14.08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16364.088576</v>
      </c>
      <c r="BU596">
        <v>19.430399999999999</v>
      </c>
      <c r="BV596">
        <v>0</v>
      </c>
      <c r="BW596">
        <v>1</v>
      </c>
      <c r="CU596">
        <f>ROUND(AT596*Source!I188*AH596*AL596,2)</f>
        <v>0</v>
      </c>
      <c r="CV596">
        <f>ROUND(Y596*Source!I188,7)</f>
        <v>0</v>
      </c>
      <c r="CW596">
        <v>0</v>
      </c>
      <c r="CX596">
        <f>ROUND(Y596*Source!I188,7)</f>
        <v>0</v>
      </c>
      <c r="CY596">
        <f>AD596</f>
        <v>842.19</v>
      </c>
      <c r="CZ596">
        <f>AH596</f>
        <v>842.19</v>
      </c>
      <c r="DA596">
        <f>AL596</f>
        <v>1</v>
      </c>
      <c r="DB596">
        <f t="shared" ref="DB596:DB601" si="226">ROUND((ROUND(AT596*CZ596,2)*ROUND((1.2*1.15),7)),6)</f>
        <v>16364.0952</v>
      </c>
      <c r="DC596">
        <f t="shared" ref="DC596:DC601" si="227">ROUND((ROUND(AT596*AG596,2)*ROUND((1.2*1.15),7)),6)</f>
        <v>0</v>
      </c>
      <c r="DD596" t="s">
        <v>3</v>
      </c>
      <c r="DE596" t="s">
        <v>3</v>
      </c>
      <c r="DF596">
        <f t="shared" si="224"/>
        <v>0</v>
      </c>
      <c r="DG596">
        <f t="shared" si="223"/>
        <v>0</v>
      </c>
      <c r="DH596">
        <f t="shared" si="210"/>
        <v>0</v>
      </c>
      <c r="DI596">
        <f t="shared" si="211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ROW(Source!A188)</f>
        <v>188</v>
      </c>
      <c r="B597">
        <v>91157899</v>
      </c>
      <c r="C597">
        <v>91162599</v>
      </c>
      <c r="D597">
        <v>87655358</v>
      </c>
      <c r="E597">
        <v>118</v>
      </c>
      <c r="F597">
        <v>1</v>
      </c>
      <c r="G597">
        <v>1</v>
      </c>
      <c r="H597">
        <v>1</v>
      </c>
      <c r="I597" t="s">
        <v>636</v>
      </c>
      <c r="J597" t="s">
        <v>3</v>
      </c>
      <c r="K597" t="s">
        <v>637</v>
      </c>
      <c r="L597">
        <v>1191</v>
      </c>
      <c r="N597">
        <v>1013</v>
      </c>
      <c r="O597" t="s">
        <v>635</v>
      </c>
      <c r="P597" t="s">
        <v>635</v>
      </c>
      <c r="Q597">
        <v>1</v>
      </c>
      <c r="W597">
        <v>0</v>
      </c>
      <c r="X597">
        <v>-1417349443</v>
      </c>
      <c r="Y597">
        <f t="shared" si="225"/>
        <v>0.55200000000000005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37</v>
      </c>
      <c r="AV597">
        <v>2</v>
      </c>
      <c r="AW597">
        <v>2</v>
      </c>
      <c r="AX597">
        <v>91162612</v>
      </c>
      <c r="AY597">
        <v>1</v>
      </c>
      <c r="AZ597">
        <v>0</v>
      </c>
      <c r="BA597">
        <v>801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ROUND(Y597*Source!I188,7)</f>
        <v>0</v>
      </c>
      <c r="CY597">
        <f>AD597</f>
        <v>0</v>
      </c>
      <c r="CZ597">
        <f>AH597</f>
        <v>0</v>
      </c>
      <c r="DA597">
        <f>AL597</f>
        <v>1</v>
      </c>
      <c r="DB597">
        <f t="shared" si="226"/>
        <v>0</v>
      </c>
      <c r="DC597">
        <f t="shared" si="227"/>
        <v>0</v>
      </c>
      <c r="DD597" t="s">
        <v>3</v>
      </c>
      <c r="DE597" t="s">
        <v>3</v>
      </c>
      <c r="DF597">
        <f t="shared" si="224"/>
        <v>0</v>
      </c>
      <c r="DG597">
        <f t="shared" si="223"/>
        <v>0</v>
      </c>
      <c r="DH597">
        <f t="shared" si="210"/>
        <v>0</v>
      </c>
      <c r="DI597">
        <f t="shared" si="211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ROW(Source!A188)</f>
        <v>188</v>
      </c>
      <c r="B598">
        <v>91157899</v>
      </c>
      <c r="C598">
        <v>91162599</v>
      </c>
      <c r="D598">
        <v>87781817</v>
      </c>
      <c r="E598">
        <v>1</v>
      </c>
      <c r="F598">
        <v>1</v>
      </c>
      <c r="G598">
        <v>1</v>
      </c>
      <c r="H598">
        <v>2</v>
      </c>
      <c r="I598" t="s">
        <v>660</v>
      </c>
      <c r="J598" t="s">
        <v>661</v>
      </c>
      <c r="K598" t="s">
        <v>662</v>
      </c>
      <c r="L598">
        <v>1368</v>
      </c>
      <c r="N598">
        <v>1011</v>
      </c>
      <c r="O598" t="s">
        <v>641</v>
      </c>
      <c r="P598" t="s">
        <v>641</v>
      </c>
      <c r="Q598">
        <v>1</v>
      </c>
      <c r="W598">
        <v>0</v>
      </c>
      <c r="X598">
        <v>-1068589559</v>
      </c>
      <c r="Y598">
        <f t="shared" si="225"/>
        <v>0.27600000000000002</v>
      </c>
      <c r="AA598">
        <v>0</v>
      </c>
      <c r="AB598">
        <v>1582.31</v>
      </c>
      <c r="AC598">
        <v>1157.2</v>
      </c>
      <c r="AD598">
        <v>0</v>
      </c>
      <c r="AE598">
        <v>0</v>
      </c>
      <c r="AF598">
        <v>1582.31</v>
      </c>
      <c r="AG598">
        <v>1157.2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37</v>
      </c>
      <c r="AV598">
        <v>1</v>
      </c>
      <c r="AW598">
        <v>2</v>
      </c>
      <c r="AX598">
        <v>91162613</v>
      </c>
      <c r="AY598">
        <v>1</v>
      </c>
      <c r="AZ598">
        <v>0</v>
      </c>
      <c r="BA598">
        <v>802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316.46199999999999</v>
      </c>
      <c r="BL598">
        <v>231.44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436.71755999999999</v>
      </c>
      <c r="BS598">
        <v>319.38720000000001</v>
      </c>
      <c r="BT598">
        <v>0</v>
      </c>
      <c r="BU598">
        <v>0</v>
      </c>
      <c r="BV598">
        <v>0.27600000000000002</v>
      </c>
      <c r="BW598">
        <v>1</v>
      </c>
      <c r="CV598">
        <v>0</v>
      </c>
      <c r="CW598">
        <f>ROUND(Y598*Source!I188*DO598,7)</f>
        <v>0</v>
      </c>
      <c r="CX598">
        <f>ROUND(Y598*Source!I188,7)</f>
        <v>0</v>
      </c>
      <c r="CY598">
        <f>AB598</f>
        <v>1582.31</v>
      </c>
      <c r="CZ598">
        <f>AF598</f>
        <v>1582.31</v>
      </c>
      <c r="DA598">
        <f>AJ598</f>
        <v>1</v>
      </c>
      <c r="DB598">
        <f t="shared" si="226"/>
        <v>436.71480000000003</v>
      </c>
      <c r="DC598">
        <f t="shared" si="227"/>
        <v>319.38720000000001</v>
      </c>
      <c r="DD598" t="s">
        <v>3</v>
      </c>
      <c r="DE598" t="s">
        <v>3</v>
      </c>
      <c r="DF598">
        <f t="shared" si="224"/>
        <v>0</v>
      </c>
      <c r="DG598">
        <f t="shared" si="223"/>
        <v>0</v>
      </c>
      <c r="DH598">
        <f t="shared" si="210"/>
        <v>0</v>
      </c>
      <c r="DI598">
        <f t="shared" si="211"/>
        <v>0</v>
      </c>
      <c r="DJ598">
        <f>DG598+DH598</f>
        <v>0</v>
      </c>
      <c r="DK598">
        <v>1</v>
      </c>
      <c r="DL598" t="s">
        <v>663</v>
      </c>
      <c r="DM598">
        <v>6</v>
      </c>
      <c r="DN598" t="s">
        <v>635</v>
      </c>
      <c r="DO598">
        <v>1</v>
      </c>
    </row>
    <row r="599" spans="1:119" x14ac:dyDescent="0.2">
      <c r="A599">
        <f>ROW(Source!A188)</f>
        <v>188</v>
      </c>
      <c r="B599">
        <v>91157899</v>
      </c>
      <c r="C599">
        <v>91162599</v>
      </c>
      <c r="D599">
        <v>87781914</v>
      </c>
      <c r="E599">
        <v>1</v>
      </c>
      <c r="F599">
        <v>1</v>
      </c>
      <c r="G599">
        <v>1</v>
      </c>
      <c r="H599">
        <v>2</v>
      </c>
      <c r="I599" t="s">
        <v>820</v>
      </c>
      <c r="J599" t="s">
        <v>821</v>
      </c>
      <c r="K599" t="s">
        <v>822</v>
      </c>
      <c r="L599">
        <v>1368</v>
      </c>
      <c r="N599">
        <v>1011</v>
      </c>
      <c r="O599" t="s">
        <v>641</v>
      </c>
      <c r="P599" t="s">
        <v>641</v>
      </c>
      <c r="Q599">
        <v>1</v>
      </c>
      <c r="W599">
        <v>0</v>
      </c>
      <c r="X599">
        <v>-1260283711</v>
      </c>
      <c r="Y599">
        <f t="shared" si="225"/>
        <v>4.6092000000000004</v>
      </c>
      <c r="AA599">
        <v>0</v>
      </c>
      <c r="AB599">
        <v>2.75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1.57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3.34</v>
      </c>
      <c r="AU599" t="s">
        <v>37</v>
      </c>
      <c r="AV599">
        <v>1</v>
      </c>
      <c r="AW599">
        <v>2</v>
      </c>
      <c r="AX599">
        <v>91162614</v>
      </c>
      <c r="AY599">
        <v>1</v>
      </c>
      <c r="AZ599">
        <v>0</v>
      </c>
      <c r="BA599">
        <v>803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5.8449999999999998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8.0661000000000005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ROUND(Y599*Source!I188*DO599,7)</f>
        <v>0</v>
      </c>
      <c r="CX599">
        <f>ROUND(Y599*Source!I188,7)</f>
        <v>0</v>
      </c>
      <c r="CY599">
        <f>AB599</f>
        <v>2.75</v>
      </c>
      <c r="CZ599">
        <f>AF599</f>
        <v>1.75</v>
      </c>
      <c r="DA599">
        <f>AJ599</f>
        <v>1.57</v>
      </c>
      <c r="DB599">
        <f t="shared" si="226"/>
        <v>8.0730000000000004</v>
      </c>
      <c r="DC599">
        <f t="shared" si="227"/>
        <v>0</v>
      </c>
      <c r="DD599" t="s">
        <v>3</v>
      </c>
      <c r="DE599" t="s">
        <v>3</v>
      </c>
      <c r="DF599">
        <f t="shared" si="224"/>
        <v>0</v>
      </c>
      <c r="DG599">
        <f>ROUND(ROUND(AF599*AJ599,2)*CX599,2)</f>
        <v>0</v>
      </c>
      <c r="DH599">
        <f t="shared" si="210"/>
        <v>0</v>
      </c>
      <c r="DI599">
        <f t="shared" si="211"/>
        <v>0</v>
      </c>
      <c r="DJ599">
        <f>DG599+DH599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ROW(Source!A188)</f>
        <v>188</v>
      </c>
      <c r="B600">
        <v>91157899</v>
      </c>
      <c r="C600">
        <v>91162599</v>
      </c>
      <c r="D600">
        <v>87781957</v>
      </c>
      <c r="E600">
        <v>1</v>
      </c>
      <c r="F600">
        <v>1</v>
      </c>
      <c r="G600">
        <v>1</v>
      </c>
      <c r="H600">
        <v>2</v>
      </c>
      <c r="I600" t="s">
        <v>823</v>
      </c>
      <c r="J600" t="s">
        <v>824</v>
      </c>
      <c r="K600" t="s">
        <v>825</v>
      </c>
      <c r="L600">
        <v>1368</v>
      </c>
      <c r="N600">
        <v>1011</v>
      </c>
      <c r="O600" t="s">
        <v>641</v>
      </c>
      <c r="P600" t="s">
        <v>641</v>
      </c>
      <c r="Q600">
        <v>1</v>
      </c>
      <c r="W600">
        <v>0</v>
      </c>
      <c r="X600">
        <v>805750914</v>
      </c>
      <c r="Y600">
        <f t="shared" si="225"/>
        <v>4.6092000000000004</v>
      </c>
      <c r="AA600">
        <v>0</v>
      </c>
      <c r="AB600">
        <v>13.35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1.51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3.34</v>
      </c>
      <c r="AU600" t="s">
        <v>37</v>
      </c>
      <c r="AV600">
        <v>1</v>
      </c>
      <c r="AW600">
        <v>2</v>
      </c>
      <c r="AX600">
        <v>91162615</v>
      </c>
      <c r="AY600">
        <v>1</v>
      </c>
      <c r="AZ600">
        <v>0</v>
      </c>
      <c r="BA600">
        <v>804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29.525600000000001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40.745328000000001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ROUND(Y600*Source!I188*DO600,7)</f>
        <v>0</v>
      </c>
      <c r="CX600">
        <f>ROUND(Y600*Source!I188,7)</f>
        <v>0</v>
      </c>
      <c r="CY600">
        <f>AB600</f>
        <v>13.35</v>
      </c>
      <c r="CZ600">
        <f>AF600</f>
        <v>8.84</v>
      </c>
      <c r="DA600">
        <f>AJ600</f>
        <v>1.51</v>
      </c>
      <c r="DB600">
        <f t="shared" si="226"/>
        <v>40.751399999999997</v>
      </c>
      <c r="DC600">
        <f t="shared" si="227"/>
        <v>0</v>
      </c>
      <c r="DD600" t="s">
        <v>3</v>
      </c>
      <c r="DE600" t="s">
        <v>3</v>
      </c>
      <c r="DF600">
        <f t="shared" si="224"/>
        <v>0</v>
      </c>
      <c r="DG600">
        <f>ROUND(ROUND(AF600*AJ600,2)*CX600,2)</f>
        <v>0</v>
      </c>
      <c r="DH600">
        <f t="shared" si="210"/>
        <v>0</v>
      </c>
      <c r="DI600">
        <f t="shared" si="211"/>
        <v>0</v>
      </c>
      <c r="DJ600">
        <f>DG600+DH600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ROW(Source!A188)</f>
        <v>188</v>
      </c>
      <c r="B601">
        <v>91157899</v>
      </c>
      <c r="C601">
        <v>91162599</v>
      </c>
      <c r="D601">
        <v>87782719</v>
      </c>
      <c r="E601">
        <v>1</v>
      </c>
      <c r="F601">
        <v>1</v>
      </c>
      <c r="G601">
        <v>1</v>
      </c>
      <c r="H601">
        <v>2</v>
      </c>
      <c r="I601" t="s">
        <v>643</v>
      </c>
      <c r="J601" t="s">
        <v>644</v>
      </c>
      <c r="K601" t="s">
        <v>645</v>
      </c>
      <c r="L601">
        <v>1368</v>
      </c>
      <c r="N601">
        <v>1011</v>
      </c>
      <c r="O601" t="s">
        <v>641</v>
      </c>
      <c r="P601" t="s">
        <v>641</v>
      </c>
      <c r="Q601">
        <v>1</v>
      </c>
      <c r="W601">
        <v>0</v>
      </c>
      <c r="X601">
        <v>-312038840</v>
      </c>
      <c r="Y601">
        <f t="shared" si="225"/>
        <v>0.27600000000000002</v>
      </c>
      <c r="AA601">
        <v>0</v>
      </c>
      <c r="AB601">
        <v>543.33000000000004</v>
      </c>
      <c r="AC601">
        <v>861.47</v>
      </c>
      <c r="AD601">
        <v>0</v>
      </c>
      <c r="AE601">
        <v>0</v>
      </c>
      <c r="AF601">
        <v>543.33000000000004</v>
      </c>
      <c r="AG601">
        <v>861.47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37</v>
      </c>
      <c r="AV601">
        <v>1</v>
      </c>
      <c r="AW601">
        <v>2</v>
      </c>
      <c r="AX601">
        <v>91162616</v>
      </c>
      <c r="AY601">
        <v>1</v>
      </c>
      <c r="AZ601">
        <v>0</v>
      </c>
      <c r="BA601">
        <v>805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108.666</v>
      </c>
      <c r="BL601">
        <v>172.29400000000001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149.95908</v>
      </c>
      <c r="BS601">
        <v>237.76571999999999</v>
      </c>
      <c r="BT601">
        <v>0</v>
      </c>
      <c r="BU601">
        <v>0</v>
      </c>
      <c r="BV601">
        <v>0.27600000000000002</v>
      </c>
      <c r="BW601">
        <v>1</v>
      </c>
      <c r="CV601">
        <v>0</v>
      </c>
      <c r="CW601">
        <f>ROUND(Y601*Source!I188*DO601,7)</f>
        <v>0</v>
      </c>
      <c r="CX601">
        <f>ROUND(Y601*Source!I188,7)</f>
        <v>0</v>
      </c>
      <c r="CY601">
        <f>AB601</f>
        <v>543.33000000000004</v>
      </c>
      <c r="CZ601">
        <f>AF601</f>
        <v>543.33000000000004</v>
      </c>
      <c r="DA601">
        <f>AJ601</f>
        <v>1</v>
      </c>
      <c r="DB601">
        <f t="shared" si="226"/>
        <v>149.96459999999999</v>
      </c>
      <c r="DC601">
        <f t="shared" si="227"/>
        <v>237.7602</v>
      </c>
      <c r="DD601" t="s">
        <v>3</v>
      </c>
      <c r="DE601" t="s">
        <v>3</v>
      </c>
      <c r="DF601">
        <f t="shared" si="224"/>
        <v>0</v>
      </c>
      <c r="DG601">
        <f t="shared" ref="DG601:DG630" si="228">ROUND(ROUND(AF601,2)*CX601,2)</f>
        <v>0</v>
      </c>
      <c r="DH601">
        <f t="shared" si="210"/>
        <v>0</v>
      </c>
      <c r="DI601">
        <f t="shared" si="211"/>
        <v>0</v>
      </c>
      <c r="DJ601">
        <f>DG601+DH601</f>
        <v>0</v>
      </c>
      <c r="DK601">
        <v>1</v>
      </c>
      <c r="DL601" t="s">
        <v>642</v>
      </c>
      <c r="DM601">
        <v>4</v>
      </c>
      <c r="DN601" t="s">
        <v>635</v>
      </c>
      <c r="DO601">
        <v>1</v>
      </c>
    </row>
    <row r="602" spans="1:119" x14ac:dyDescent="0.2">
      <c r="A602">
        <f>ROW(Source!A188)</f>
        <v>188</v>
      </c>
      <c r="B602">
        <v>91157899</v>
      </c>
      <c r="C602">
        <v>91162599</v>
      </c>
      <c r="D602">
        <v>87732104</v>
      </c>
      <c r="E602">
        <v>1</v>
      </c>
      <c r="F602">
        <v>1</v>
      </c>
      <c r="G602">
        <v>1</v>
      </c>
      <c r="H602">
        <v>3</v>
      </c>
      <c r="I602" t="s">
        <v>826</v>
      </c>
      <c r="J602" t="s">
        <v>827</v>
      </c>
      <c r="K602" t="s">
        <v>828</v>
      </c>
      <c r="L602">
        <v>1302</v>
      </c>
      <c r="N602">
        <v>1003</v>
      </c>
      <c r="O602" t="s">
        <v>829</v>
      </c>
      <c r="P602" t="s">
        <v>829</v>
      </c>
      <c r="Q602">
        <v>10</v>
      </c>
      <c r="W602">
        <v>0</v>
      </c>
      <c r="X602">
        <v>-2026727604</v>
      </c>
      <c r="Y602">
        <f>AT602</f>
        <v>0.245</v>
      </c>
      <c r="AA602">
        <v>58.07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1.54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</v>
      </c>
      <c r="AV602">
        <v>0</v>
      </c>
      <c r="AW602">
        <v>2</v>
      </c>
      <c r="AX602">
        <v>91162617</v>
      </c>
      <c r="AY602">
        <v>1</v>
      </c>
      <c r="AZ602">
        <v>0</v>
      </c>
      <c r="BA602">
        <v>806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9.2389500000000009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ROUND(Y602*Source!I188,7)</f>
        <v>0</v>
      </c>
      <c r="CY602">
        <f>AA602</f>
        <v>58.07</v>
      </c>
      <c r="CZ602">
        <f>AE602</f>
        <v>37.71</v>
      </c>
      <c r="DA602">
        <f>AI602</f>
        <v>1.54</v>
      </c>
      <c r="DB602">
        <f>ROUND(ROUND(AT602*CZ602,2),6)</f>
        <v>9.24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28"/>
        <v>0</v>
      </c>
      <c r="DH602">
        <f t="shared" si="210"/>
        <v>0</v>
      </c>
      <c r="DI602">
        <f t="shared" si="211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ROW(Source!A188)</f>
        <v>188</v>
      </c>
      <c r="B603">
        <v>91157899</v>
      </c>
      <c r="C603">
        <v>91162599</v>
      </c>
      <c r="D603">
        <v>87733774</v>
      </c>
      <c r="E603">
        <v>1</v>
      </c>
      <c r="F603">
        <v>1</v>
      </c>
      <c r="G603">
        <v>1</v>
      </c>
      <c r="H603">
        <v>3</v>
      </c>
      <c r="I603" t="s">
        <v>830</v>
      </c>
      <c r="J603" t="s">
        <v>831</v>
      </c>
      <c r="K603" t="s">
        <v>832</v>
      </c>
      <c r="L603">
        <v>1348</v>
      </c>
      <c r="N603">
        <v>1009</v>
      </c>
      <c r="O603" t="s">
        <v>78</v>
      </c>
      <c r="P603" t="s">
        <v>78</v>
      </c>
      <c r="Q603">
        <v>1000</v>
      </c>
      <c r="W603">
        <v>0</v>
      </c>
      <c r="X603">
        <v>1553760940</v>
      </c>
      <c r="Y603">
        <f>AT603</f>
        <v>6.2E-4</v>
      </c>
      <c r="AA603">
        <v>128948.25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1.3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</v>
      </c>
      <c r="AV603">
        <v>0</v>
      </c>
      <c r="AW603">
        <v>2</v>
      </c>
      <c r="AX603">
        <v>91162618</v>
      </c>
      <c r="AY603">
        <v>1</v>
      </c>
      <c r="AZ603">
        <v>0</v>
      </c>
      <c r="BA603">
        <v>807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61.498395199999997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61.498395199999997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ROUND(Y603*Source!I188,7)</f>
        <v>0</v>
      </c>
      <c r="CY603">
        <f>AA603</f>
        <v>128948.25</v>
      </c>
      <c r="CZ603">
        <f>AE603</f>
        <v>99190.96</v>
      </c>
      <c r="DA603">
        <f>AI603</f>
        <v>1.3</v>
      </c>
      <c r="DB603">
        <f>ROUND(ROUND(AT603*CZ603,2),6)</f>
        <v>61.5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28"/>
        <v>0</v>
      </c>
      <c r="DH603">
        <f t="shared" si="210"/>
        <v>0</v>
      </c>
      <c r="DI603">
        <f t="shared" si="211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ROW(Source!A188)</f>
        <v>188</v>
      </c>
      <c r="B604">
        <v>91157899</v>
      </c>
      <c r="C604">
        <v>91162599</v>
      </c>
      <c r="D604">
        <v>87742434</v>
      </c>
      <c r="E604">
        <v>1</v>
      </c>
      <c r="F604">
        <v>1</v>
      </c>
      <c r="G604">
        <v>1</v>
      </c>
      <c r="H604">
        <v>3</v>
      </c>
      <c r="I604" t="s">
        <v>833</v>
      </c>
      <c r="J604" t="s">
        <v>834</v>
      </c>
      <c r="K604" t="s">
        <v>835</v>
      </c>
      <c r="L604">
        <v>1346</v>
      </c>
      <c r="N604">
        <v>1009</v>
      </c>
      <c r="O604" t="s">
        <v>462</v>
      </c>
      <c r="P604" t="s">
        <v>462</v>
      </c>
      <c r="Q604">
        <v>1</v>
      </c>
      <c r="W604">
        <v>0</v>
      </c>
      <c r="X604">
        <v>-1158883324</v>
      </c>
      <c r="Y604">
        <f>AT604</f>
        <v>0.25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</v>
      </c>
      <c r="AV604">
        <v>0</v>
      </c>
      <c r="AW604">
        <v>2</v>
      </c>
      <c r="AX604">
        <v>91162619</v>
      </c>
      <c r="AY604">
        <v>1</v>
      </c>
      <c r="AZ604">
        <v>0</v>
      </c>
      <c r="BA604">
        <v>808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232.7775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ROUND(Y604*Source!I188,7)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ROUND(ROUND(AT604*CZ604,2),6)</f>
        <v>232.78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28"/>
        <v>0</v>
      </c>
      <c r="DH604">
        <f t="shared" si="210"/>
        <v>0</v>
      </c>
      <c r="DI604">
        <f t="shared" si="211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ROW(Source!A188)</f>
        <v>188</v>
      </c>
      <c r="B605">
        <v>91157899</v>
      </c>
      <c r="C605">
        <v>91162599</v>
      </c>
      <c r="D605">
        <v>87750971</v>
      </c>
      <c r="E605">
        <v>1</v>
      </c>
      <c r="F605">
        <v>1</v>
      </c>
      <c r="G605">
        <v>1</v>
      </c>
      <c r="H605">
        <v>3</v>
      </c>
      <c r="I605" t="s">
        <v>836</v>
      </c>
      <c r="J605" t="s">
        <v>837</v>
      </c>
      <c r="K605" t="s">
        <v>838</v>
      </c>
      <c r="L605">
        <v>1348</v>
      </c>
      <c r="N605">
        <v>1009</v>
      </c>
      <c r="O605" t="s">
        <v>78</v>
      </c>
      <c r="P605" t="s">
        <v>78</v>
      </c>
      <c r="Q605">
        <v>1000</v>
      </c>
      <c r="W605">
        <v>0</v>
      </c>
      <c r="X605">
        <v>320706636</v>
      </c>
      <c r="Y605">
        <f>AT605</f>
        <v>7.2000000000000005E-4</v>
      </c>
      <c r="AA605">
        <v>105026.64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1.27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</v>
      </c>
      <c r="AV605">
        <v>0</v>
      </c>
      <c r="AW605">
        <v>2</v>
      </c>
      <c r="AX605">
        <v>91162620</v>
      </c>
      <c r="AY605">
        <v>1</v>
      </c>
      <c r="AZ605">
        <v>0</v>
      </c>
      <c r="BA605">
        <v>809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59.5426608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ROUND(Y605*Source!I188,7)</f>
        <v>0</v>
      </c>
      <c r="CY605">
        <f>AA605</f>
        <v>105026.64</v>
      </c>
      <c r="CZ605">
        <f>AE605</f>
        <v>82698.14</v>
      </c>
      <c r="DA605">
        <f>AI605</f>
        <v>1.27</v>
      </c>
      <c r="DB605">
        <f>ROUND(ROUND(AT605*CZ605,2),6)</f>
        <v>59.54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28"/>
        <v>0</v>
      </c>
      <c r="DH605">
        <f t="shared" si="210"/>
        <v>0</v>
      </c>
      <c r="DI605">
        <f t="shared" si="211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ROW(Source!A188)</f>
        <v>188</v>
      </c>
      <c r="B606">
        <v>91157899</v>
      </c>
      <c r="C606">
        <v>91162599</v>
      </c>
      <c r="D606">
        <v>87661412</v>
      </c>
      <c r="E606">
        <v>118</v>
      </c>
      <c r="F606">
        <v>1</v>
      </c>
      <c r="G606">
        <v>1</v>
      </c>
      <c r="H606">
        <v>3</v>
      </c>
      <c r="I606" t="s">
        <v>101</v>
      </c>
      <c r="J606" t="s">
        <v>3</v>
      </c>
      <c r="K606" t="s">
        <v>102</v>
      </c>
      <c r="L606">
        <v>3277935</v>
      </c>
      <c r="N606">
        <v>1013</v>
      </c>
      <c r="O606" t="s">
        <v>103</v>
      </c>
      <c r="P606" t="s">
        <v>103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91162621</v>
      </c>
      <c r="AY606">
        <v>1</v>
      </c>
      <c r="AZ606">
        <v>0</v>
      </c>
      <c r="BA606">
        <v>810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ROUND(Y606*Source!I188,7)</f>
        <v>0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1" si="229">ROUND(ROUND(AE606,2)*CX606,2)</f>
        <v>0</v>
      </c>
      <c r="DG606">
        <f t="shared" si="228"/>
        <v>0</v>
      </c>
      <c r="DH606">
        <f t="shared" si="210"/>
        <v>0</v>
      </c>
      <c r="DI606">
        <f t="shared" si="211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ROW(Source!A191)</f>
        <v>191</v>
      </c>
      <c r="B607">
        <v>91157964</v>
      </c>
      <c r="C607">
        <v>91162623</v>
      </c>
      <c r="D607">
        <v>87655175</v>
      </c>
      <c r="E607">
        <v>118</v>
      </c>
      <c r="F607">
        <v>1</v>
      </c>
      <c r="G607">
        <v>1</v>
      </c>
      <c r="H607">
        <v>1</v>
      </c>
      <c r="I607" t="s">
        <v>703</v>
      </c>
      <c r="J607" t="s">
        <v>3</v>
      </c>
      <c r="K607" t="s">
        <v>704</v>
      </c>
      <c r="L607">
        <v>1191</v>
      </c>
      <c r="N607">
        <v>1013</v>
      </c>
      <c r="O607" t="s">
        <v>635</v>
      </c>
      <c r="P607" t="s">
        <v>635</v>
      </c>
      <c r="Q607">
        <v>1</v>
      </c>
      <c r="W607">
        <v>0</v>
      </c>
      <c r="X607">
        <v>44848675</v>
      </c>
      <c r="Y607">
        <f>(AT607*ROUND((0.15+0.2+1),7))</f>
        <v>55.512</v>
      </c>
      <c r="AA607">
        <v>0</v>
      </c>
      <c r="AB607">
        <v>0</v>
      </c>
      <c r="AC607">
        <v>0</v>
      </c>
      <c r="AD607">
        <v>842.19</v>
      </c>
      <c r="AE607">
        <v>0</v>
      </c>
      <c r="AF607">
        <v>0</v>
      </c>
      <c r="AG607">
        <v>0</v>
      </c>
      <c r="AH607">
        <v>842.19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41.12</v>
      </c>
      <c r="AU607" t="s">
        <v>219</v>
      </c>
      <c r="AV607">
        <v>1</v>
      </c>
      <c r="AW607">
        <v>2</v>
      </c>
      <c r="AX607">
        <v>91162635</v>
      </c>
      <c r="AY607">
        <v>1</v>
      </c>
      <c r="AZ607">
        <v>0</v>
      </c>
      <c r="BA607">
        <v>811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34630.852800000001</v>
      </c>
      <c r="BN607">
        <v>41.12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46751.651279999998</v>
      </c>
      <c r="BU607">
        <v>55.512</v>
      </c>
      <c r="BV607">
        <v>0</v>
      </c>
      <c r="BW607">
        <v>1</v>
      </c>
      <c r="CU607">
        <f>ROUND(AT607*Source!I191*AH607*AL607,2)</f>
        <v>0</v>
      </c>
      <c r="CV607">
        <f>ROUND(Y607*Source!I191,7)</f>
        <v>0</v>
      </c>
      <c r="CW607">
        <v>0</v>
      </c>
      <c r="CX607">
        <f>ROUND(Y607*Source!I191,7)</f>
        <v>0</v>
      </c>
      <c r="CY607">
        <f>AD607</f>
        <v>842.19</v>
      </c>
      <c r="CZ607">
        <f>AH607</f>
        <v>842.19</v>
      </c>
      <c r="DA607">
        <f>AL607</f>
        <v>1</v>
      </c>
      <c r="DB607">
        <f>ROUND((ROUND(AT607*CZ607,2)*ROUND((0.15+0.2+1),7)),6)</f>
        <v>46751.647499999999</v>
      </c>
      <c r="DC607">
        <f>ROUND((ROUND(AT607*AG607,2)*ROUND((0.15+0.2+1),7)),6)</f>
        <v>0</v>
      </c>
      <c r="DD607" t="s">
        <v>3</v>
      </c>
      <c r="DE607" t="s">
        <v>3</v>
      </c>
      <c r="DF607">
        <f t="shared" si="229"/>
        <v>0</v>
      </c>
      <c r="DG607">
        <f t="shared" si="228"/>
        <v>0</v>
      </c>
      <c r="DH607">
        <f t="shared" si="210"/>
        <v>0</v>
      </c>
      <c r="DI607">
        <f t="shared" si="211"/>
        <v>0</v>
      </c>
      <c r="DJ607">
        <f>DI607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ROW(Source!A191)</f>
        <v>191</v>
      </c>
      <c r="B608">
        <v>91157964</v>
      </c>
      <c r="C608">
        <v>91162623</v>
      </c>
      <c r="D608">
        <v>87655358</v>
      </c>
      <c r="E608">
        <v>118</v>
      </c>
      <c r="F608">
        <v>1</v>
      </c>
      <c r="G608">
        <v>1</v>
      </c>
      <c r="H608">
        <v>1</v>
      </c>
      <c r="I608" t="s">
        <v>636</v>
      </c>
      <c r="J608" t="s">
        <v>3</v>
      </c>
      <c r="K608" t="s">
        <v>637</v>
      </c>
      <c r="L608">
        <v>1191</v>
      </c>
      <c r="N608">
        <v>1013</v>
      </c>
      <c r="O608" t="s">
        <v>635</v>
      </c>
      <c r="P608" t="s">
        <v>635</v>
      </c>
      <c r="Q608">
        <v>1</v>
      </c>
      <c r="W608">
        <v>0</v>
      </c>
      <c r="X608">
        <v>-1417349443</v>
      </c>
      <c r="Y608">
        <f>(AT608*ROUND((0.15+0.2+1),7))</f>
        <v>2.0790000000000002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1.54</v>
      </c>
      <c r="AU608" t="s">
        <v>219</v>
      </c>
      <c r="AV608">
        <v>2</v>
      </c>
      <c r="AW608">
        <v>2</v>
      </c>
      <c r="AX608">
        <v>91162636</v>
      </c>
      <c r="AY608">
        <v>1</v>
      </c>
      <c r="AZ608">
        <v>0</v>
      </c>
      <c r="BA608">
        <v>812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</v>
      </c>
      <c r="CY608">
        <f>AD608</f>
        <v>0</v>
      </c>
      <c r="CZ608">
        <f>AH608</f>
        <v>0</v>
      </c>
      <c r="DA608">
        <f>AL608</f>
        <v>1</v>
      </c>
      <c r="DB608">
        <f>ROUND((ROUND(AT608*CZ608,2)*ROUND((0.15+0.2+1),7)),6)</f>
        <v>0</v>
      </c>
      <c r="DC608">
        <f>ROUND((ROUND(AT608*AG608,2)*ROUND((0.15+0.2+1),7)),6)</f>
        <v>0</v>
      </c>
      <c r="DD608" t="s">
        <v>3</v>
      </c>
      <c r="DE608" t="s">
        <v>3</v>
      </c>
      <c r="DF608">
        <f t="shared" si="229"/>
        <v>0</v>
      </c>
      <c r="DG608">
        <f t="shared" si="228"/>
        <v>0</v>
      </c>
      <c r="DH608">
        <f t="shared" si="210"/>
        <v>0</v>
      </c>
      <c r="DI608">
        <f t="shared" si="211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ROW(Source!A191)</f>
        <v>191</v>
      </c>
      <c r="B609">
        <v>91157964</v>
      </c>
      <c r="C609">
        <v>91162623</v>
      </c>
      <c r="D609">
        <v>87781817</v>
      </c>
      <c r="E609">
        <v>1</v>
      </c>
      <c r="F609">
        <v>1</v>
      </c>
      <c r="G609">
        <v>1</v>
      </c>
      <c r="H609">
        <v>2</v>
      </c>
      <c r="I609" t="s">
        <v>660</v>
      </c>
      <c r="J609" t="s">
        <v>661</v>
      </c>
      <c r="K609" t="s">
        <v>662</v>
      </c>
      <c r="L609">
        <v>1368</v>
      </c>
      <c r="N609">
        <v>1011</v>
      </c>
      <c r="O609" t="s">
        <v>641</v>
      </c>
      <c r="P609" t="s">
        <v>641</v>
      </c>
      <c r="Q609">
        <v>1</v>
      </c>
      <c r="W609">
        <v>0</v>
      </c>
      <c r="X609">
        <v>-1068589559</v>
      </c>
      <c r="Y609">
        <f>(AT609*ROUND((0.15+0.2+1),7))</f>
        <v>1.0395000000000001</v>
      </c>
      <c r="AA609">
        <v>0</v>
      </c>
      <c r="AB609">
        <v>1582.31</v>
      </c>
      <c r="AC609">
        <v>1157.2</v>
      </c>
      <c r="AD609">
        <v>0</v>
      </c>
      <c r="AE609">
        <v>0</v>
      </c>
      <c r="AF609">
        <v>1582.31</v>
      </c>
      <c r="AG609">
        <v>1157.2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0.77</v>
      </c>
      <c r="AU609" t="s">
        <v>219</v>
      </c>
      <c r="AV609">
        <v>1</v>
      </c>
      <c r="AW609">
        <v>2</v>
      </c>
      <c r="AX609">
        <v>91162637</v>
      </c>
      <c r="AY609">
        <v>1</v>
      </c>
      <c r="AZ609">
        <v>0</v>
      </c>
      <c r="BA609">
        <v>813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1218.3787</v>
      </c>
      <c r="BL609">
        <v>891.04399999999998</v>
      </c>
      <c r="BM609">
        <v>0</v>
      </c>
      <c r="BN609">
        <v>0</v>
      </c>
      <c r="BO609">
        <v>0.77</v>
      </c>
      <c r="BP609">
        <v>1</v>
      </c>
      <c r="BQ609">
        <v>0</v>
      </c>
      <c r="BR609">
        <v>1644.8112450000001</v>
      </c>
      <c r="BS609">
        <v>1202.9094</v>
      </c>
      <c r="BT609">
        <v>0</v>
      </c>
      <c r="BU609">
        <v>0</v>
      </c>
      <c r="BV609">
        <v>1.0395000000000001</v>
      </c>
      <c r="BW609">
        <v>1</v>
      </c>
      <c r="CV609">
        <v>0</v>
      </c>
      <c r="CW609">
        <f>ROUND(Y609*Source!I191*DO609,7)</f>
        <v>0</v>
      </c>
      <c r="CX609">
        <f>ROUND(Y609*Source!I191,7)</f>
        <v>0</v>
      </c>
      <c r="CY609">
        <f>AB609</f>
        <v>1582.31</v>
      </c>
      <c r="CZ609">
        <f>AF609</f>
        <v>1582.31</v>
      </c>
      <c r="DA609">
        <f>AJ609</f>
        <v>1</v>
      </c>
      <c r="DB609">
        <f>ROUND((ROUND(AT609*CZ609,2)*ROUND((0.15+0.2+1),7)),6)</f>
        <v>1644.8130000000001</v>
      </c>
      <c r="DC609">
        <f>ROUND((ROUND(AT609*AG609,2)*ROUND((0.15+0.2+1),7)),6)</f>
        <v>1202.904</v>
      </c>
      <c r="DD609" t="s">
        <v>3</v>
      </c>
      <c r="DE609" t="s">
        <v>3</v>
      </c>
      <c r="DF609">
        <f t="shared" si="229"/>
        <v>0</v>
      </c>
      <c r="DG609">
        <f t="shared" si="228"/>
        <v>0</v>
      </c>
      <c r="DH609">
        <f t="shared" si="210"/>
        <v>0</v>
      </c>
      <c r="DI609">
        <f t="shared" si="211"/>
        <v>0</v>
      </c>
      <c r="DJ609">
        <f>DG609+DH609</f>
        <v>0</v>
      </c>
      <c r="DK609">
        <v>1</v>
      </c>
      <c r="DL609" t="s">
        <v>663</v>
      </c>
      <c r="DM609">
        <v>6</v>
      </c>
      <c r="DN609" t="s">
        <v>635</v>
      </c>
      <c r="DO609">
        <v>1</v>
      </c>
    </row>
    <row r="610" spans="1:119" x14ac:dyDescent="0.2">
      <c r="A610">
        <f>ROW(Source!A191)</f>
        <v>191</v>
      </c>
      <c r="B610">
        <v>91157964</v>
      </c>
      <c r="C610">
        <v>91162623</v>
      </c>
      <c r="D610">
        <v>87782719</v>
      </c>
      <c r="E610">
        <v>1</v>
      </c>
      <c r="F610">
        <v>1</v>
      </c>
      <c r="G610">
        <v>1</v>
      </c>
      <c r="H610">
        <v>2</v>
      </c>
      <c r="I610" t="s">
        <v>643</v>
      </c>
      <c r="J610" t="s">
        <v>644</v>
      </c>
      <c r="K610" t="s">
        <v>645</v>
      </c>
      <c r="L610">
        <v>1368</v>
      </c>
      <c r="N610">
        <v>1011</v>
      </c>
      <c r="O610" t="s">
        <v>641</v>
      </c>
      <c r="P610" t="s">
        <v>641</v>
      </c>
      <c r="Q610">
        <v>1</v>
      </c>
      <c r="W610">
        <v>0</v>
      </c>
      <c r="X610">
        <v>-312038840</v>
      </c>
      <c r="Y610">
        <f>(AT610*ROUND((0.15+0.2+1),7))</f>
        <v>1.0395000000000001</v>
      </c>
      <c r="AA610">
        <v>0</v>
      </c>
      <c r="AB610">
        <v>543.33000000000004</v>
      </c>
      <c r="AC610">
        <v>861.47</v>
      </c>
      <c r="AD610">
        <v>0</v>
      </c>
      <c r="AE610">
        <v>0</v>
      </c>
      <c r="AF610">
        <v>543.33000000000004</v>
      </c>
      <c r="AG610">
        <v>861.47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0.77</v>
      </c>
      <c r="AU610" t="s">
        <v>219</v>
      </c>
      <c r="AV610">
        <v>1</v>
      </c>
      <c r="AW610">
        <v>2</v>
      </c>
      <c r="AX610">
        <v>91162638</v>
      </c>
      <c r="AY610">
        <v>1</v>
      </c>
      <c r="AZ610">
        <v>0</v>
      </c>
      <c r="BA610">
        <v>814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418.36410000000001</v>
      </c>
      <c r="BL610">
        <v>663.33190000000002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564.79153499999995</v>
      </c>
      <c r="BS610">
        <v>895.498065</v>
      </c>
      <c r="BT610">
        <v>0</v>
      </c>
      <c r="BU610">
        <v>0</v>
      </c>
      <c r="BV610">
        <v>1.0395000000000001</v>
      </c>
      <c r="BW610">
        <v>1</v>
      </c>
      <c r="CV610">
        <v>0</v>
      </c>
      <c r="CW610">
        <f>ROUND(Y610*Source!I191*DO610,7)</f>
        <v>0</v>
      </c>
      <c r="CX610">
        <f>ROUND(Y610*Source!I191,7)</f>
        <v>0</v>
      </c>
      <c r="CY610">
        <f>AB610</f>
        <v>543.33000000000004</v>
      </c>
      <c r="CZ610">
        <f>AF610</f>
        <v>543.33000000000004</v>
      </c>
      <c r="DA610">
        <f>AJ610</f>
        <v>1</v>
      </c>
      <c r="DB610">
        <f>ROUND((ROUND(AT610*CZ610,2)*ROUND((0.15+0.2+1),7)),6)</f>
        <v>564.78599999999994</v>
      </c>
      <c r="DC610">
        <f>ROUND((ROUND(AT610*AG610,2)*ROUND((0.15+0.2+1),7)),6)</f>
        <v>895.49549999999999</v>
      </c>
      <c r="DD610" t="s">
        <v>3</v>
      </c>
      <c r="DE610" t="s">
        <v>3</v>
      </c>
      <c r="DF610">
        <f t="shared" si="229"/>
        <v>0</v>
      </c>
      <c r="DG610">
        <f t="shared" si="228"/>
        <v>0</v>
      </c>
      <c r="DH610">
        <f t="shared" si="210"/>
        <v>0</v>
      </c>
      <c r="DI610">
        <f t="shared" si="211"/>
        <v>0</v>
      </c>
      <c r="DJ610">
        <f>DG610+DH610</f>
        <v>0</v>
      </c>
      <c r="DK610">
        <v>1</v>
      </c>
      <c r="DL610" t="s">
        <v>642</v>
      </c>
      <c r="DM610">
        <v>4</v>
      </c>
      <c r="DN610" t="s">
        <v>635</v>
      </c>
      <c r="DO610">
        <v>1</v>
      </c>
    </row>
    <row r="611" spans="1:119" x14ac:dyDescent="0.2">
      <c r="A611">
        <f>ROW(Source!A191)</f>
        <v>191</v>
      </c>
      <c r="B611">
        <v>91157964</v>
      </c>
      <c r="C611">
        <v>91162623</v>
      </c>
      <c r="D611">
        <v>87782916</v>
      </c>
      <c r="E611">
        <v>1</v>
      </c>
      <c r="F611">
        <v>1</v>
      </c>
      <c r="G611">
        <v>1</v>
      </c>
      <c r="H611">
        <v>2</v>
      </c>
      <c r="I611" t="s">
        <v>681</v>
      </c>
      <c r="J611" t="s">
        <v>682</v>
      </c>
      <c r="K611" t="s">
        <v>683</v>
      </c>
      <c r="L611">
        <v>1368</v>
      </c>
      <c r="N611">
        <v>1011</v>
      </c>
      <c r="O611" t="s">
        <v>641</v>
      </c>
      <c r="P611" t="s">
        <v>641</v>
      </c>
      <c r="Q611">
        <v>1</v>
      </c>
      <c r="W611">
        <v>0</v>
      </c>
      <c r="X611">
        <v>462025989</v>
      </c>
      <c r="Y611">
        <f>(AT611*ROUND((0.15+0.2+1),7))</f>
        <v>6.6689999999999996</v>
      </c>
      <c r="AA611">
        <v>0</v>
      </c>
      <c r="AB611">
        <v>34.6</v>
      </c>
      <c r="AC611">
        <v>0</v>
      </c>
      <c r="AD611">
        <v>0</v>
      </c>
      <c r="AE611">
        <v>0</v>
      </c>
      <c r="AF611">
        <v>34.6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4.9400000000000004</v>
      </c>
      <c r="AU611" t="s">
        <v>219</v>
      </c>
      <c r="AV611">
        <v>1</v>
      </c>
      <c r="AW611">
        <v>2</v>
      </c>
      <c r="AX611">
        <v>91162639</v>
      </c>
      <c r="AY611">
        <v>1</v>
      </c>
      <c r="AZ611">
        <v>0</v>
      </c>
      <c r="BA611">
        <v>815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170.92400000000001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230.7474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ROUND(Y611*Source!I191*DO611,7)</f>
        <v>0</v>
      </c>
      <c r="CX611">
        <f>ROUND(Y611*Source!I191,7)</f>
        <v>0</v>
      </c>
      <c r="CY611">
        <f>AB611</f>
        <v>34.6</v>
      </c>
      <c r="CZ611">
        <f>AF611</f>
        <v>34.6</v>
      </c>
      <c r="DA611">
        <f>AJ611</f>
        <v>1</v>
      </c>
      <c r="DB611">
        <f>ROUND((ROUND(AT611*CZ611,2)*ROUND((0.15+0.2+1),7)),6)</f>
        <v>230.74199999999999</v>
      </c>
      <c r="DC611">
        <f>ROUND((ROUND(AT611*AG611,2)*ROUND((0.15+0.2+1),7)),6)</f>
        <v>0</v>
      </c>
      <c r="DD611" t="s">
        <v>3</v>
      </c>
      <c r="DE611" t="s">
        <v>3</v>
      </c>
      <c r="DF611">
        <f t="shared" si="229"/>
        <v>0</v>
      </c>
      <c r="DG611">
        <f t="shared" si="228"/>
        <v>0</v>
      </c>
      <c r="DH611">
        <f t="shared" si="210"/>
        <v>0</v>
      </c>
      <c r="DI611">
        <f t="shared" si="211"/>
        <v>0</v>
      </c>
      <c r="DJ611">
        <f>DG611+DH611</f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ROW(Source!A191)</f>
        <v>191</v>
      </c>
      <c r="B612">
        <v>91157964</v>
      </c>
      <c r="C612">
        <v>91162623</v>
      </c>
      <c r="D612">
        <v>87731902</v>
      </c>
      <c r="E612">
        <v>1</v>
      </c>
      <c r="F612">
        <v>1</v>
      </c>
      <c r="G612">
        <v>1</v>
      </c>
      <c r="H612">
        <v>3</v>
      </c>
      <c r="I612" t="s">
        <v>801</v>
      </c>
      <c r="J612" t="s">
        <v>802</v>
      </c>
      <c r="K612" t="s">
        <v>803</v>
      </c>
      <c r="L612">
        <v>1346</v>
      </c>
      <c r="N612">
        <v>1009</v>
      </c>
      <c r="O612" t="s">
        <v>462</v>
      </c>
      <c r="P612" t="s">
        <v>462</v>
      </c>
      <c r="Q612">
        <v>1</v>
      </c>
      <c r="W612">
        <v>0</v>
      </c>
      <c r="X612">
        <v>185393552</v>
      </c>
      <c r="Y612">
        <f t="shared" ref="Y612:Y617" si="230">AT612</f>
        <v>0.99</v>
      </c>
      <c r="AA612">
        <v>282.81</v>
      </c>
      <c r="AB612">
        <v>0</v>
      </c>
      <c r="AC612">
        <v>0</v>
      </c>
      <c r="AD612">
        <v>0</v>
      </c>
      <c r="AE612">
        <v>206.43</v>
      </c>
      <c r="AF612">
        <v>0</v>
      </c>
      <c r="AG612">
        <v>0</v>
      </c>
      <c r="AH612">
        <v>0</v>
      </c>
      <c r="AI612">
        <v>1.37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0.99</v>
      </c>
      <c r="AU612" t="s">
        <v>3</v>
      </c>
      <c r="AV612">
        <v>0</v>
      </c>
      <c r="AW612">
        <v>2</v>
      </c>
      <c r="AX612">
        <v>91162640</v>
      </c>
      <c r="AY612">
        <v>1</v>
      </c>
      <c r="AZ612">
        <v>0</v>
      </c>
      <c r="BA612">
        <v>816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204.3657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204.3657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ROUND(Y612*Source!I191,7)</f>
        <v>0</v>
      </c>
      <c r="CY612">
        <f t="shared" ref="CY612:CY617" si="231">AA612</f>
        <v>282.81</v>
      </c>
      <c r="CZ612">
        <f t="shared" ref="CZ612:CZ617" si="232">AE612</f>
        <v>206.43</v>
      </c>
      <c r="DA612">
        <f t="shared" ref="DA612:DA617" si="233">AI612</f>
        <v>1.37</v>
      </c>
      <c r="DB612">
        <f t="shared" ref="DB612:DB617" si="234">ROUND(ROUND(AT612*CZ612,2),6)</f>
        <v>204.37</v>
      </c>
      <c r="DC612">
        <f t="shared" ref="DC612:DC617" si="235"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28"/>
        <v>0</v>
      </c>
      <c r="DH612">
        <f t="shared" si="210"/>
        <v>0</v>
      </c>
      <c r="DI612">
        <f t="shared" si="211"/>
        <v>0</v>
      </c>
      <c r="DJ612">
        <f t="shared" ref="DJ612:DJ617" si="236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ROW(Source!A191)</f>
        <v>191</v>
      </c>
      <c r="B613">
        <v>91157964</v>
      </c>
      <c r="C613">
        <v>91162623</v>
      </c>
      <c r="D613">
        <v>87731934</v>
      </c>
      <c r="E613">
        <v>1</v>
      </c>
      <c r="F613">
        <v>1</v>
      </c>
      <c r="G613">
        <v>1</v>
      </c>
      <c r="H613">
        <v>3</v>
      </c>
      <c r="I613" t="s">
        <v>684</v>
      </c>
      <c r="J613" t="s">
        <v>685</v>
      </c>
      <c r="K613" t="s">
        <v>686</v>
      </c>
      <c r="L613">
        <v>1383</v>
      </c>
      <c r="N613">
        <v>1013</v>
      </c>
      <c r="O613" t="s">
        <v>687</v>
      </c>
      <c r="P613" t="s">
        <v>687</v>
      </c>
      <c r="Q613">
        <v>1</v>
      </c>
      <c r="W613">
        <v>0</v>
      </c>
      <c r="X613">
        <v>-182421198</v>
      </c>
      <c r="Y613">
        <f t="shared" si="230"/>
        <v>2.5428000000000002</v>
      </c>
      <c r="AA613">
        <v>7.46</v>
      </c>
      <c r="AB613">
        <v>0</v>
      </c>
      <c r="AC613">
        <v>0</v>
      </c>
      <c r="AD613">
        <v>0</v>
      </c>
      <c r="AE613">
        <v>7.46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2.5428000000000002</v>
      </c>
      <c r="AU613" t="s">
        <v>3</v>
      </c>
      <c r="AV613">
        <v>0</v>
      </c>
      <c r="AW613">
        <v>2</v>
      </c>
      <c r="AX613">
        <v>91162641</v>
      </c>
      <c r="AY613">
        <v>1</v>
      </c>
      <c r="AZ613">
        <v>0</v>
      </c>
      <c r="BA613">
        <v>817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18.969287999999999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18.969287999999999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ROUND(Y613*Source!I191,7)</f>
        <v>0</v>
      </c>
      <c r="CY613">
        <f t="shared" si="231"/>
        <v>7.46</v>
      </c>
      <c r="CZ613">
        <f t="shared" si="232"/>
        <v>7.46</v>
      </c>
      <c r="DA613">
        <f t="shared" si="233"/>
        <v>1</v>
      </c>
      <c r="DB613">
        <f t="shared" si="234"/>
        <v>18.97</v>
      </c>
      <c r="DC613">
        <f t="shared" si="235"/>
        <v>0</v>
      </c>
      <c r="DD613" t="s">
        <v>3</v>
      </c>
      <c r="DE613" t="s">
        <v>3</v>
      </c>
      <c r="DF613">
        <f>ROUND(ROUND(AE613,2)*CX613,2)</f>
        <v>0</v>
      </c>
      <c r="DG613">
        <f t="shared" si="228"/>
        <v>0</v>
      </c>
      <c r="DH613">
        <f t="shared" si="210"/>
        <v>0</v>
      </c>
      <c r="DI613">
        <f t="shared" si="211"/>
        <v>0</v>
      </c>
      <c r="DJ613">
        <f t="shared" si="236"/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ROW(Source!A191)</f>
        <v>191</v>
      </c>
      <c r="B614">
        <v>91157964</v>
      </c>
      <c r="C614">
        <v>91162623</v>
      </c>
      <c r="D614">
        <v>87732676</v>
      </c>
      <c r="E614">
        <v>1</v>
      </c>
      <c r="F614">
        <v>1</v>
      </c>
      <c r="G614">
        <v>1</v>
      </c>
      <c r="H614">
        <v>3</v>
      </c>
      <c r="I614" t="s">
        <v>688</v>
      </c>
      <c r="J614" t="s">
        <v>689</v>
      </c>
      <c r="K614" t="s">
        <v>690</v>
      </c>
      <c r="L614">
        <v>1346</v>
      </c>
      <c r="N614">
        <v>1009</v>
      </c>
      <c r="O614" t="s">
        <v>462</v>
      </c>
      <c r="P614" t="s">
        <v>462</v>
      </c>
      <c r="Q614">
        <v>1</v>
      </c>
      <c r="W614">
        <v>0</v>
      </c>
      <c r="X614">
        <v>-1476217930</v>
      </c>
      <c r="Y614">
        <f t="shared" si="230"/>
        <v>3</v>
      </c>
      <c r="AA614">
        <v>119.84</v>
      </c>
      <c r="AB614">
        <v>0</v>
      </c>
      <c r="AC614">
        <v>0</v>
      </c>
      <c r="AD614">
        <v>0</v>
      </c>
      <c r="AE614">
        <v>155.63</v>
      </c>
      <c r="AF614">
        <v>0</v>
      </c>
      <c r="AG614">
        <v>0</v>
      </c>
      <c r="AH614">
        <v>0</v>
      </c>
      <c r="AI614">
        <v>0.77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3</v>
      </c>
      <c r="AU614" t="s">
        <v>3</v>
      </c>
      <c r="AV614">
        <v>0</v>
      </c>
      <c r="AW614">
        <v>2</v>
      </c>
      <c r="AX614">
        <v>91162642</v>
      </c>
      <c r="AY614">
        <v>1</v>
      </c>
      <c r="AZ614">
        <v>0</v>
      </c>
      <c r="BA614">
        <v>818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466.89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466.89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ROUND(Y614*Source!I191,7)</f>
        <v>0</v>
      </c>
      <c r="CY614">
        <f t="shared" si="231"/>
        <v>119.84</v>
      </c>
      <c r="CZ614">
        <f t="shared" si="232"/>
        <v>155.63</v>
      </c>
      <c r="DA614">
        <f t="shared" si="233"/>
        <v>0.77</v>
      </c>
      <c r="DB614">
        <f t="shared" si="234"/>
        <v>466.89</v>
      </c>
      <c r="DC614">
        <f t="shared" si="235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28"/>
        <v>0</v>
      </c>
      <c r="DH614">
        <f t="shared" si="210"/>
        <v>0</v>
      </c>
      <c r="DI614">
        <f t="shared" si="211"/>
        <v>0</v>
      </c>
      <c r="DJ614">
        <f t="shared" si="236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ROW(Source!A191)</f>
        <v>191</v>
      </c>
      <c r="B615">
        <v>91157964</v>
      </c>
      <c r="C615">
        <v>91162623</v>
      </c>
      <c r="D615">
        <v>87733434</v>
      </c>
      <c r="E615">
        <v>1</v>
      </c>
      <c r="F615">
        <v>1</v>
      </c>
      <c r="G615">
        <v>1</v>
      </c>
      <c r="H615">
        <v>3</v>
      </c>
      <c r="I615" t="s">
        <v>804</v>
      </c>
      <c r="J615" t="s">
        <v>805</v>
      </c>
      <c r="K615" t="s">
        <v>806</v>
      </c>
      <c r="L615">
        <v>1348</v>
      </c>
      <c r="N615">
        <v>1009</v>
      </c>
      <c r="O615" t="s">
        <v>78</v>
      </c>
      <c r="P615" t="s">
        <v>78</v>
      </c>
      <c r="Q615">
        <v>1000</v>
      </c>
      <c r="W615">
        <v>0</v>
      </c>
      <c r="X615">
        <v>1670083924</v>
      </c>
      <c r="Y615">
        <f t="shared" si="230"/>
        <v>1.5499999999999999E-3</v>
      </c>
      <c r="AA615">
        <v>165627.79999999999</v>
      </c>
      <c r="AB615">
        <v>0</v>
      </c>
      <c r="AC615">
        <v>0</v>
      </c>
      <c r="AD615">
        <v>0</v>
      </c>
      <c r="AE615">
        <v>127406</v>
      </c>
      <c r="AF615">
        <v>0</v>
      </c>
      <c r="AG615">
        <v>0</v>
      </c>
      <c r="AH615">
        <v>0</v>
      </c>
      <c r="AI615">
        <v>1.3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1.5499999999999999E-3</v>
      </c>
      <c r="AU615" t="s">
        <v>3</v>
      </c>
      <c r="AV615">
        <v>0</v>
      </c>
      <c r="AW615">
        <v>2</v>
      </c>
      <c r="AX615">
        <v>91162643</v>
      </c>
      <c r="AY615">
        <v>1</v>
      </c>
      <c r="AZ615">
        <v>0</v>
      </c>
      <c r="BA615">
        <v>819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197.47929999999999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197.47929999999999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ROUND(Y615*Source!I191,7)</f>
        <v>0</v>
      </c>
      <c r="CY615">
        <f t="shared" si="231"/>
        <v>165627.79999999999</v>
      </c>
      <c r="CZ615">
        <f t="shared" si="232"/>
        <v>127406</v>
      </c>
      <c r="DA615">
        <f t="shared" si="233"/>
        <v>1.3</v>
      </c>
      <c r="DB615">
        <f t="shared" si="234"/>
        <v>197.48</v>
      </c>
      <c r="DC615">
        <f t="shared" si="235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28"/>
        <v>0</v>
      </c>
      <c r="DH615">
        <f t="shared" si="210"/>
        <v>0</v>
      </c>
      <c r="DI615">
        <f t="shared" si="211"/>
        <v>0</v>
      </c>
      <c r="DJ615">
        <f t="shared" si="236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ROW(Source!A191)</f>
        <v>191</v>
      </c>
      <c r="B616">
        <v>91157964</v>
      </c>
      <c r="C616">
        <v>91162623</v>
      </c>
      <c r="D616">
        <v>87750941</v>
      </c>
      <c r="E616">
        <v>1</v>
      </c>
      <c r="F616">
        <v>1</v>
      </c>
      <c r="G616">
        <v>1</v>
      </c>
      <c r="H616">
        <v>3</v>
      </c>
      <c r="I616" t="s">
        <v>711</v>
      </c>
      <c r="J616" t="s">
        <v>712</v>
      </c>
      <c r="K616" t="s">
        <v>713</v>
      </c>
      <c r="L616">
        <v>1346</v>
      </c>
      <c r="N616">
        <v>1009</v>
      </c>
      <c r="O616" t="s">
        <v>462</v>
      </c>
      <c r="P616" t="s">
        <v>462</v>
      </c>
      <c r="Q616">
        <v>1</v>
      </c>
      <c r="W616">
        <v>0</v>
      </c>
      <c r="X616">
        <v>2025193363</v>
      </c>
      <c r="Y616">
        <f t="shared" si="230"/>
        <v>0.1</v>
      </c>
      <c r="AA616">
        <v>113.43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1.42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3</v>
      </c>
      <c r="AV616">
        <v>0</v>
      </c>
      <c r="AW616">
        <v>2</v>
      </c>
      <c r="AX616">
        <v>91162644</v>
      </c>
      <c r="AY616">
        <v>1</v>
      </c>
      <c r="AZ616">
        <v>0</v>
      </c>
      <c r="BA616">
        <v>820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7.9880000000000004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7.9880000000000004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ROUND(Y616*Source!I191,7)</f>
        <v>0</v>
      </c>
      <c r="CY616">
        <f t="shared" si="231"/>
        <v>113.43</v>
      </c>
      <c r="CZ616">
        <f t="shared" si="232"/>
        <v>79.88</v>
      </c>
      <c r="DA616">
        <f t="shared" si="233"/>
        <v>1.42</v>
      </c>
      <c r="DB616">
        <f t="shared" si="234"/>
        <v>7.99</v>
      </c>
      <c r="DC616">
        <f t="shared" si="235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28"/>
        <v>0</v>
      </c>
      <c r="DH616">
        <f t="shared" si="210"/>
        <v>0</v>
      </c>
      <c r="DI616">
        <f t="shared" si="211"/>
        <v>0</v>
      </c>
      <c r="DJ616">
        <f t="shared" si="236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ROW(Source!A191)</f>
        <v>191</v>
      </c>
      <c r="B617">
        <v>91157964</v>
      </c>
      <c r="C617">
        <v>91162623</v>
      </c>
      <c r="D617">
        <v>87661412</v>
      </c>
      <c r="E617">
        <v>118</v>
      </c>
      <c r="F617">
        <v>1</v>
      </c>
      <c r="G617">
        <v>1</v>
      </c>
      <c r="H617">
        <v>3</v>
      </c>
      <c r="I617" t="s">
        <v>101</v>
      </c>
      <c r="J617" t="s">
        <v>3</v>
      </c>
      <c r="K617" t="s">
        <v>102</v>
      </c>
      <c r="L617">
        <v>3277935</v>
      </c>
      <c r="N617">
        <v>1013</v>
      </c>
      <c r="O617" t="s">
        <v>103</v>
      </c>
      <c r="P617" t="s">
        <v>103</v>
      </c>
      <c r="Q617">
        <v>1</v>
      </c>
      <c r="W617">
        <v>0</v>
      </c>
      <c r="X617">
        <v>274903907</v>
      </c>
      <c r="Y617">
        <f t="shared" si="230"/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91162645</v>
      </c>
      <c r="AY617">
        <v>1</v>
      </c>
      <c r="AZ617">
        <v>0</v>
      </c>
      <c r="BA617">
        <v>821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ROUND(Y617*Source!I191,7)</f>
        <v>0</v>
      </c>
      <c r="CY617">
        <f t="shared" si="231"/>
        <v>0</v>
      </c>
      <c r="CZ617">
        <f t="shared" si="232"/>
        <v>0</v>
      </c>
      <c r="DA617">
        <f t="shared" si="233"/>
        <v>1</v>
      </c>
      <c r="DB617">
        <f t="shared" si="234"/>
        <v>0</v>
      </c>
      <c r="DC617">
        <f t="shared" si="235"/>
        <v>0</v>
      </c>
      <c r="DD617" t="s">
        <v>3</v>
      </c>
      <c r="DE617" t="s">
        <v>3</v>
      </c>
      <c r="DF617">
        <f t="shared" ref="DF617:DF622" si="237">ROUND(ROUND(AE617,2)*CX617,2)</f>
        <v>0</v>
      </c>
      <c r="DG617">
        <f t="shared" si="228"/>
        <v>0</v>
      </c>
      <c r="DH617">
        <f t="shared" si="210"/>
        <v>0</v>
      </c>
      <c r="DI617">
        <f t="shared" si="211"/>
        <v>0</v>
      </c>
      <c r="DJ617">
        <f t="shared" si="236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ROW(Source!A192)</f>
        <v>192</v>
      </c>
      <c r="B618">
        <v>91157899</v>
      </c>
      <c r="C618">
        <v>91162623</v>
      </c>
      <c r="D618">
        <v>87655175</v>
      </c>
      <c r="E618">
        <v>118</v>
      </c>
      <c r="F618">
        <v>1</v>
      </c>
      <c r="G618">
        <v>1</v>
      </c>
      <c r="H618">
        <v>1</v>
      </c>
      <c r="I618" t="s">
        <v>703</v>
      </c>
      <c r="J618" t="s">
        <v>3</v>
      </c>
      <c r="K618" t="s">
        <v>704</v>
      </c>
      <c r="L618">
        <v>1191</v>
      </c>
      <c r="N618">
        <v>1013</v>
      </c>
      <c r="O618" t="s">
        <v>635</v>
      </c>
      <c r="P618" t="s">
        <v>635</v>
      </c>
      <c r="Q618">
        <v>1</v>
      </c>
      <c r="W618">
        <v>0</v>
      </c>
      <c r="X618">
        <v>44848675</v>
      </c>
      <c r="Y618">
        <f>(AT618*ROUND((0.15+0.2+1),7))</f>
        <v>55.512</v>
      </c>
      <c r="AA618">
        <v>0</v>
      </c>
      <c r="AB618">
        <v>0</v>
      </c>
      <c r="AC618">
        <v>0</v>
      </c>
      <c r="AD618">
        <v>842.19</v>
      </c>
      <c r="AE618">
        <v>0</v>
      </c>
      <c r="AF618">
        <v>0</v>
      </c>
      <c r="AG618">
        <v>0</v>
      </c>
      <c r="AH618">
        <v>842.19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41.12</v>
      </c>
      <c r="AU618" t="s">
        <v>219</v>
      </c>
      <c r="AV618">
        <v>1</v>
      </c>
      <c r="AW618">
        <v>2</v>
      </c>
      <c r="AX618">
        <v>91162635</v>
      </c>
      <c r="AY618">
        <v>1</v>
      </c>
      <c r="AZ618">
        <v>0</v>
      </c>
      <c r="BA618">
        <v>822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34630.852800000001</v>
      </c>
      <c r="BN618">
        <v>41.12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46751.651279999998</v>
      </c>
      <c r="BU618">
        <v>55.512</v>
      </c>
      <c r="BV618">
        <v>0</v>
      </c>
      <c r="BW618">
        <v>1</v>
      </c>
      <c r="CU618">
        <f>ROUND(AT618*Source!I192*AH618*AL618,2)</f>
        <v>0</v>
      </c>
      <c r="CV618">
        <f>ROUND(Y618*Source!I192,7)</f>
        <v>0</v>
      </c>
      <c r="CW618">
        <v>0</v>
      </c>
      <c r="CX618">
        <f>ROUND(Y618*Source!I192,7)</f>
        <v>0</v>
      </c>
      <c r="CY618">
        <f>AD618</f>
        <v>842.19</v>
      </c>
      <c r="CZ618">
        <f>AH618</f>
        <v>842.19</v>
      </c>
      <c r="DA618">
        <f>AL618</f>
        <v>1</v>
      </c>
      <c r="DB618">
        <f>ROUND((ROUND(AT618*CZ618,2)*ROUND((0.15+0.2+1),7)),6)</f>
        <v>46751.647499999999</v>
      </c>
      <c r="DC618">
        <f>ROUND((ROUND(AT618*AG618,2)*ROUND((0.15+0.2+1),7)),6)</f>
        <v>0</v>
      </c>
      <c r="DD618" t="s">
        <v>3</v>
      </c>
      <c r="DE618" t="s">
        <v>3</v>
      </c>
      <c r="DF618">
        <f t="shared" si="237"/>
        <v>0</v>
      </c>
      <c r="DG618">
        <f t="shared" si="228"/>
        <v>0</v>
      </c>
      <c r="DH618">
        <f t="shared" si="210"/>
        <v>0</v>
      </c>
      <c r="DI618">
        <f t="shared" si="211"/>
        <v>0</v>
      </c>
      <c r="DJ618">
        <f>DI618</f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ROW(Source!A192)</f>
        <v>192</v>
      </c>
      <c r="B619">
        <v>91157899</v>
      </c>
      <c r="C619">
        <v>91162623</v>
      </c>
      <c r="D619">
        <v>87655358</v>
      </c>
      <c r="E619">
        <v>118</v>
      </c>
      <c r="F619">
        <v>1</v>
      </c>
      <c r="G619">
        <v>1</v>
      </c>
      <c r="H619">
        <v>1</v>
      </c>
      <c r="I619" t="s">
        <v>636</v>
      </c>
      <c r="J619" t="s">
        <v>3</v>
      </c>
      <c r="K619" t="s">
        <v>637</v>
      </c>
      <c r="L619">
        <v>1191</v>
      </c>
      <c r="N619">
        <v>1013</v>
      </c>
      <c r="O619" t="s">
        <v>635</v>
      </c>
      <c r="P619" t="s">
        <v>635</v>
      </c>
      <c r="Q619">
        <v>1</v>
      </c>
      <c r="W619">
        <v>0</v>
      </c>
      <c r="X619">
        <v>-1417349443</v>
      </c>
      <c r="Y619">
        <f>(AT619*ROUND((0.15+0.2+1),7))</f>
        <v>2.0790000000000002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1.54</v>
      </c>
      <c r="AU619" t="s">
        <v>219</v>
      </c>
      <c r="AV619">
        <v>2</v>
      </c>
      <c r="AW619">
        <v>2</v>
      </c>
      <c r="AX619">
        <v>91162636</v>
      </c>
      <c r="AY619">
        <v>1</v>
      </c>
      <c r="AZ619">
        <v>0</v>
      </c>
      <c r="BA619">
        <v>823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ROUND(Y619*Source!I192,7)</f>
        <v>0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ROUND((ROUND(AT619*CZ619,2)*ROUND((0.15+0.2+1),7)),6)</f>
        <v>0</v>
      </c>
      <c r="DC619">
        <f>ROUND((ROUND(AT619*AG619,2)*ROUND((0.15+0.2+1),7)),6)</f>
        <v>0</v>
      </c>
      <c r="DD619" t="s">
        <v>3</v>
      </c>
      <c r="DE619" t="s">
        <v>3</v>
      </c>
      <c r="DF619">
        <f t="shared" si="237"/>
        <v>0</v>
      </c>
      <c r="DG619">
        <f t="shared" si="228"/>
        <v>0</v>
      </c>
      <c r="DH619">
        <f t="shared" si="210"/>
        <v>0</v>
      </c>
      <c r="DI619">
        <f t="shared" si="211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ROW(Source!A192)</f>
        <v>192</v>
      </c>
      <c r="B620">
        <v>91157899</v>
      </c>
      <c r="C620">
        <v>91162623</v>
      </c>
      <c r="D620">
        <v>87781817</v>
      </c>
      <c r="E620">
        <v>1</v>
      </c>
      <c r="F620">
        <v>1</v>
      </c>
      <c r="G620">
        <v>1</v>
      </c>
      <c r="H620">
        <v>2</v>
      </c>
      <c r="I620" t="s">
        <v>660</v>
      </c>
      <c r="J620" t="s">
        <v>661</v>
      </c>
      <c r="K620" t="s">
        <v>662</v>
      </c>
      <c r="L620">
        <v>1368</v>
      </c>
      <c r="N620">
        <v>1011</v>
      </c>
      <c r="O620" t="s">
        <v>641</v>
      </c>
      <c r="P620" t="s">
        <v>641</v>
      </c>
      <c r="Q620">
        <v>1</v>
      </c>
      <c r="W620">
        <v>0</v>
      </c>
      <c r="X620">
        <v>-1068589559</v>
      </c>
      <c r="Y620">
        <f>(AT620*ROUND((0.15+0.2+1),7))</f>
        <v>1.0395000000000001</v>
      </c>
      <c r="AA620">
        <v>0</v>
      </c>
      <c r="AB620">
        <v>1582.31</v>
      </c>
      <c r="AC620">
        <v>1157.2</v>
      </c>
      <c r="AD620">
        <v>0</v>
      </c>
      <c r="AE620">
        <v>0</v>
      </c>
      <c r="AF620">
        <v>1582.31</v>
      </c>
      <c r="AG620">
        <v>1157.2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0.77</v>
      </c>
      <c r="AU620" t="s">
        <v>219</v>
      </c>
      <c r="AV620">
        <v>1</v>
      </c>
      <c r="AW620">
        <v>2</v>
      </c>
      <c r="AX620">
        <v>91162637</v>
      </c>
      <c r="AY620">
        <v>1</v>
      </c>
      <c r="AZ620">
        <v>0</v>
      </c>
      <c r="BA620">
        <v>824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1218.3787</v>
      </c>
      <c r="BL620">
        <v>891.04399999999998</v>
      </c>
      <c r="BM620">
        <v>0</v>
      </c>
      <c r="BN620">
        <v>0</v>
      </c>
      <c r="BO620">
        <v>0.77</v>
      </c>
      <c r="BP620">
        <v>1</v>
      </c>
      <c r="BQ620">
        <v>0</v>
      </c>
      <c r="BR620">
        <v>1644.8112450000001</v>
      </c>
      <c r="BS620">
        <v>1202.9094</v>
      </c>
      <c r="BT620">
        <v>0</v>
      </c>
      <c r="BU620">
        <v>0</v>
      </c>
      <c r="BV620">
        <v>1.0395000000000001</v>
      </c>
      <c r="BW620">
        <v>1</v>
      </c>
      <c r="CV620">
        <v>0</v>
      </c>
      <c r="CW620">
        <f>ROUND(Y620*Source!I192*DO620,7)</f>
        <v>0</v>
      </c>
      <c r="CX620">
        <f>ROUND(Y620*Source!I192,7)</f>
        <v>0</v>
      </c>
      <c r="CY620">
        <f>AB620</f>
        <v>1582.31</v>
      </c>
      <c r="CZ620">
        <f>AF620</f>
        <v>1582.31</v>
      </c>
      <c r="DA620">
        <f>AJ620</f>
        <v>1</v>
      </c>
      <c r="DB620">
        <f>ROUND((ROUND(AT620*CZ620,2)*ROUND((0.15+0.2+1),7)),6)</f>
        <v>1644.8130000000001</v>
      </c>
      <c r="DC620">
        <f>ROUND((ROUND(AT620*AG620,2)*ROUND((0.15+0.2+1),7)),6)</f>
        <v>1202.904</v>
      </c>
      <c r="DD620" t="s">
        <v>3</v>
      </c>
      <c r="DE620" t="s">
        <v>3</v>
      </c>
      <c r="DF620">
        <f t="shared" si="237"/>
        <v>0</v>
      </c>
      <c r="DG620">
        <f t="shared" si="228"/>
        <v>0</v>
      </c>
      <c r="DH620">
        <f t="shared" si="210"/>
        <v>0</v>
      </c>
      <c r="DI620">
        <f t="shared" si="211"/>
        <v>0</v>
      </c>
      <c r="DJ620">
        <f>DG620+DH620</f>
        <v>0</v>
      </c>
      <c r="DK620">
        <v>1</v>
      </c>
      <c r="DL620" t="s">
        <v>663</v>
      </c>
      <c r="DM620">
        <v>6</v>
      </c>
      <c r="DN620" t="s">
        <v>635</v>
      </c>
      <c r="DO620">
        <v>1</v>
      </c>
    </row>
    <row r="621" spans="1:119" x14ac:dyDescent="0.2">
      <c r="A621">
        <f>ROW(Source!A192)</f>
        <v>192</v>
      </c>
      <c r="B621">
        <v>91157899</v>
      </c>
      <c r="C621">
        <v>91162623</v>
      </c>
      <c r="D621">
        <v>87782719</v>
      </c>
      <c r="E621">
        <v>1</v>
      </c>
      <c r="F621">
        <v>1</v>
      </c>
      <c r="G621">
        <v>1</v>
      </c>
      <c r="H621">
        <v>2</v>
      </c>
      <c r="I621" t="s">
        <v>643</v>
      </c>
      <c r="J621" t="s">
        <v>644</v>
      </c>
      <c r="K621" t="s">
        <v>645</v>
      </c>
      <c r="L621">
        <v>1368</v>
      </c>
      <c r="N621">
        <v>1011</v>
      </c>
      <c r="O621" t="s">
        <v>641</v>
      </c>
      <c r="P621" t="s">
        <v>641</v>
      </c>
      <c r="Q621">
        <v>1</v>
      </c>
      <c r="W621">
        <v>0</v>
      </c>
      <c r="X621">
        <v>-312038840</v>
      </c>
      <c r="Y621">
        <f>(AT621*ROUND((0.15+0.2+1),7))</f>
        <v>1.0395000000000001</v>
      </c>
      <c r="AA621">
        <v>0</v>
      </c>
      <c r="AB621">
        <v>543.33000000000004</v>
      </c>
      <c r="AC621">
        <v>861.47</v>
      </c>
      <c r="AD621">
        <v>0</v>
      </c>
      <c r="AE621">
        <v>0</v>
      </c>
      <c r="AF621">
        <v>543.33000000000004</v>
      </c>
      <c r="AG621">
        <v>861.47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0.77</v>
      </c>
      <c r="AU621" t="s">
        <v>219</v>
      </c>
      <c r="AV621">
        <v>1</v>
      </c>
      <c r="AW621">
        <v>2</v>
      </c>
      <c r="AX621">
        <v>91162638</v>
      </c>
      <c r="AY621">
        <v>1</v>
      </c>
      <c r="AZ621">
        <v>0</v>
      </c>
      <c r="BA621">
        <v>825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418.36410000000001</v>
      </c>
      <c r="BL621">
        <v>663.33190000000002</v>
      </c>
      <c r="BM621">
        <v>0</v>
      </c>
      <c r="BN621">
        <v>0</v>
      </c>
      <c r="BO621">
        <v>0.77</v>
      </c>
      <c r="BP621">
        <v>1</v>
      </c>
      <c r="BQ621">
        <v>0</v>
      </c>
      <c r="BR621">
        <v>564.79153499999995</v>
      </c>
      <c r="BS621">
        <v>895.498065</v>
      </c>
      <c r="BT621">
        <v>0</v>
      </c>
      <c r="BU621">
        <v>0</v>
      </c>
      <c r="BV621">
        <v>1.0395000000000001</v>
      </c>
      <c r="BW621">
        <v>1</v>
      </c>
      <c r="CV621">
        <v>0</v>
      </c>
      <c r="CW621">
        <f>ROUND(Y621*Source!I192*DO621,7)</f>
        <v>0</v>
      </c>
      <c r="CX621">
        <f>ROUND(Y621*Source!I192,7)</f>
        <v>0</v>
      </c>
      <c r="CY621">
        <f>AB621</f>
        <v>543.33000000000004</v>
      </c>
      <c r="CZ621">
        <f>AF621</f>
        <v>543.33000000000004</v>
      </c>
      <c r="DA621">
        <f>AJ621</f>
        <v>1</v>
      </c>
      <c r="DB621">
        <f>ROUND((ROUND(AT621*CZ621,2)*ROUND((0.15+0.2+1),7)),6)</f>
        <v>564.78599999999994</v>
      </c>
      <c r="DC621">
        <f>ROUND((ROUND(AT621*AG621,2)*ROUND((0.15+0.2+1),7)),6)</f>
        <v>895.49549999999999</v>
      </c>
      <c r="DD621" t="s">
        <v>3</v>
      </c>
      <c r="DE621" t="s">
        <v>3</v>
      </c>
      <c r="DF621">
        <f t="shared" si="237"/>
        <v>0</v>
      </c>
      <c r="DG621">
        <f t="shared" si="228"/>
        <v>0</v>
      </c>
      <c r="DH621">
        <f t="shared" si="210"/>
        <v>0</v>
      </c>
      <c r="DI621">
        <f t="shared" si="211"/>
        <v>0</v>
      </c>
      <c r="DJ621">
        <f>DG621+DH621</f>
        <v>0</v>
      </c>
      <c r="DK621">
        <v>1</v>
      </c>
      <c r="DL621" t="s">
        <v>642</v>
      </c>
      <c r="DM621">
        <v>4</v>
      </c>
      <c r="DN621" t="s">
        <v>635</v>
      </c>
      <c r="DO621">
        <v>1</v>
      </c>
    </row>
    <row r="622" spans="1:119" x14ac:dyDescent="0.2">
      <c r="A622">
        <f>ROW(Source!A192)</f>
        <v>192</v>
      </c>
      <c r="B622">
        <v>91157899</v>
      </c>
      <c r="C622">
        <v>91162623</v>
      </c>
      <c r="D622">
        <v>87782916</v>
      </c>
      <c r="E622">
        <v>1</v>
      </c>
      <c r="F622">
        <v>1</v>
      </c>
      <c r="G622">
        <v>1</v>
      </c>
      <c r="H622">
        <v>2</v>
      </c>
      <c r="I622" t="s">
        <v>681</v>
      </c>
      <c r="J622" t="s">
        <v>682</v>
      </c>
      <c r="K622" t="s">
        <v>683</v>
      </c>
      <c r="L622">
        <v>1368</v>
      </c>
      <c r="N622">
        <v>1011</v>
      </c>
      <c r="O622" t="s">
        <v>641</v>
      </c>
      <c r="P622" t="s">
        <v>641</v>
      </c>
      <c r="Q622">
        <v>1</v>
      </c>
      <c r="W622">
        <v>0</v>
      </c>
      <c r="X622">
        <v>462025989</v>
      </c>
      <c r="Y622">
        <f>(AT622*ROUND((0.15+0.2+1),7))</f>
        <v>6.6689999999999996</v>
      </c>
      <c r="AA622">
        <v>0</v>
      </c>
      <c r="AB622">
        <v>34.6</v>
      </c>
      <c r="AC622">
        <v>0</v>
      </c>
      <c r="AD622">
        <v>0</v>
      </c>
      <c r="AE622">
        <v>0</v>
      </c>
      <c r="AF622">
        <v>34.6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4.9400000000000004</v>
      </c>
      <c r="AU622" t="s">
        <v>219</v>
      </c>
      <c r="AV622">
        <v>1</v>
      </c>
      <c r="AW622">
        <v>2</v>
      </c>
      <c r="AX622">
        <v>91162639</v>
      </c>
      <c r="AY622">
        <v>1</v>
      </c>
      <c r="AZ622">
        <v>0</v>
      </c>
      <c r="BA622">
        <v>826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170.92400000000001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230.7474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ROUND(Y622*Source!I192*DO622,7)</f>
        <v>0</v>
      </c>
      <c r="CX622">
        <f>ROUND(Y622*Source!I192,7)</f>
        <v>0</v>
      </c>
      <c r="CY622">
        <f>AB622</f>
        <v>34.6</v>
      </c>
      <c r="CZ622">
        <f>AF622</f>
        <v>34.6</v>
      </c>
      <c r="DA622">
        <f>AJ622</f>
        <v>1</v>
      </c>
      <c r="DB622">
        <f>ROUND((ROUND(AT622*CZ622,2)*ROUND((0.15+0.2+1),7)),6)</f>
        <v>230.74199999999999</v>
      </c>
      <c r="DC622">
        <f>ROUND((ROUND(AT622*AG622,2)*ROUND((0.15+0.2+1),7)),6)</f>
        <v>0</v>
      </c>
      <c r="DD622" t="s">
        <v>3</v>
      </c>
      <c r="DE622" t="s">
        <v>3</v>
      </c>
      <c r="DF622">
        <f t="shared" si="237"/>
        <v>0</v>
      </c>
      <c r="DG622">
        <f t="shared" si="228"/>
        <v>0</v>
      </c>
      <c r="DH622">
        <f t="shared" si="210"/>
        <v>0</v>
      </c>
      <c r="DI622">
        <f t="shared" si="211"/>
        <v>0</v>
      </c>
      <c r="DJ622">
        <f>DG622+DH622</f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ROW(Source!A192)</f>
        <v>192</v>
      </c>
      <c r="B623">
        <v>91157899</v>
      </c>
      <c r="C623">
        <v>91162623</v>
      </c>
      <c r="D623">
        <v>87731902</v>
      </c>
      <c r="E623">
        <v>1</v>
      </c>
      <c r="F623">
        <v>1</v>
      </c>
      <c r="G623">
        <v>1</v>
      </c>
      <c r="H623">
        <v>3</v>
      </c>
      <c r="I623" t="s">
        <v>801</v>
      </c>
      <c r="J623" t="s">
        <v>802</v>
      </c>
      <c r="K623" t="s">
        <v>803</v>
      </c>
      <c r="L623">
        <v>1346</v>
      </c>
      <c r="N623">
        <v>1009</v>
      </c>
      <c r="O623" t="s">
        <v>462</v>
      </c>
      <c r="P623" t="s">
        <v>462</v>
      </c>
      <c r="Q623">
        <v>1</v>
      </c>
      <c r="W623">
        <v>0</v>
      </c>
      <c r="X623">
        <v>185393552</v>
      </c>
      <c r="Y623">
        <f t="shared" ref="Y623:Y628" si="238">AT623</f>
        <v>0.99</v>
      </c>
      <c r="AA623">
        <v>282.81</v>
      </c>
      <c r="AB623">
        <v>0</v>
      </c>
      <c r="AC623">
        <v>0</v>
      </c>
      <c r="AD623">
        <v>0</v>
      </c>
      <c r="AE623">
        <v>206.43</v>
      </c>
      <c r="AF623">
        <v>0</v>
      </c>
      <c r="AG623">
        <v>0</v>
      </c>
      <c r="AH623">
        <v>0</v>
      </c>
      <c r="AI623">
        <v>1.37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0.99</v>
      </c>
      <c r="AU623" t="s">
        <v>3</v>
      </c>
      <c r="AV623">
        <v>0</v>
      </c>
      <c r="AW623">
        <v>2</v>
      </c>
      <c r="AX623">
        <v>91162640</v>
      </c>
      <c r="AY623">
        <v>1</v>
      </c>
      <c r="AZ623">
        <v>0</v>
      </c>
      <c r="BA623">
        <v>827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204.3657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204.3657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ROUND(Y623*Source!I192,7)</f>
        <v>0</v>
      </c>
      <c r="CY623">
        <f t="shared" ref="CY623:CY628" si="239">AA623</f>
        <v>282.81</v>
      </c>
      <c r="CZ623">
        <f t="shared" ref="CZ623:CZ628" si="240">AE623</f>
        <v>206.43</v>
      </c>
      <c r="DA623">
        <f t="shared" ref="DA623:DA628" si="241">AI623</f>
        <v>1.37</v>
      </c>
      <c r="DB623">
        <f t="shared" ref="DB623:DB628" si="242">ROUND(ROUND(AT623*CZ623,2),6)</f>
        <v>204.37</v>
      </c>
      <c r="DC623">
        <f t="shared" ref="DC623:DC628" si="243">ROUND(ROUND(AT623*AG623,2),6)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228"/>
        <v>0</v>
      </c>
      <c r="DH623">
        <f t="shared" si="210"/>
        <v>0</v>
      </c>
      <c r="DI623">
        <f t="shared" si="211"/>
        <v>0</v>
      </c>
      <c r="DJ623">
        <f t="shared" ref="DJ623:DJ628" si="244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ROW(Source!A192)</f>
        <v>192</v>
      </c>
      <c r="B624">
        <v>91157899</v>
      </c>
      <c r="C624">
        <v>91162623</v>
      </c>
      <c r="D624">
        <v>87731934</v>
      </c>
      <c r="E624">
        <v>1</v>
      </c>
      <c r="F624">
        <v>1</v>
      </c>
      <c r="G624">
        <v>1</v>
      </c>
      <c r="H624">
        <v>3</v>
      </c>
      <c r="I624" t="s">
        <v>684</v>
      </c>
      <c r="J624" t="s">
        <v>685</v>
      </c>
      <c r="K624" t="s">
        <v>686</v>
      </c>
      <c r="L624">
        <v>1383</v>
      </c>
      <c r="N624">
        <v>1013</v>
      </c>
      <c r="O624" t="s">
        <v>687</v>
      </c>
      <c r="P624" t="s">
        <v>687</v>
      </c>
      <c r="Q624">
        <v>1</v>
      </c>
      <c r="W624">
        <v>0</v>
      </c>
      <c r="X624">
        <v>-182421198</v>
      </c>
      <c r="Y624">
        <f t="shared" si="238"/>
        <v>2.5428000000000002</v>
      </c>
      <c r="AA624">
        <v>7.46</v>
      </c>
      <c r="AB624">
        <v>0</v>
      </c>
      <c r="AC624">
        <v>0</v>
      </c>
      <c r="AD624">
        <v>0</v>
      </c>
      <c r="AE624">
        <v>7.46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2.5428000000000002</v>
      </c>
      <c r="AU624" t="s">
        <v>3</v>
      </c>
      <c r="AV624">
        <v>0</v>
      </c>
      <c r="AW624">
        <v>2</v>
      </c>
      <c r="AX624">
        <v>91162641</v>
      </c>
      <c r="AY624">
        <v>1</v>
      </c>
      <c r="AZ624">
        <v>0</v>
      </c>
      <c r="BA624">
        <v>828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18.969287999999999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18.969287999999999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ROUND(Y624*Source!I192,7)</f>
        <v>0</v>
      </c>
      <c r="CY624">
        <f t="shared" si="239"/>
        <v>7.46</v>
      </c>
      <c r="CZ624">
        <f t="shared" si="240"/>
        <v>7.46</v>
      </c>
      <c r="DA624">
        <f t="shared" si="241"/>
        <v>1</v>
      </c>
      <c r="DB624">
        <f t="shared" si="242"/>
        <v>18.97</v>
      </c>
      <c r="DC624">
        <f t="shared" si="243"/>
        <v>0</v>
      </c>
      <c r="DD624" t="s">
        <v>3</v>
      </c>
      <c r="DE624" t="s">
        <v>3</v>
      </c>
      <c r="DF624">
        <f>ROUND(ROUND(AE624,2)*CX624,2)</f>
        <v>0</v>
      </c>
      <c r="DG624">
        <f t="shared" si="228"/>
        <v>0</v>
      </c>
      <c r="DH624">
        <f t="shared" si="210"/>
        <v>0</v>
      </c>
      <c r="DI624">
        <f t="shared" si="211"/>
        <v>0</v>
      </c>
      <c r="DJ624">
        <f t="shared" si="244"/>
        <v>0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ROW(Source!A192)</f>
        <v>192</v>
      </c>
      <c r="B625">
        <v>91157899</v>
      </c>
      <c r="C625">
        <v>91162623</v>
      </c>
      <c r="D625">
        <v>87732676</v>
      </c>
      <c r="E625">
        <v>1</v>
      </c>
      <c r="F625">
        <v>1</v>
      </c>
      <c r="G625">
        <v>1</v>
      </c>
      <c r="H625">
        <v>3</v>
      </c>
      <c r="I625" t="s">
        <v>688</v>
      </c>
      <c r="J625" t="s">
        <v>689</v>
      </c>
      <c r="K625" t="s">
        <v>690</v>
      </c>
      <c r="L625">
        <v>1346</v>
      </c>
      <c r="N625">
        <v>1009</v>
      </c>
      <c r="O625" t="s">
        <v>462</v>
      </c>
      <c r="P625" t="s">
        <v>462</v>
      </c>
      <c r="Q625">
        <v>1</v>
      </c>
      <c r="W625">
        <v>0</v>
      </c>
      <c r="X625">
        <v>-1476217930</v>
      </c>
      <c r="Y625">
        <f t="shared" si="238"/>
        <v>3</v>
      </c>
      <c r="AA625">
        <v>119.84</v>
      </c>
      <c r="AB625">
        <v>0</v>
      </c>
      <c r="AC625">
        <v>0</v>
      </c>
      <c r="AD625">
        <v>0</v>
      </c>
      <c r="AE625">
        <v>155.63</v>
      </c>
      <c r="AF625">
        <v>0</v>
      </c>
      <c r="AG625">
        <v>0</v>
      </c>
      <c r="AH625">
        <v>0</v>
      </c>
      <c r="AI625">
        <v>0.77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</v>
      </c>
      <c r="AU625" t="s">
        <v>3</v>
      </c>
      <c r="AV625">
        <v>0</v>
      </c>
      <c r="AW625">
        <v>2</v>
      </c>
      <c r="AX625">
        <v>91162642</v>
      </c>
      <c r="AY625">
        <v>1</v>
      </c>
      <c r="AZ625">
        <v>0</v>
      </c>
      <c r="BA625">
        <v>829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466.89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466.89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ROUND(Y625*Source!I192,7)</f>
        <v>0</v>
      </c>
      <c r="CY625">
        <f t="shared" si="239"/>
        <v>119.84</v>
      </c>
      <c r="CZ625">
        <f t="shared" si="240"/>
        <v>155.63</v>
      </c>
      <c r="DA625">
        <f t="shared" si="241"/>
        <v>0.77</v>
      </c>
      <c r="DB625">
        <f t="shared" si="242"/>
        <v>466.89</v>
      </c>
      <c r="DC625">
        <f t="shared" si="243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228"/>
        <v>0</v>
      </c>
      <c r="DH625">
        <f t="shared" si="210"/>
        <v>0</v>
      </c>
      <c r="DI625">
        <f t="shared" si="211"/>
        <v>0</v>
      </c>
      <c r="DJ625">
        <f t="shared" si="244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ROW(Source!A192)</f>
        <v>192</v>
      </c>
      <c r="B626">
        <v>91157899</v>
      </c>
      <c r="C626">
        <v>91162623</v>
      </c>
      <c r="D626">
        <v>87733434</v>
      </c>
      <c r="E626">
        <v>1</v>
      </c>
      <c r="F626">
        <v>1</v>
      </c>
      <c r="G626">
        <v>1</v>
      </c>
      <c r="H626">
        <v>3</v>
      </c>
      <c r="I626" t="s">
        <v>804</v>
      </c>
      <c r="J626" t="s">
        <v>805</v>
      </c>
      <c r="K626" t="s">
        <v>806</v>
      </c>
      <c r="L626">
        <v>1348</v>
      </c>
      <c r="N626">
        <v>1009</v>
      </c>
      <c r="O626" t="s">
        <v>78</v>
      </c>
      <c r="P626" t="s">
        <v>78</v>
      </c>
      <c r="Q626">
        <v>1000</v>
      </c>
      <c r="W626">
        <v>0</v>
      </c>
      <c r="X626">
        <v>1670083924</v>
      </c>
      <c r="Y626">
        <f t="shared" si="238"/>
        <v>1.5499999999999999E-3</v>
      </c>
      <c r="AA626">
        <v>165627.79999999999</v>
      </c>
      <c r="AB626">
        <v>0</v>
      </c>
      <c r="AC626">
        <v>0</v>
      </c>
      <c r="AD626">
        <v>0</v>
      </c>
      <c r="AE626">
        <v>127406</v>
      </c>
      <c r="AF626">
        <v>0</v>
      </c>
      <c r="AG626">
        <v>0</v>
      </c>
      <c r="AH626">
        <v>0</v>
      </c>
      <c r="AI626">
        <v>1.3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1.5499999999999999E-3</v>
      </c>
      <c r="AU626" t="s">
        <v>3</v>
      </c>
      <c r="AV626">
        <v>0</v>
      </c>
      <c r="AW626">
        <v>2</v>
      </c>
      <c r="AX626">
        <v>91162643</v>
      </c>
      <c r="AY626">
        <v>1</v>
      </c>
      <c r="AZ626">
        <v>0</v>
      </c>
      <c r="BA626">
        <v>830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197.47929999999999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197.47929999999999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ROUND(Y626*Source!I192,7)</f>
        <v>0</v>
      </c>
      <c r="CY626">
        <f t="shared" si="239"/>
        <v>165627.79999999999</v>
      </c>
      <c r="CZ626">
        <f t="shared" si="240"/>
        <v>127406</v>
      </c>
      <c r="DA626">
        <f t="shared" si="241"/>
        <v>1.3</v>
      </c>
      <c r="DB626">
        <f t="shared" si="242"/>
        <v>197.48</v>
      </c>
      <c r="DC626">
        <f t="shared" si="243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228"/>
        <v>0</v>
      </c>
      <c r="DH626">
        <f t="shared" si="210"/>
        <v>0</v>
      </c>
      <c r="DI626">
        <f t="shared" si="211"/>
        <v>0</v>
      </c>
      <c r="DJ626">
        <f t="shared" si="244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ROW(Source!A192)</f>
        <v>192</v>
      </c>
      <c r="B627">
        <v>91157899</v>
      </c>
      <c r="C627">
        <v>91162623</v>
      </c>
      <c r="D627">
        <v>87750941</v>
      </c>
      <c r="E627">
        <v>1</v>
      </c>
      <c r="F627">
        <v>1</v>
      </c>
      <c r="G627">
        <v>1</v>
      </c>
      <c r="H627">
        <v>3</v>
      </c>
      <c r="I627" t="s">
        <v>711</v>
      </c>
      <c r="J627" t="s">
        <v>712</v>
      </c>
      <c r="K627" t="s">
        <v>713</v>
      </c>
      <c r="L627">
        <v>1346</v>
      </c>
      <c r="N627">
        <v>1009</v>
      </c>
      <c r="O627" t="s">
        <v>462</v>
      </c>
      <c r="P627" t="s">
        <v>462</v>
      </c>
      <c r="Q627">
        <v>1</v>
      </c>
      <c r="W627">
        <v>0</v>
      </c>
      <c r="X627">
        <v>2025193363</v>
      </c>
      <c r="Y627">
        <f t="shared" si="238"/>
        <v>0.1</v>
      </c>
      <c r="AA627">
        <v>113.43</v>
      </c>
      <c r="AB627">
        <v>0</v>
      </c>
      <c r="AC627">
        <v>0</v>
      </c>
      <c r="AD627">
        <v>0</v>
      </c>
      <c r="AE627">
        <v>79.88</v>
      </c>
      <c r="AF627">
        <v>0</v>
      </c>
      <c r="AG627">
        <v>0</v>
      </c>
      <c r="AH627">
        <v>0</v>
      </c>
      <c r="AI627">
        <v>1.42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0</v>
      </c>
      <c r="AW627">
        <v>2</v>
      </c>
      <c r="AX627">
        <v>91162644</v>
      </c>
      <c r="AY627">
        <v>1</v>
      </c>
      <c r="AZ627">
        <v>0</v>
      </c>
      <c r="BA627">
        <v>831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7.9880000000000004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7.9880000000000004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ROUND(Y627*Source!I192,7)</f>
        <v>0</v>
      </c>
      <c r="CY627">
        <f t="shared" si="239"/>
        <v>113.43</v>
      </c>
      <c r="CZ627">
        <f t="shared" si="240"/>
        <v>79.88</v>
      </c>
      <c r="DA627">
        <f t="shared" si="241"/>
        <v>1.42</v>
      </c>
      <c r="DB627">
        <f t="shared" si="242"/>
        <v>7.99</v>
      </c>
      <c r="DC627">
        <f t="shared" si="243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228"/>
        <v>0</v>
      </c>
      <c r="DH627">
        <f t="shared" si="210"/>
        <v>0</v>
      </c>
      <c r="DI627">
        <f t="shared" si="211"/>
        <v>0</v>
      </c>
      <c r="DJ627">
        <f t="shared" si="244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ROW(Source!A192)</f>
        <v>192</v>
      </c>
      <c r="B628">
        <v>91157899</v>
      </c>
      <c r="C628">
        <v>91162623</v>
      </c>
      <c r="D628">
        <v>87661412</v>
      </c>
      <c r="E628">
        <v>118</v>
      </c>
      <c r="F628">
        <v>1</v>
      </c>
      <c r="G628">
        <v>1</v>
      </c>
      <c r="H628">
        <v>3</v>
      </c>
      <c r="I628" t="s">
        <v>101</v>
      </c>
      <c r="J628" t="s">
        <v>3</v>
      </c>
      <c r="K628" t="s">
        <v>102</v>
      </c>
      <c r="L628">
        <v>3277935</v>
      </c>
      <c r="N628">
        <v>1013</v>
      </c>
      <c r="O628" t="s">
        <v>103</v>
      </c>
      <c r="P628" t="s">
        <v>103</v>
      </c>
      <c r="Q628">
        <v>1</v>
      </c>
      <c r="W628">
        <v>0</v>
      </c>
      <c r="X628">
        <v>274903907</v>
      </c>
      <c r="Y628">
        <f t="shared" si="238"/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91162645</v>
      </c>
      <c r="AY628">
        <v>1</v>
      </c>
      <c r="AZ628">
        <v>0</v>
      </c>
      <c r="BA628">
        <v>832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ROUND(Y628*Source!I192,7)</f>
        <v>0</v>
      </c>
      <c r="CY628">
        <f t="shared" si="239"/>
        <v>0</v>
      </c>
      <c r="CZ628">
        <f t="shared" si="240"/>
        <v>0</v>
      </c>
      <c r="DA628">
        <f t="shared" si="241"/>
        <v>1</v>
      </c>
      <c r="DB628">
        <f t="shared" si="242"/>
        <v>0</v>
      </c>
      <c r="DC628">
        <f t="shared" si="243"/>
        <v>0</v>
      </c>
      <c r="DD628" t="s">
        <v>3</v>
      </c>
      <c r="DE628" t="s">
        <v>3</v>
      </c>
      <c r="DF628">
        <f>ROUND(ROUND(AE628,2)*CX628,2)</f>
        <v>0</v>
      </c>
      <c r="DG628">
        <f t="shared" si="228"/>
        <v>0</v>
      </c>
      <c r="DH628">
        <f t="shared" si="210"/>
        <v>0</v>
      </c>
      <c r="DI628">
        <f t="shared" si="211"/>
        <v>0</v>
      </c>
      <c r="DJ628">
        <f t="shared" si="244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ROW(Source!A195)</f>
        <v>195</v>
      </c>
      <c r="B629">
        <v>91157964</v>
      </c>
      <c r="C629">
        <v>91162647</v>
      </c>
      <c r="D629">
        <v>87655163</v>
      </c>
      <c r="E629">
        <v>118</v>
      </c>
      <c r="F629">
        <v>1</v>
      </c>
      <c r="G629">
        <v>1</v>
      </c>
      <c r="H629">
        <v>1</v>
      </c>
      <c r="I629" t="s">
        <v>839</v>
      </c>
      <c r="J629" t="s">
        <v>3</v>
      </c>
      <c r="K629" t="s">
        <v>840</v>
      </c>
      <c r="L629">
        <v>1191</v>
      </c>
      <c r="N629">
        <v>1013</v>
      </c>
      <c r="O629" t="s">
        <v>635</v>
      </c>
      <c r="P629" t="s">
        <v>635</v>
      </c>
      <c r="Q629">
        <v>1</v>
      </c>
      <c r="W629">
        <v>0</v>
      </c>
      <c r="X629">
        <v>1958912953</v>
      </c>
      <c r="Y629">
        <f>(AT629*ROUND((0.15+1),7))</f>
        <v>22.08</v>
      </c>
      <c r="AA629">
        <v>0</v>
      </c>
      <c r="AB629">
        <v>0</v>
      </c>
      <c r="AC629">
        <v>0</v>
      </c>
      <c r="AD629">
        <v>784.33</v>
      </c>
      <c r="AE629">
        <v>0</v>
      </c>
      <c r="AF629">
        <v>0</v>
      </c>
      <c r="AG629">
        <v>0</v>
      </c>
      <c r="AH629">
        <v>784.33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19.2</v>
      </c>
      <c r="AU629" t="s">
        <v>197</v>
      </c>
      <c r="AV629">
        <v>1</v>
      </c>
      <c r="AW629">
        <v>2</v>
      </c>
      <c r="AX629">
        <v>91162656</v>
      </c>
      <c r="AY629">
        <v>1</v>
      </c>
      <c r="AZ629">
        <v>0</v>
      </c>
      <c r="BA629">
        <v>833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15059.136</v>
      </c>
      <c r="BN629">
        <v>19.2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17318.006399999998</v>
      </c>
      <c r="BU629">
        <v>22.08</v>
      </c>
      <c r="BV629">
        <v>0</v>
      </c>
      <c r="BW629">
        <v>1</v>
      </c>
      <c r="CU629">
        <f>ROUND(AT629*Source!I195*AH629*AL629,2)</f>
        <v>216.85</v>
      </c>
      <c r="CV629">
        <f>ROUND(Y629*Source!I195,7)</f>
        <v>0.31795200000000001</v>
      </c>
      <c r="CW629">
        <v>0</v>
      </c>
      <c r="CX629">
        <f>ROUND(Y629*Source!I195,7)</f>
        <v>0.31795200000000001</v>
      </c>
      <c r="CY629">
        <f>AD629</f>
        <v>784.33</v>
      </c>
      <c r="CZ629">
        <f>AH629</f>
        <v>784.33</v>
      </c>
      <c r="DA629">
        <f>AL629</f>
        <v>1</v>
      </c>
      <c r="DB629">
        <f>ROUND((ROUND(AT629*CZ629,2)*ROUND((0.15+1),7)),6)</f>
        <v>17318.010999999999</v>
      </c>
      <c r="DC629">
        <f>ROUND((ROUND(AT629*AG629,2)*ROUND((0.15+1),7)),6)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28"/>
        <v>0</v>
      </c>
      <c r="DH629">
        <f t="shared" si="210"/>
        <v>0</v>
      </c>
      <c r="DI629">
        <f t="shared" si="211"/>
        <v>249.38</v>
      </c>
      <c r="DJ629">
        <f>DI629</f>
        <v>249.38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ROW(Source!A195)</f>
        <v>195</v>
      </c>
      <c r="B630">
        <v>91157964</v>
      </c>
      <c r="C630">
        <v>91162647</v>
      </c>
      <c r="D630">
        <v>87655358</v>
      </c>
      <c r="E630">
        <v>118</v>
      </c>
      <c r="F630">
        <v>1</v>
      </c>
      <c r="G630">
        <v>1</v>
      </c>
      <c r="H630">
        <v>1</v>
      </c>
      <c r="I630" t="s">
        <v>636</v>
      </c>
      <c r="J630" t="s">
        <v>3</v>
      </c>
      <c r="K630" t="s">
        <v>637</v>
      </c>
      <c r="L630">
        <v>1191</v>
      </c>
      <c r="N630">
        <v>1013</v>
      </c>
      <c r="O630" t="s">
        <v>635</v>
      </c>
      <c r="P630" t="s">
        <v>635</v>
      </c>
      <c r="Q630">
        <v>1</v>
      </c>
      <c r="W630">
        <v>0</v>
      </c>
      <c r="X630">
        <v>-1417349443</v>
      </c>
      <c r="Y630">
        <f>(AT630*ROUND((0.15+1),7))</f>
        <v>6.9000000000000006E-2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197</v>
      </c>
      <c r="AV630">
        <v>2</v>
      </c>
      <c r="AW630">
        <v>2</v>
      </c>
      <c r="AX630">
        <v>91162657</v>
      </c>
      <c r="AY630">
        <v>1</v>
      </c>
      <c r="AZ630">
        <v>0</v>
      </c>
      <c r="BA630">
        <v>834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ROUND(Y630*Source!I195,7)</f>
        <v>9.9360000000000008E-4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ROUND((ROUND(AT630*CZ630,2)*ROUND((0.15+1),7)),6)</f>
        <v>0</v>
      </c>
      <c r="DC630">
        <f>ROUND((ROUND(AT630*AG630,2)*ROUND((0.15+1),7)),6)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28"/>
        <v>0</v>
      </c>
      <c r="DH630">
        <f t="shared" si="210"/>
        <v>0</v>
      </c>
      <c r="DI630">
        <f t="shared" si="211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ROW(Source!A195)</f>
        <v>195</v>
      </c>
      <c r="B631">
        <v>91157964</v>
      </c>
      <c r="C631">
        <v>91162647</v>
      </c>
      <c r="D631">
        <v>87782004</v>
      </c>
      <c r="E631">
        <v>1</v>
      </c>
      <c r="F631">
        <v>1</v>
      </c>
      <c r="G631">
        <v>1</v>
      </c>
      <c r="H631">
        <v>2</v>
      </c>
      <c r="I631" t="s">
        <v>841</v>
      </c>
      <c r="J631" t="s">
        <v>842</v>
      </c>
      <c r="K631" t="s">
        <v>843</v>
      </c>
      <c r="L631">
        <v>1368</v>
      </c>
      <c r="N631">
        <v>1011</v>
      </c>
      <c r="O631" t="s">
        <v>641</v>
      </c>
      <c r="P631" t="s">
        <v>641</v>
      </c>
      <c r="Q631">
        <v>1</v>
      </c>
      <c r="W631">
        <v>0</v>
      </c>
      <c r="X631">
        <v>-566469117</v>
      </c>
      <c r="Y631">
        <f>(AT631*ROUND((0.15+1),7))</f>
        <v>1.15E-2</v>
      </c>
      <c r="AA631">
        <v>0</v>
      </c>
      <c r="AB631">
        <v>58.59</v>
      </c>
      <c r="AC631">
        <v>765.04</v>
      </c>
      <c r="AD631">
        <v>0</v>
      </c>
      <c r="AE631">
        <v>0</v>
      </c>
      <c r="AF631">
        <v>37.32</v>
      </c>
      <c r="AG631">
        <v>765.04</v>
      </c>
      <c r="AH631">
        <v>0</v>
      </c>
      <c r="AI631">
        <v>1</v>
      </c>
      <c r="AJ631">
        <v>1.57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0.01</v>
      </c>
      <c r="AU631" t="s">
        <v>197</v>
      </c>
      <c r="AV631">
        <v>1</v>
      </c>
      <c r="AW631">
        <v>2</v>
      </c>
      <c r="AX631">
        <v>91162658</v>
      </c>
      <c r="AY631">
        <v>1</v>
      </c>
      <c r="AZ631">
        <v>0</v>
      </c>
      <c r="BA631">
        <v>835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0.37319999999999998</v>
      </c>
      <c r="BL631">
        <v>7.6504000000000003</v>
      </c>
      <c r="BM631">
        <v>0</v>
      </c>
      <c r="BN631">
        <v>0</v>
      </c>
      <c r="BO631">
        <v>0.01</v>
      </c>
      <c r="BP631">
        <v>1</v>
      </c>
      <c r="BQ631">
        <v>0</v>
      </c>
      <c r="BR631">
        <v>0.42918000000000001</v>
      </c>
      <c r="BS631">
        <v>8.7979599999999998</v>
      </c>
      <c r="BT631">
        <v>0</v>
      </c>
      <c r="BU631">
        <v>0</v>
      </c>
      <c r="BV631">
        <v>1.15E-2</v>
      </c>
      <c r="BW631">
        <v>1</v>
      </c>
      <c r="CV631">
        <v>0</v>
      </c>
      <c r="CW631">
        <f>ROUND(Y631*Source!I195*DO631,7)</f>
        <v>1.6559999999999999E-4</v>
      </c>
      <c r="CX631">
        <f>ROUND(Y631*Source!I195,7)</f>
        <v>1.6559999999999999E-4</v>
      </c>
      <c r="CY631">
        <f>AB631</f>
        <v>58.59</v>
      </c>
      <c r="CZ631">
        <f>AF631</f>
        <v>37.32</v>
      </c>
      <c r="DA631">
        <f>AJ631</f>
        <v>1.57</v>
      </c>
      <c r="DB631">
        <f>ROUND((ROUND(AT631*CZ631,2)*ROUND((0.15+1),7)),6)</f>
        <v>0.42549999999999999</v>
      </c>
      <c r="DC631">
        <f>ROUND((ROUND(AT631*AG631,2)*ROUND((0.15+1),7)),6)</f>
        <v>8.7974999999999994</v>
      </c>
      <c r="DD631" t="s">
        <v>3</v>
      </c>
      <c r="DE631" t="s">
        <v>3</v>
      </c>
      <c r="DF631">
        <f>ROUND(ROUND(AE631,2)*CX631,2)</f>
        <v>0</v>
      </c>
      <c r="DG631">
        <f>ROUND(ROUND(AF631*AJ631,2)*CX631,2)</f>
        <v>0.01</v>
      </c>
      <c r="DH631">
        <f t="shared" si="210"/>
        <v>0.13</v>
      </c>
      <c r="DI631">
        <f t="shared" si="211"/>
        <v>0</v>
      </c>
      <c r="DJ631">
        <f>DG631+DH631</f>
        <v>0.14000000000000001</v>
      </c>
      <c r="DK631">
        <v>0</v>
      </c>
      <c r="DL631" t="s">
        <v>754</v>
      </c>
      <c r="DM631">
        <v>3</v>
      </c>
      <c r="DN631" t="s">
        <v>635</v>
      </c>
      <c r="DO631">
        <v>1</v>
      </c>
    </row>
    <row r="632" spans="1:119" x14ac:dyDescent="0.2">
      <c r="A632">
        <f>ROW(Source!A195)</f>
        <v>195</v>
      </c>
      <c r="B632">
        <v>91157964</v>
      </c>
      <c r="C632">
        <v>91162647</v>
      </c>
      <c r="D632">
        <v>87782719</v>
      </c>
      <c r="E632">
        <v>1</v>
      </c>
      <c r="F632">
        <v>1</v>
      </c>
      <c r="G632">
        <v>1</v>
      </c>
      <c r="H632">
        <v>2</v>
      </c>
      <c r="I632" t="s">
        <v>643</v>
      </c>
      <c r="J632" t="s">
        <v>644</v>
      </c>
      <c r="K632" t="s">
        <v>645</v>
      </c>
      <c r="L632">
        <v>1368</v>
      </c>
      <c r="N632">
        <v>1011</v>
      </c>
      <c r="O632" t="s">
        <v>641</v>
      </c>
      <c r="P632" t="s">
        <v>641</v>
      </c>
      <c r="Q632">
        <v>1</v>
      </c>
      <c r="W632">
        <v>0</v>
      </c>
      <c r="X632">
        <v>-312038840</v>
      </c>
      <c r="Y632">
        <f>(AT632*ROUND((0.15+1),7))</f>
        <v>5.7500000000000002E-2</v>
      </c>
      <c r="AA632">
        <v>0</v>
      </c>
      <c r="AB632">
        <v>543.33000000000004</v>
      </c>
      <c r="AC632">
        <v>861.47</v>
      </c>
      <c r="AD632">
        <v>0</v>
      </c>
      <c r="AE632">
        <v>0</v>
      </c>
      <c r="AF632">
        <v>543.33000000000004</v>
      </c>
      <c r="AG632">
        <v>861.47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0.05</v>
      </c>
      <c r="AU632" t="s">
        <v>197</v>
      </c>
      <c r="AV632">
        <v>1</v>
      </c>
      <c r="AW632">
        <v>2</v>
      </c>
      <c r="AX632">
        <v>91162659</v>
      </c>
      <c r="AY632">
        <v>1</v>
      </c>
      <c r="AZ632">
        <v>0</v>
      </c>
      <c r="BA632">
        <v>836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27.166499999999999</v>
      </c>
      <c r="BL632">
        <v>43.073500000000003</v>
      </c>
      <c r="BM632">
        <v>0</v>
      </c>
      <c r="BN632">
        <v>0</v>
      </c>
      <c r="BO632">
        <v>0.05</v>
      </c>
      <c r="BP632">
        <v>1</v>
      </c>
      <c r="BQ632">
        <v>0</v>
      </c>
      <c r="BR632">
        <v>31.241475000000001</v>
      </c>
      <c r="BS632">
        <v>49.534525000000002</v>
      </c>
      <c r="BT632">
        <v>0</v>
      </c>
      <c r="BU632">
        <v>0</v>
      </c>
      <c r="BV632">
        <v>5.7500000000000002E-2</v>
      </c>
      <c r="BW632">
        <v>1</v>
      </c>
      <c r="CV632">
        <v>0</v>
      </c>
      <c r="CW632">
        <f>ROUND(Y632*Source!I195*DO632,7)</f>
        <v>8.2799999999999996E-4</v>
      </c>
      <c r="CX632">
        <f>ROUND(Y632*Source!I195,7)</f>
        <v>8.2799999999999996E-4</v>
      </c>
      <c r="CY632">
        <f>AB632</f>
        <v>543.33000000000004</v>
      </c>
      <c r="CZ632">
        <f>AF632</f>
        <v>543.33000000000004</v>
      </c>
      <c r="DA632">
        <f>AJ632</f>
        <v>1</v>
      </c>
      <c r="DB632">
        <f>ROUND((ROUND(AT632*CZ632,2)*ROUND((0.15+1),7)),6)</f>
        <v>31.2455</v>
      </c>
      <c r="DC632">
        <f>ROUND((ROUND(AT632*AG632,2)*ROUND((0.15+1),7)),6)</f>
        <v>49.530500000000004</v>
      </c>
      <c r="DD632" t="s">
        <v>3</v>
      </c>
      <c r="DE632" t="s">
        <v>3</v>
      </c>
      <c r="DF632">
        <f>ROUND(ROUND(AE632,2)*CX632,2)</f>
        <v>0</v>
      </c>
      <c r="DG632">
        <f t="shared" ref="DG632:DG638" si="245">ROUND(ROUND(AF632,2)*CX632,2)</f>
        <v>0.45</v>
      </c>
      <c r="DH632">
        <f t="shared" si="210"/>
        <v>0.71</v>
      </c>
      <c r="DI632">
        <f t="shared" si="211"/>
        <v>0</v>
      </c>
      <c r="DJ632">
        <f>DG632+DH632</f>
        <v>1.1599999999999999</v>
      </c>
      <c r="DK632">
        <v>1</v>
      </c>
      <c r="DL632" t="s">
        <v>642</v>
      </c>
      <c r="DM632">
        <v>4</v>
      </c>
      <c r="DN632" t="s">
        <v>635</v>
      </c>
      <c r="DO632">
        <v>1</v>
      </c>
    </row>
    <row r="633" spans="1:119" x14ac:dyDescent="0.2">
      <c r="A633">
        <f>ROW(Source!A195)</f>
        <v>195</v>
      </c>
      <c r="B633">
        <v>91157964</v>
      </c>
      <c r="C633">
        <v>91162647</v>
      </c>
      <c r="D633">
        <v>87732526</v>
      </c>
      <c r="E633">
        <v>1</v>
      </c>
      <c r="F633">
        <v>1</v>
      </c>
      <c r="G633">
        <v>1</v>
      </c>
      <c r="H633">
        <v>3</v>
      </c>
      <c r="I633" t="s">
        <v>844</v>
      </c>
      <c r="J633" t="s">
        <v>845</v>
      </c>
      <c r="K633" t="s">
        <v>846</v>
      </c>
      <c r="L633">
        <v>1346</v>
      </c>
      <c r="N633">
        <v>1009</v>
      </c>
      <c r="O633" t="s">
        <v>462</v>
      </c>
      <c r="P633" t="s">
        <v>462</v>
      </c>
      <c r="Q633">
        <v>1</v>
      </c>
      <c r="W633">
        <v>0</v>
      </c>
      <c r="X633">
        <v>434687713</v>
      </c>
      <c r="Y633">
        <f>AT633</f>
        <v>0.24</v>
      </c>
      <c r="AA633">
        <v>3360.21</v>
      </c>
      <c r="AB633">
        <v>0</v>
      </c>
      <c r="AC633">
        <v>0</v>
      </c>
      <c r="AD633">
        <v>0</v>
      </c>
      <c r="AE633">
        <v>2507.62</v>
      </c>
      <c r="AF633">
        <v>0</v>
      </c>
      <c r="AG633">
        <v>0</v>
      </c>
      <c r="AH633">
        <v>0</v>
      </c>
      <c r="AI633">
        <v>1.34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0.24</v>
      </c>
      <c r="AU633" t="s">
        <v>3</v>
      </c>
      <c r="AV633">
        <v>0</v>
      </c>
      <c r="AW633">
        <v>2</v>
      </c>
      <c r="AX633">
        <v>91162660</v>
      </c>
      <c r="AY633">
        <v>1</v>
      </c>
      <c r="AZ633">
        <v>0</v>
      </c>
      <c r="BA633">
        <v>837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601.8288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601.8288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ROUND(Y633*Source!I195,7)</f>
        <v>3.4559999999999999E-3</v>
      </c>
      <c r="CY633">
        <f>AA633</f>
        <v>3360.21</v>
      </c>
      <c r="CZ633">
        <f>AE633</f>
        <v>2507.62</v>
      </c>
      <c r="DA633">
        <f>AI633</f>
        <v>1.34</v>
      </c>
      <c r="DB633">
        <f>ROUND(ROUND(AT633*CZ633,2),6)</f>
        <v>601.83000000000004</v>
      </c>
      <c r="DC633">
        <f>ROUND(ROUND(AT633*AG633,2),6)</f>
        <v>0</v>
      </c>
      <c r="DD633" t="s">
        <v>3</v>
      </c>
      <c r="DE633" t="s">
        <v>3</v>
      </c>
      <c r="DF633">
        <f>ROUND(ROUND(AE633*AI633,2)*CX633,2)</f>
        <v>11.61</v>
      </c>
      <c r="DG633">
        <f t="shared" si="245"/>
        <v>0</v>
      </c>
      <c r="DH633">
        <f t="shared" si="210"/>
        <v>0</v>
      </c>
      <c r="DI633">
        <f t="shared" si="211"/>
        <v>0</v>
      </c>
      <c r="DJ633">
        <f>DF633</f>
        <v>11.61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ROW(Source!A195)</f>
        <v>195</v>
      </c>
      <c r="B634">
        <v>91157964</v>
      </c>
      <c r="C634">
        <v>91162647</v>
      </c>
      <c r="D634">
        <v>87734211</v>
      </c>
      <c r="E634">
        <v>1</v>
      </c>
      <c r="F634">
        <v>1</v>
      </c>
      <c r="G634">
        <v>1</v>
      </c>
      <c r="H634">
        <v>3</v>
      </c>
      <c r="I634" t="s">
        <v>847</v>
      </c>
      <c r="J634" t="s">
        <v>848</v>
      </c>
      <c r="K634" t="s">
        <v>849</v>
      </c>
      <c r="L634">
        <v>1327</v>
      </c>
      <c r="N634">
        <v>1005</v>
      </c>
      <c r="O634" t="s">
        <v>850</v>
      </c>
      <c r="P634" t="s">
        <v>850</v>
      </c>
      <c r="Q634">
        <v>1</v>
      </c>
      <c r="W634">
        <v>0</v>
      </c>
      <c r="X634">
        <v>-1743799079</v>
      </c>
      <c r="Y634">
        <f>AT634</f>
        <v>0.8</v>
      </c>
      <c r="AA634">
        <v>712.13</v>
      </c>
      <c r="AB634">
        <v>0</v>
      </c>
      <c r="AC634">
        <v>0</v>
      </c>
      <c r="AD634">
        <v>0</v>
      </c>
      <c r="AE634">
        <v>531.44000000000005</v>
      </c>
      <c r="AF634">
        <v>0</v>
      </c>
      <c r="AG634">
        <v>0</v>
      </c>
      <c r="AH634">
        <v>0</v>
      </c>
      <c r="AI634">
        <v>1.34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0.8</v>
      </c>
      <c r="AU634" t="s">
        <v>3</v>
      </c>
      <c r="AV634">
        <v>0</v>
      </c>
      <c r="AW634">
        <v>2</v>
      </c>
      <c r="AX634">
        <v>91162661</v>
      </c>
      <c r="AY634">
        <v>1</v>
      </c>
      <c r="AZ634">
        <v>0</v>
      </c>
      <c r="BA634">
        <v>838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425.15199999999999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425.15199999999999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ROUND(Y634*Source!I195,7)</f>
        <v>1.1520000000000001E-2</v>
      </c>
      <c r="CY634">
        <f>AA634</f>
        <v>712.13</v>
      </c>
      <c r="CZ634">
        <f>AE634</f>
        <v>531.44000000000005</v>
      </c>
      <c r="DA634">
        <f>AI634</f>
        <v>1.34</v>
      </c>
      <c r="DB634">
        <f>ROUND(ROUND(AT634*CZ634,2),6)</f>
        <v>425.15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8.1999999999999993</v>
      </c>
      <c r="DG634">
        <f t="shared" si="245"/>
        <v>0</v>
      </c>
      <c r="DH634">
        <f t="shared" si="210"/>
        <v>0</v>
      </c>
      <c r="DI634">
        <f t="shared" si="211"/>
        <v>0</v>
      </c>
      <c r="DJ634">
        <f>DF634</f>
        <v>8.1999999999999993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ROW(Source!A195)</f>
        <v>195</v>
      </c>
      <c r="B635">
        <v>91157964</v>
      </c>
      <c r="C635">
        <v>91162647</v>
      </c>
      <c r="D635">
        <v>87734570</v>
      </c>
      <c r="E635">
        <v>1</v>
      </c>
      <c r="F635">
        <v>1</v>
      </c>
      <c r="G635">
        <v>1</v>
      </c>
      <c r="H635">
        <v>3</v>
      </c>
      <c r="I635" t="s">
        <v>672</v>
      </c>
      <c r="J635" t="s">
        <v>673</v>
      </c>
      <c r="K635" t="s">
        <v>674</v>
      </c>
      <c r="L635">
        <v>1346</v>
      </c>
      <c r="N635">
        <v>1009</v>
      </c>
      <c r="O635" t="s">
        <v>462</v>
      </c>
      <c r="P635" t="s">
        <v>462</v>
      </c>
      <c r="Q635">
        <v>1</v>
      </c>
      <c r="W635">
        <v>0</v>
      </c>
      <c r="X635">
        <v>651944166</v>
      </c>
      <c r="Y635">
        <f>AT635</f>
        <v>0.21</v>
      </c>
      <c r="AA635">
        <v>89.78</v>
      </c>
      <c r="AB635">
        <v>0</v>
      </c>
      <c r="AC635">
        <v>0</v>
      </c>
      <c r="AD635">
        <v>0</v>
      </c>
      <c r="AE635">
        <v>56.11</v>
      </c>
      <c r="AF635">
        <v>0</v>
      </c>
      <c r="AG635">
        <v>0</v>
      </c>
      <c r="AH635">
        <v>0</v>
      </c>
      <c r="AI635">
        <v>1.6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0.21</v>
      </c>
      <c r="AU635" t="s">
        <v>3</v>
      </c>
      <c r="AV635">
        <v>0</v>
      </c>
      <c r="AW635">
        <v>2</v>
      </c>
      <c r="AX635">
        <v>91162662</v>
      </c>
      <c r="AY635">
        <v>1</v>
      </c>
      <c r="AZ635">
        <v>0</v>
      </c>
      <c r="BA635">
        <v>839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11.783099999999999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11.783099999999999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v>0</v>
      </c>
      <c r="CX635">
        <f>ROUND(Y635*Source!I195,7)</f>
        <v>3.0240000000000002E-3</v>
      </c>
      <c r="CY635">
        <f>AA635</f>
        <v>89.78</v>
      </c>
      <c r="CZ635">
        <f>AE635</f>
        <v>56.11</v>
      </c>
      <c r="DA635">
        <f>AI635</f>
        <v>1.6</v>
      </c>
      <c r="DB635">
        <f>ROUND(ROUND(AT635*CZ635,2),6)</f>
        <v>11.78</v>
      </c>
      <c r="DC635">
        <f>ROUND(ROUND(AT635*AG635,2),6)</f>
        <v>0</v>
      </c>
      <c r="DD635" t="s">
        <v>3</v>
      </c>
      <c r="DE635" t="s">
        <v>3</v>
      </c>
      <c r="DF635">
        <f>ROUND(ROUND(AE635*AI635,2)*CX635,2)</f>
        <v>0.27</v>
      </c>
      <c r="DG635">
        <f t="shared" si="245"/>
        <v>0</v>
      </c>
      <c r="DH635">
        <f t="shared" si="210"/>
        <v>0</v>
      </c>
      <c r="DI635">
        <f t="shared" si="211"/>
        <v>0</v>
      </c>
      <c r="DJ635">
        <f>DF635</f>
        <v>0.27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ROW(Source!A195)</f>
        <v>195</v>
      </c>
      <c r="B636">
        <v>91157964</v>
      </c>
      <c r="C636">
        <v>91162647</v>
      </c>
      <c r="D636">
        <v>87751358</v>
      </c>
      <c r="E636">
        <v>1</v>
      </c>
      <c r="F636">
        <v>1</v>
      </c>
      <c r="G636">
        <v>1</v>
      </c>
      <c r="H636">
        <v>3</v>
      </c>
      <c r="I636" t="s">
        <v>851</v>
      </c>
      <c r="J636" t="s">
        <v>852</v>
      </c>
      <c r="K636" t="s">
        <v>853</v>
      </c>
      <c r="L636">
        <v>1348</v>
      </c>
      <c r="N636">
        <v>1009</v>
      </c>
      <c r="O636" t="s">
        <v>78</v>
      </c>
      <c r="P636" t="s">
        <v>78</v>
      </c>
      <c r="Q636">
        <v>1000</v>
      </c>
      <c r="W636">
        <v>0</v>
      </c>
      <c r="X636">
        <v>-1440173967</v>
      </c>
      <c r="Y636">
        <f>AT636</f>
        <v>5.0000000000000001E-3</v>
      </c>
      <c r="AA636">
        <v>35993.279999999999</v>
      </c>
      <c r="AB636">
        <v>0</v>
      </c>
      <c r="AC636">
        <v>0</v>
      </c>
      <c r="AD636">
        <v>0</v>
      </c>
      <c r="AE636">
        <v>24995.33</v>
      </c>
      <c r="AF636">
        <v>0</v>
      </c>
      <c r="AG636">
        <v>0</v>
      </c>
      <c r="AH636">
        <v>0</v>
      </c>
      <c r="AI636">
        <v>1.44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5.0000000000000001E-3</v>
      </c>
      <c r="AU636" t="s">
        <v>3</v>
      </c>
      <c r="AV636">
        <v>0</v>
      </c>
      <c r="AW636">
        <v>2</v>
      </c>
      <c r="AX636">
        <v>91162665</v>
      </c>
      <c r="AY636">
        <v>1</v>
      </c>
      <c r="AZ636">
        <v>0</v>
      </c>
      <c r="BA636">
        <v>842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124.97665000000001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124.97665000000001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ROUND(Y636*Source!I195,7)</f>
        <v>7.2000000000000002E-5</v>
      </c>
      <c r="CY636">
        <f>AA636</f>
        <v>35993.279999999999</v>
      </c>
      <c r="CZ636">
        <f>AE636</f>
        <v>24995.33</v>
      </c>
      <c r="DA636">
        <f>AI636</f>
        <v>1.44</v>
      </c>
      <c r="DB636">
        <f>ROUND(ROUND(AT636*CZ636,2),6)</f>
        <v>124.98</v>
      </c>
      <c r="DC636">
        <f>ROUND(ROUND(AT636*AG636,2),6)</f>
        <v>0</v>
      </c>
      <c r="DD636" t="s">
        <v>3</v>
      </c>
      <c r="DE636" t="s">
        <v>3</v>
      </c>
      <c r="DF636">
        <f>ROUND(ROUND(AE636*AI636,2)*CX636,2)</f>
        <v>2.59</v>
      </c>
      <c r="DG636">
        <f t="shared" si="245"/>
        <v>0</v>
      </c>
      <c r="DH636">
        <f t="shared" si="210"/>
        <v>0</v>
      </c>
      <c r="DI636">
        <f t="shared" si="211"/>
        <v>0</v>
      </c>
      <c r="DJ636">
        <f>DF636</f>
        <v>2.59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ROW(Source!A196)</f>
        <v>196</v>
      </c>
      <c r="B637">
        <v>91157899</v>
      </c>
      <c r="C637">
        <v>91162647</v>
      </c>
      <c r="D637">
        <v>87655163</v>
      </c>
      <c r="E637">
        <v>118</v>
      </c>
      <c r="F637">
        <v>1</v>
      </c>
      <c r="G637">
        <v>1</v>
      </c>
      <c r="H637">
        <v>1</v>
      </c>
      <c r="I637" t="s">
        <v>839</v>
      </c>
      <c r="J637" t="s">
        <v>3</v>
      </c>
      <c r="K637" t="s">
        <v>840</v>
      </c>
      <c r="L637">
        <v>1191</v>
      </c>
      <c r="N637">
        <v>1013</v>
      </c>
      <c r="O637" t="s">
        <v>635</v>
      </c>
      <c r="P637" t="s">
        <v>635</v>
      </c>
      <c r="Q637">
        <v>1</v>
      </c>
      <c r="W637">
        <v>0</v>
      </c>
      <c r="X637">
        <v>1958912953</v>
      </c>
      <c r="Y637">
        <f>(AT637*ROUND((0.15+1),7))</f>
        <v>22.08</v>
      </c>
      <c r="AA637">
        <v>0</v>
      </c>
      <c r="AB637">
        <v>0</v>
      </c>
      <c r="AC637">
        <v>0</v>
      </c>
      <c r="AD637">
        <v>784.33</v>
      </c>
      <c r="AE637">
        <v>0</v>
      </c>
      <c r="AF637">
        <v>0</v>
      </c>
      <c r="AG637">
        <v>0</v>
      </c>
      <c r="AH637">
        <v>784.33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19.2</v>
      </c>
      <c r="AU637" t="s">
        <v>197</v>
      </c>
      <c r="AV637">
        <v>1</v>
      </c>
      <c r="AW637">
        <v>2</v>
      </c>
      <c r="AX637">
        <v>91162656</v>
      </c>
      <c r="AY637">
        <v>1</v>
      </c>
      <c r="AZ637">
        <v>0</v>
      </c>
      <c r="BA637">
        <v>843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15059.136</v>
      </c>
      <c r="BN637">
        <v>19.2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17318.006399999998</v>
      </c>
      <c r="BU637">
        <v>22.08</v>
      </c>
      <c r="BV637">
        <v>0</v>
      </c>
      <c r="BW637">
        <v>1</v>
      </c>
      <c r="CU637">
        <f>ROUND(AT637*Source!I196*AH637*AL637,2)</f>
        <v>216.85</v>
      </c>
      <c r="CV637">
        <f>ROUND(Y637*Source!I196,7)</f>
        <v>0.31795200000000001</v>
      </c>
      <c r="CW637">
        <v>0</v>
      </c>
      <c r="CX637">
        <f>ROUND(Y637*Source!I196,7)</f>
        <v>0.31795200000000001</v>
      </c>
      <c r="CY637">
        <f>AD637</f>
        <v>784.33</v>
      </c>
      <c r="CZ637">
        <f>AH637</f>
        <v>784.33</v>
      </c>
      <c r="DA637">
        <f>AL637</f>
        <v>1</v>
      </c>
      <c r="DB637">
        <f>ROUND((ROUND(AT637*CZ637,2)*ROUND((0.15+1),7)),6)</f>
        <v>17318.010999999999</v>
      </c>
      <c r="DC637">
        <f>ROUND((ROUND(AT637*AG637,2)*ROUND((0.15+1),7)),6)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245"/>
        <v>0</v>
      </c>
      <c r="DH637">
        <f t="shared" si="210"/>
        <v>0</v>
      </c>
      <c r="DI637">
        <f t="shared" si="211"/>
        <v>249.38</v>
      </c>
      <c r="DJ637">
        <f>DI637</f>
        <v>249.38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ROW(Source!A196)</f>
        <v>196</v>
      </c>
      <c r="B638">
        <v>91157899</v>
      </c>
      <c r="C638">
        <v>91162647</v>
      </c>
      <c r="D638">
        <v>87655358</v>
      </c>
      <c r="E638">
        <v>118</v>
      </c>
      <c r="F638">
        <v>1</v>
      </c>
      <c r="G638">
        <v>1</v>
      </c>
      <c r="H638">
        <v>1</v>
      </c>
      <c r="I638" t="s">
        <v>636</v>
      </c>
      <c r="J638" t="s">
        <v>3</v>
      </c>
      <c r="K638" t="s">
        <v>637</v>
      </c>
      <c r="L638">
        <v>1191</v>
      </c>
      <c r="N638">
        <v>1013</v>
      </c>
      <c r="O638" t="s">
        <v>635</v>
      </c>
      <c r="P638" t="s">
        <v>635</v>
      </c>
      <c r="Q638">
        <v>1</v>
      </c>
      <c r="W638">
        <v>0</v>
      </c>
      <c r="X638">
        <v>-1417349443</v>
      </c>
      <c r="Y638">
        <f>(AT638*ROUND((0.15+1),7))</f>
        <v>6.9000000000000006E-2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0.06</v>
      </c>
      <c r="AU638" t="s">
        <v>197</v>
      </c>
      <c r="AV638">
        <v>2</v>
      </c>
      <c r="AW638">
        <v>2</v>
      </c>
      <c r="AX638">
        <v>91162657</v>
      </c>
      <c r="AY638">
        <v>1</v>
      </c>
      <c r="AZ638">
        <v>0</v>
      </c>
      <c r="BA638">
        <v>844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ROUND(Y638*Source!I196,7)</f>
        <v>9.9360000000000008E-4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ROUND((ROUND(AT638*CZ638,2)*ROUND((0.15+1),7)),6)</f>
        <v>0</v>
      </c>
      <c r="DC638">
        <f>ROUND((ROUND(AT638*AG638,2)*ROUND((0.15+1),7)),6)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45"/>
        <v>0</v>
      </c>
      <c r="DH638">
        <f t="shared" si="210"/>
        <v>0</v>
      </c>
      <c r="DI638">
        <f t="shared" si="211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ROW(Source!A196)</f>
        <v>196</v>
      </c>
      <c r="B639">
        <v>91157899</v>
      </c>
      <c r="C639">
        <v>91162647</v>
      </c>
      <c r="D639">
        <v>87782004</v>
      </c>
      <c r="E639">
        <v>1</v>
      </c>
      <c r="F639">
        <v>1</v>
      </c>
      <c r="G639">
        <v>1</v>
      </c>
      <c r="H639">
        <v>2</v>
      </c>
      <c r="I639" t="s">
        <v>841</v>
      </c>
      <c r="J639" t="s">
        <v>842</v>
      </c>
      <c r="K639" t="s">
        <v>843</v>
      </c>
      <c r="L639">
        <v>1368</v>
      </c>
      <c r="N639">
        <v>1011</v>
      </c>
      <c r="O639" t="s">
        <v>641</v>
      </c>
      <c r="P639" t="s">
        <v>641</v>
      </c>
      <c r="Q639">
        <v>1</v>
      </c>
      <c r="W639">
        <v>0</v>
      </c>
      <c r="X639">
        <v>-566469117</v>
      </c>
      <c r="Y639">
        <f>(AT639*ROUND((0.15+1),7))</f>
        <v>1.15E-2</v>
      </c>
      <c r="AA639">
        <v>0</v>
      </c>
      <c r="AB639">
        <v>58.59</v>
      </c>
      <c r="AC639">
        <v>765.04</v>
      </c>
      <c r="AD639">
        <v>0</v>
      </c>
      <c r="AE639">
        <v>0</v>
      </c>
      <c r="AF639">
        <v>37.32</v>
      </c>
      <c r="AG639">
        <v>765.04</v>
      </c>
      <c r="AH639">
        <v>0</v>
      </c>
      <c r="AI639">
        <v>1</v>
      </c>
      <c r="AJ639">
        <v>1.57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197</v>
      </c>
      <c r="AV639">
        <v>1</v>
      </c>
      <c r="AW639">
        <v>2</v>
      </c>
      <c r="AX639">
        <v>91162658</v>
      </c>
      <c r="AY639">
        <v>1</v>
      </c>
      <c r="AZ639">
        <v>0</v>
      </c>
      <c r="BA639">
        <v>845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0.37319999999999998</v>
      </c>
      <c r="BL639">
        <v>7.6504000000000003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0.42918000000000001</v>
      </c>
      <c r="BS639">
        <v>8.7979599999999998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ROUND(Y639*Source!I196*DO639,7)</f>
        <v>1.6559999999999999E-4</v>
      </c>
      <c r="CX639">
        <f>ROUND(Y639*Source!I196,7)</f>
        <v>1.6559999999999999E-4</v>
      </c>
      <c r="CY639">
        <f>AB639</f>
        <v>58.59</v>
      </c>
      <c r="CZ639">
        <f>AF639</f>
        <v>37.32</v>
      </c>
      <c r="DA639">
        <f>AJ639</f>
        <v>1.57</v>
      </c>
      <c r="DB639">
        <f>ROUND((ROUND(AT639*CZ639,2)*ROUND((0.15+1),7)),6)</f>
        <v>0.42549999999999999</v>
      </c>
      <c r="DC639">
        <f>ROUND((ROUND(AT639*AG639,2)*ROUND((0.15+1),7)),6)</f>
        <v>8.7974999999999994</v>
      </c>
      <c r="DD639" t="s">
        <v>3</v>
      </c>
      <c r="DE639" t="s">
        <v>3</v>
      </c>
      <c r="DF639">
        <f>ROUND(ROUND(AE639,2)*CX639,2)</f>
        <v>0</v>
      </c>
      <c r="DG639">
        <f>ROUND(ROUND(AF639*AJ639,2)*CX639,2)</f>
        <v>0.01</v>
      </c>
      <c r="DH639">
        <f t="shared" si="210"/>
        <v>0.13</v>
      </c>
      <c r="DI639">
        <f t="shared" si="211"/>
        <v>0</v>
      </c>
      <c r="DJ639">
        <f>DG639+DH639</f>
        <v>0.14000000000000001</v>
      </c>
      <c r="DK639">
        <v>0</v>
      </c>
      <c r="DL639" t="s">
        <v>754</v>
      </c>
      <c r="DM639">
        <v>3</v>
      </c>
      <c r="DN639" t="s">
        <v>635</v>
      </c>
      <c r="DO639">
        <v>1</v>
      </c>
    </row>
    <row r="640" spans="1:119" x14ac:dyDescent="0.2">
      <c r="A640">
        <f>ROW(Source!A196)</f>
        <v>196</v>
      </c>
      <c r="B640">
        <v>91157899</v>
      </c>
      <c r="C640">
        <v>91162647</v>
      </c>
      <c r="D640">
        <v>87782719</v>
      </c>
      <c r="E640">
        <v>1</v>
      </c>
      <c r="F640">
        <v>1</v>
      </c>
      <c r="G640">
        <v>1</v>
      </c>
      <c r="H640">
        <v>2</v>
      </c>
      <c r="I640" t="s">
        <v>643</v>
      </c>
      <c r="J640" t="s">
        <v>644</v>
      </c>
      <c r="K640" t="s">
        <v>645</v>
      </c>
      <c r="L640">
        <v>1368</v>
      </c>
      <c r="N640">
        <v>1011</v>
      </c>
      <c r="O640" t="s">
        <v>641</v>
      </c>
      <c r="P640" t="s">
        <v>641</v>
      </c>
      <c r="Q640">
        <v>1</v>
      </c>
      <c r="W640">
        <v>0</v>
      </c>
      <c r="X640">
        <v>-312038840</v>
      </c>
      <c r="Y640">
        <f>(AT640*ROUND((0.15+1),7))</f>
        <v>5.7500000000000002E-2</v>
      </c>
      <c r="AA640">
        <v>0</v>
      </c>
      <c r="AB640">
        <v>543.33000000000004</v>
      </c>
      <c r="AC640">
        <v>861.47</v>
      </c>
      <c r="AD640">
        <v>0</v>
      </c>
      <c r="AE640">
        <v>0</v>
      </c>
      <c r="AF640">
        <v>543.33000000000004</v>
      </c>
      <c r="AG640">
        <v>861.47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197</v>
      </c>
      <c r="AV640">
        <v>1</v>
      </c>
      <c r="AW640">
        <v>2</v>
      </c>
      <c r="AX640">
        <v>91162659</v>
      </c>
      <c r="AY640">
        <v>1</v>
      </c>
      <c r="AZ640">
        <v>0</v>
      </c>
      <c r="BA640">
        <v>846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27.166499999999999</v>
      </c>
      <c r="BL640">
        <v>43.073500000000003</v>
      </c>
      <c r="BM640">
        <v>0</v>
      </c>
      <c r="BN640">
        <v>0</v>
      </c>
      <c r="BO640">
        <v>0.05</v>
      </c>
      <c r="BP640">
        <v>1</v>
      </c>
      <c r="BQ640">
        <v>0</v>
      </c>
      <c r="BR640">
        <v>31.241475000000001</v>
      </c>
      <c r="BS640">
        <v>49.534525000000002</v>
      </c>
      <c r="BT640">
        <v>0</v>
      </c>
      <c r="BU640">
        <v>0</v>
      </c>
      <c r="BV640">
        <v>5.7500000000000002E-2</v>
      </c>
      <c r="BW640">
        <v>1</v>
      </c>
      <c r="CV640">
        <v>0</v>
      </c>
      <c r="CW640">
        <f>ROUND(Y640*Source!I196*DO640,7)</f>
        <v>8.2799999999999996E-4</v>
      </c>
      <c r="CX640">
        <f>ROUND(Y640*Source!I196,7)</f>
        <v>8.2799999999999996E-4</v>
      </c>
      <c r="CY640">
        <f>AB640</f>
        <v>543.33000000000004</v>
      </c>
      <c r="CZ640">
        <f>AF640</f>
        <v>543.33000000000004</v>
      </c>
      <c r="DA640">
        <f>AJ640</f>
        <v>1</v>
      </c>
      <c r="DB640">
        <f>ROUND((ROUND(AT640*CZ640,2)*ROUND((0.15+1),7)),6)</f>
        <v>31.2455</v>
      </c>
      <c r="DC640">
        <f>ROUND((ROUND(AT640*AG640,2)*ROUND((0.15+1),7)),6)</f>
        <v>49.530500000000004</v>
      </c>
      <c r="DD640" t="s">
        <v>3</v>
      </c>
      <c r="DE640" t="s">
        <v>3</v>
      </c>
      <c r="DF640">
        <f>ROUND(ROUND(AE640,2)*CX640,2)</f>
        <v>0</v>
      </c>
      <c r="DG640">
        <f t="shared" ref="DG640:DG646" si="246">ROUND(ROUND(AF640,2)*CX640,2)</f>
        <v>0.45</v>
      </c>
      <c r="DH640">
        <f t="shared" si="210"/>
        <v>0.71</v>
      </c>
      <c r="DI640">
        <f t="shared" si="211"/>
        <v>0</v>
      </c>
      <c r="DJ640">
        <f>DG640+DH640</f>
        <v>1.1599999999999999</v>
      </c>
      <c r="DK640">
        <v>1</v>
      </c>
      <c r="DL640" t="s">
        <v>642</v>
      </c>
      <c r="DM640">
        <v>4</v>
      </c>
      <c r="DN640" t="s">
        <v>635</v>
      </c>
      <c r="DO640">
        <v>1</v>
      </c>
    </row>
    <row r="641" spans="1:119" x14ac:dyDescent="0.2">
      <c r="A641">
        <f>ROW(Source!A196)</f>
        <v>196</v>
      </c>
      <c r="B641">
        <v>91157899</v>
      </c>
      <c r="C641">
        <v>91162647</v>
      </c>
      <c r="D641">
        <v>87732526</v>
      </c>
      <c r="E641">
        <v>1</v>
      </c>
      <c r="F641">
        <v>1</v>
      </c>
      <c r="G641">
        <v>1</v>
      </c>
      <c r="H641">
        <v>3</v>
      </c>
      <c r="I641" t="s">
        <v>844</v>
      </c>
      <c r="J641" t="s">
        <v>845</v>
      </c>
      <c r="K641" t="s">
        <v>846</v>
      </c>
      <c r="L641">
        <v>1346</v>
      </c>
      <c r="N641">
        <v>1009</v>
      </c>
      <c r="O641" t="s">
        <v>462</v>
      </c>
      <c r="P641" t="s">
        <v>462</v>
      </c>
      <c r="Q641">
        <v>1</v>
      </c>
      <c r="W641">
        <v>0</v>
      </c>
      <c r="X641">
        <v>434687713</v>
      </c>
      <c r="Y641">
        <f>AT641</f>
        <v>0.24</v>
      </c>
      <c r="AA641">
        <v>3360.21</v>
      </c>
      <c r="AB641">
        <v>0</v>
      </c>
      <c r="AC641">
        <v>0</v>
      </c>
      <c r="AD641">
        <v>0</v>
      </c>
      <c r="AE641">
        <v>2507.62</v>
      </c>
      <c r="AF641">
        <v>0</v>
      </c>
      <c r="AG641">
        <v>0</v>
      </c>
      <c r="AH641">
        <v>0</v>
      </c>
      <c r="AI641">
        <v>1.34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</v>
      </c>
      <c r="AU641" t="s">
        <v>3</v>
      </c>
      <c r="AV641">
        <v>0</v>
      </c>
      <c r="AW641">
        <v>2</v>
      </c>
      <c r="AX641">
        <v>91162660</v>
      </c>
      <c r="AY641">
        <v>1</v>
      </c>
      <c r="AZ641">
        <v>0</v>
      </c>
      <c r="BA641">
        <v>847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601.8288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601.8288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ROUND(Y641*Source!I196,7)</f>
        <v>3.4559999999999999E-3</v>
      </c>
      <c r="CY641">
        <f>AA641</f>
        <v>3360.21</v>
      </c>
      <c r="CZ641">
        <f>AE641</f>
        <v>2507.62</v>
      </c>
      <c r="DA641">
        <f>AI641</f>
        <v>1.34</v>
      </c>
      <c r="DB641">
        <f>ROUND(ROUND(AT641*CZ641,2),6)</f>
        <v>601.83000000000004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11.61</v>
      </c>
      <c r="DG641">
        <f t="shared" si="246"/>
        <v>0</v>
      </c>
      <c r="DH641">
        <f t="shared" ref="DH641:DH704" si="247">ROUND(ROUND(AG641,2)*CX641,2)</f>
        <v>0</v>
      </c>
      <c r="DI641">
        <f t="shared" ref="DI641:DI704" si="248">ROUND(ROUND(AH641,2)*CX641,2)</f>
        <v>0</v>
      </c>
      <c r="DJ641">
        <f>DF641</f>
        <v>11.61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ROW(Source!A196)</f>
        <v>196</v>
      </c>
      <c r="B642">
        <v>91157899</v>
      </c>
      <c r="C642">
        <v>91162647</v>
      </c>
      <c r="D642">
        <v>87734211</v>
      </c>
      <c r="E642">
        <v>1</v>
      </c>
      <c r="F642">
        <v>1</v>
      </c>
      <c r="G642">
        <v>1</v>
      </c>
      <c r="H642">
        <v>3</v>
      </c>
      <c r="I642" t="s">
        <v>847</v>
      </c>
      <c r="J642" t="s">
        <v>848</v>
      </c>
      <c r="K642" t="s">
        <v>849</v>
      </c>
      <c r="L642">
        <v>1327</v>
      </c>
      <c r="N642">
        <v>1005</v>
      </c>
      <c r="O642" t="s">
        <v>850</v>
      </c>
      <c r="P642" t="s">
        <v>850</v>
      </c>
      <c r="Q642">
        <v>1</v>
      </c>
      <c r="W642">
        <v>0</v>
      </c>
      <c r="X642">
        <v>-1743799079</v>
      </c>
      <c r="Y642">
        <f>AT642</f>
        <v>0.8</v>
      </c>
      <c r="AA642">
        <v>712.13</v>
      </c>
      <c r="AB642">
        <v>0</v>
      </c>
      <c r="AC642">
        <v>0</v>
      </c>
      <c r="AD642">
        <v>0</v>
      </c>
      <c r="AE642">
        <v>531.44000000000005</v>
      </c>
      <c r="AF642">
        <v>0</v>
      </c>
      <c r="AG642">
        <v>0</v>
      </c>
      <c r="AH642">
        <v>0</v>
      </c>
      <c r="AI642">
        <v>1.34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0.8</v>
      </c>
      <c r="AU642" t="s">
        <v>3</v>
      </c>
      <c r="AV642">
        <v>0</v>
      </c>
      <c r="AW642">
        <v>2</v>
      </c>
      <c r="AX642">
        <v>91162661</v>
      </c>
      <c r="AY642">
        <v>1</v>
      </c>
      <c r="AZ642">
        <v>0</v>
      </c>
      <c r="BA642">
        <v>848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425.15199999999999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425.15199999999999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v>0</v>
      </c>
      <c r="CX642">
        <f>ROUND(Y642*Source!I196,7)</f>
        <v>1.1520000000000001E-2</v>
      </c>
      <c r="CY642">
        <f>AA642</f>
        <v>712.13</v>
      </c>
      <c r="CZ642">
        <f>AE642</f>
        <v>531.44000000000005</v>
      </c>
      <c r="DA642">
        <f>AI642</f>
        <v>1.34</v>
      </c>
      <c r="DB642">
        <f>ROUND(ROUND(AT642*CZ642,2),6)</f>
        <v>425.15</v>
      </c>
      <c r="DC642">
        <f>ROUND(ROUND(AT642*AG642,2),6)</f>
        <v>0</v>
      </c>
      <c r="DD642" t="s">
        <v>3</v>
      </c>
      <c r="DE642" t="s">
        <v>3</v>
      </c>
      <c r="DF642">
        <f>ROUND(ROUND(AE642*AI642,2)*CX642,2)</f>
        <v>8.1999999999999993</v>
      </c>
      <c r="DG642">
        <f t="shared" si="246"/>
        <v>0</v>
      </c>
      <c r="DH642">
        <f t="shared" si="247"/>
        <v>0</v>
      </c>
      <c r="DI642">
        <f t="shared" si="248"/>
        <v>0</v>
      </c>
      <c r="DJ642">
        <f>DF642</f>
        <v>8.1999999999999993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ROW(Source!A196)</f>
        <v>196</v>
      </c>
      <c r="B643">
        <v>91157899</v>
      </c>
      <c r="C643">
        <v>91162647</v>
      </c>
      <c r="D643">
        <v>87734570</v>
      </c>
      <c r="E643">
        <v>1</v>
      </c>
      <c r="F643">
        <v>1</v>
      </c>
      <c r="G643">
        <v>1</v>
      </c>
      <c r="H643">
        <v>3</v>
      </c>
      <c r="I643" t="s">
        <v>672</v>
      </c>
      <c r="J643" t="s">
        <v>673</v>
      </c>
      <c r="K643" t="s">
        <v>674</v>
      </c>
      <c r="L643">
        <v>1346</v>
      </c>
      <c r="N643">
        <v>1009</v>
      </c>
      <c r="O643" t="s">
        <v>462</v>
      </c>
      <c r="P643" t="s">
        <v>462</v>
      </c>
      <c r="Q643">
        <v>1</v>
      </c>
      <c r="W643">
        <v>0</v>
      </c>
      <c r="X643">
        <v>651944166</v>
      </c>
      <c r="Y643">
        <f>AT643</f>
        <v>0.21</v>
      </c>
      <c r="AA643">
        <v>89.78</v>
      </c>
      <c r="AB643">
        <v>0</v>
      </c>
      <c r="AC643">
        <v>0</v>
      </c>
      <c r="AD643">
        <v>0</v>
      </c>
      <c r="AE643">
        <v>56.11</v>
      </c>
      <c r="AF643">
        <v>0</v>
      </c>
      <c r="AG643">
        <v>0</v>
      </c>
      <c r="AH643">
        <v>0</v>
      </c>
      <c r="AI643">
        <v>1.6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91162662</v>
      </c>
      <c r="AY643">
        <v>1</v>
      </c>
      <c r="AZ643">
        <v>0</v>
      </c>
      <c r="BA643">
        <v>849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11.783099999999999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11.783099999999999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v>0</v>
      </c>
      <c r="CX643">
        <f>ROUND(Y643*Source!I196,7)</f>
        <v>3.0240000000000002E-3</v>
      </c>
      <c r="CY643">
        <f>AA643</f>
        <v>89.78</v>
      </c>
      <c r="CZ643">
        <f>AE643</f>
        <v>56.11</v>
      </c>
      <c r="DA643">
        <f>AI643</f>
        <v>1.6</v>
      </c>
      <c r="DB643">
        <f>ROUND(ROUND(AT643*CZ643,2),6)</f>
        <v>11.78</v>
      </c>
      <c r="DC643">
        <f>ROUND(ROUND(AT643*AG643,2),6)</f>
        <v>0</v>
      </c>
      <c r="DD643" t="s">
        <v>3</v>
      </c>
      <c r="DE643" t="s">
        <v>3</v>
      </c>
      <c r="DF643">
        <f>ROUND(ROUND(AE643*AI643,2)*CX643,2)</f>
        <v>0.27</v>
      </c>
      <c r="DG643">
        <f t="shared" si="246"/>
        <v>0</v>
      </c>
      <c r="DH643">
        <f t="shared" si="247"/>
        <v>0</v>
      </c>
      <c r="DI643">
        <f t="shared" si="248"/>
        <v>0</v>
      </c>
      <c r="DJ643">
        <f>DF643</f>
        <v>0.27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ROW(Source!A196)</f>
        <v>196</v>
      </c>
      <c r="B644">
        <v>91157899</v>
      </c>
      <c r="C644">
        <v>91162647</v>
      </c>
      <c r="D644">
        <v>87751358</v>
      </c>
      <c r="E644">
        <v>1</v>
      </c>
      <c r="F644">
        <v>1</v>
      </c>
      <c r="G644">
        <v>1</v>
      </c>
      <c r="H644">
        <v>3</v>
      </c>
      <c r="I644" t="s">
        <v>851</v>
      </c>
      <c r="J644" t="s">
        <v>852</v>
      </c>
      <c r="K644" t="s">
        <v>853</v>
      </c>
      <c r="L644">
        <v>1348</v>
      </c>
      <c r="N644">
        <v>1009</v>
      </c>
      <c r="O644" t="s">
        <v>78</v>
      </c>
      <c r="P644" t="s">
        <v>78</v>
      </c>
      <c r="Q644">
        <v>1000</v>
      </c>
      <c r="W644">
        <v>0</v>
      </c>
      <c r="X644">
        <v>-1440173967</v>
      </c>
      <c r="Y644">
        <f>AT644</f>
        <v>5.0000000000000001E-3</v>
      </c>
      <c r="AA644">
        <v>35993.279999999999</v>
      </c>
      <c r="AB644">
        <v>0</v>
      </c>
      <c r="AC644">
        <v>0</v>
      </c>
      <c r="AD644">
        <v>0</v>
      </c>
      <c r="AE644">
        <v>24995.33</v>
      </c>
      <c r="AF644">
        <v>0</v>
      </c>
      <c r="AG644">
        <v>0</v>
      </c>
      <c r="AH644">
        <v>0</v>
      </c>
      <c r="AI644">
        <v>1.44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5.0000000000000001E-3</v>
      </c>
      <c r="AU644" t="s">
        <v>3</v>
      </c>
      <c r="AV644">
        <v>0</v>
      </c>
      <c r="AW644">
        <v>2</v>
      </c>
      <c r="AX644">
        <v>91162665</v>
      </c>
      <c r="AY644">
        <v>1</v>
      </c>
      <c r="AZ644">
        <v>0</v>
      </c>
      <c r="BA644">
        <v>852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124.97665000000001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124.97665000000001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v>0</v>
      </c>
      <c r="CX644">
        <f>ROUND(Y644*Source!I196,7)</f>
        <v>7.2000000000000002E-5</v>
      </c>
      <c r="CY644">
        <f>AA644</f>
        <v>35993.279999999999</v>
      </c>
      <c r="CZ644">
        <f>AE644</f>
        <v>24995.33</v>
      </c>
      <c r="DA644">
        <f>AI644</f>
        <v>1.44</v>
      </c>
      <c r="DB644">
        <f>ROUND(ROUND(AT644*CZ644,2),6)</f>
        <v>124.98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2.59</v>
      </c>
      <c r="DG644">
        <f t="shared" si="246"/>
        <v>0</v>
      </c>
      <c r="DH644">
        <f t="shared" si="247"/>
        <v>0</v>
      </c>
      <c r="DI644">
        <f t="shared" si="248"/>
        <v>0</v>
      </c>
      <c r="DJ644">
        <f>DF644</f>
        <v>2.59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ROW(Source!A197)</f>
        <v>197</v>
      </c>
      <c r="B645">
        <v>91157964</v>
      </c>
      <c r="C645">
        <v>91162666</v>
      </c>
      <c r="D645">
        <v>87655177</v>
      </c>
      <c r="E645">
        <v>118</v>
      </c>
      <c r="F645">
        <v>1</v>
      </c>
      <c r="G645">
        <v>1</v>
      </c>
      <c r="H645">
        <v>1</v>
      </c>
      <c r="I645" t="s">
        <v>854</v>
      </c>
      <c r="J645" t="s">
        <v>3</v>
      </c>
      <c r="K645" t="s">
        <v>855</v>
      </c>
      <c r="L645">
        <v>1191</v>
      </c>
      <c r="N645">
        <v>1013</v>
      </c>
      <c r="O645" t="s">
        <v>635</v>
      </c>
      <c r="P645" t="s">
        <v>635</v>
      </c>
      <c r="Q645">
        <v>1</v>
      </c>
      <c r="W645">
        <v>0</v>
      </c>
      <c r="X645">
        <v>-1088579471</v>
      </c>
      <c r="Y645">
        <f>(AT645*ROUND((0.15+1),7))</f>
        <v>24.38</v>
      </c>
      <c r="AA645">
        <v>0</v>
      </c>
      <c r="AB645">
        <v>0</v>
      </c>
      <c r="AC645">
        <v>0</v>
      </c>
      <c r="AD645">
        <v>851.83</v>
      </c>
      <c r="AE645">
        <v>0</v>
      </c>
      <c r="AF645">
        <v>0</v>
      </c>
      <c r="AG645">
        <v>0</v>
      </c>
      <c r="AH645">
        <v>851.83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21.2</v>
      </c>
      <c r="AU645" t="s">
        <v>197</v>
      </c>
      <c r="AV645">
        <v>1</v>
      </c>
      <c r="AW645">
        <v>2</v>
      </c>
      <c r="AX645">
        <v>91162673</v>
      </c>
      <c r="AY645">
        <v>1</v>
      </c>
      <c r="AZ645">
        <v>0</v>
      </c>
      <c r="BA645">
        <v>853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18058.795999999998</v>
      </c>
      <c r="BN645">
        <v>21.2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20767.615399999999</v>
      </c>
      <c r="BU645">
        <v>24.38</v>
      </c>
      <c r="BV645">
        <v>0</v>
      </c>
      <c r="BW645">
        <v>1</v>
      </c>
      <c r="CU645">
        <f>ROUND(AT645*Source!I197*AH645*AL645,2)</f>
        <v>812.65</v>
      </c>
      <c r="CV645">
        <f>ROUND(Y645*Source!I197,7)</f>
        <v>1.0971</v>
      </c>
      <c r="CW645">
        <v>0</v>
      </c>
      <c r="CX645">
        <f>ROUND(Y645*Source!I197,7)</f>
        <v>1.0971</v>
      </c>
      <c r="CY645">
        <f>AD645</f>
        <v>851.83</v>
      </c>
      <c r="CZ645">
        <f>AH645</f>
        <v>851.83</v>
      </c>
      <c r="DA645">
        <f>AL645</f>
        <v>1</v>
      </c>
      <c r="DB645">
        <f>ROUND((ROUND(AT645*CZ645,2)*ROUND((0.15+1),7)),6)</f>
        <v>20767.62</v>
      </c>
      <c r="DC645">
        <f>ROUND((ROUND(AT645*AG645,2)*ROUND((0.15+1),7)),6)</f>
        <v>0</v>
      </c>
      <c r="DD645" t="s">
        <v>3</v>
      </c>
      <c r="DE645" t="s">
        <v>3</v>
      </c>
      <c r="DF645">
        <f>ROUND(ROUND(AE645,2)*CX645,2)</f>
        <v>0</v>
      </c>
      <c r="DG645">
        <f t="shared" si="246"/>
        <v>0</v>
      </c>
      <c r="DH645">
        <f t="shared" si="247"/>
        <v>0</v>
      </c>
      <c r="DI645">
        <f t="shared" si="248"/>
        <v>934.54</v>
      </c>
      <c r="DJ645">
        <f>DI645</f>
        <v>934.54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ROW(Source!A197)</f>
        <v>197</v>
      </c>
      <c r="B646">
        <v>91157964</v>
      </c>
      <c r="C646">
        <v>91162666</v>
      </c>
      <c r="D646">
        <v>87655358</v>
      </c>
      <c r="E646">
        <v>118</v>
      </c>
      <c r="F646">
        <v>1</v>
      </c>
      <c r="G646">
        <v>1</v>
      </c>
      <c r="H646">
        <v>1</v>
      </c>
      <c r="I646">
        <v>0</v>
      </c>
      <c r="J646" t="s">
        <v>3</v>
      </c>
      <c r="K646" t="s">
        <v>637</v>
      </c>
      <c r="L646">
        <v>1191</v>
      </c>
      <c r="N646">
        <v>1013</v>
      </c>
      <c r="O646" t="s">
        <v>635</v>
      </c>
      <c r="P646" t="s">
        <v>635</v>
      </c>
      <c r="Q646">
        <v>1</v>
      </c>
      <c r="W646">
        <v>0</v>
      </c>
      <c r="X646">
        <v>-1417349443</v>
      </c>
      <c r="Y646">
        <f>(AT646*ROUND((0.15+1),7))</f>
        <v>0.23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</v>
      </c>
      <c r="AU646" t="s">
        <v>197</v>
      </c>
      <c r="AV646">
        <v>2</v>
      </c>
      <c r="AW646">
        <v>2</v>
      </c>
      <c r="AX646">
        <v>91162674</v>
      </c>
      <c r="AY646">
        <v>1</v>
      </c>
      <c r="AZ646">
        <v>0</v>
      </c>
      <c r="BA646">
        <v>854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ROUND(Y646*Source!I197,7)</f>
        <v>1.035E-2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ROUND((ROUND(AT646*CZ646,2)*ROUND((0.15+1),7)),6)</f>
        <v>0</v>
      </c>
      <c r="DC646">
        <f>ROUND((ROUND(AT646*AG646,2)*ROUND((0.15+1),7)),6)</f>
        <v>0</v>
      </c>
      <c r="DD646" t="s">
        <v>3</v>
      </c>
      <c r="DE646" t="s">
        <v>3</v>
      </c>
      <c r="DF646">
        <f>ROUND(ROUND(AE646,2)*CX646,2)</f>
        <v>0</v>
      </c>
      <c r="DG646">
        <f t="shared" si="246"/>
        <v>0</v>
      </c>
      <c r="DH646">
        <f t="shared" si="247"/>
        <v>0</v>
      </c>
      <c r="DI646">
        <f t="shared" si="248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ROW(Source!A197)</f>
        <v>197</v>
      </c>
      <c r="B647">
        <v>91157964</v>
      </c>
      <c r="C647">
        <v>91162666</v>
      </c>
      <c r="D647">
        <v>87782191</v>
      </c>
      <c r="E647">
        <v>1</v>
      </c>
      <c r="F647">
        <v>1</v>
      </c>
      <c r="G647">
        <v>1</v>
      </c>
      <c r="H647">
        <v>2</v>
      </c>
      <c r="I647" t="s">
        <v>856</v>
      </c>
      <c r="J647" t="s">
        <v>857</v>
      </c>
      <c r="K647" t="s">
        <v>858</v>
      </c>
      <c r="L647">
        <v>1368</v>
      </c>
      <c r="N647">
        <v>1011</v>
      </c>
      <c r="O647" t="s">
        <v>641</v>
      </c>
      <c r="P647" t="s">
        <v>641</v>
      </c>
      <c r="Q647">
        <v>1</v>
      </c>
      <c r="W647">
        <v>0</v>
      </c>
      <c r="X647">
        <v>-1433341575</v>
      </c>
      <c r="Y647">
        <f>(AT647*ROUND((0.15+1),7))</f>
        <v>2.2425000000000002</v>
      </c>
      <c r="AA647">
        <v>0</v>
      </c>
      <c r="AB647">
        <v>140.02000000000001</v>
      </c>
      <c r="AC647">
        <v>0</v>
      </c>
      <c r="AD647">
        <v>0</v>
      </c>
      <c r="AE647">
        <v>0</v>
      </c>
      <c r="AF647">
        <v>95.25</v>
      </c>
      <c r="AG647">
        <v>0</v>
      </c>
      <c r="AH647">
        <v>0</v>
      </c>
      <c r="AI647">
        <v>1</v>
      </c>
      <c r="AJ647">
        <v>1.47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1.95</v>
      </c>
      <c r="AU647" t="s">
        <v>197</v>
      </c>
      <c r="AV647">
        <v>1</v>
      </c>
      <c r="AW647">
        <v>2</v>
      </c>
      <c r="AX647">
        <v>91162675</v>
      </c>
      <c r="AY647">
        <v>1</v>
      </c>
      <c r="AZ647">
        <v>0</v>
      </c>
      <c r="BA647">
        <v>855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185.73750000000001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213.59812500000001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ROUND(Y647*Source!I197*DO647,7)</f>
        <v>0</v>
      </c>
      <c r="CX647">
        <f>ROUND(Y647*Source!I197,7)</f>
        <v>0.1009125</v>
      </c>
      <c r="CY647">
        <f>AB647</f>
        <v>140.02000000000001</v>
      </c>
      <c r="CZ647">
        <f>AF647</f>
        <v>95.25</v>
      </c>
      <c r="DA647">
        <f>AJ647</f>
        <v>1.47</v>
      </c>
      <c r="DB647">
        <f>ROUND((ROUND(AT647*CZ647,2)*ROUND((0.15+1),7)),6)</f>
        <v>213.601</v>
      </c>
      <c r="DC647">
        <f>ROUND((ROUND(AT647*AG647,2)*ROUND((0.15+1),7)),6)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14.13</v>
      </c>
      <c r="DH647">
        <f t="shared" si="247"/>
        <v>0</v>
      </c>
      <c r="DI647">
        <f t="shared" si="248"/>
        <v>0</v>
      </c>
      <c r="DJ647">
        <f>DG647+DH647</f>
        <v>14.13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ROW(Source!A197)</f>
        <v>197</v>
      </c>
      <c r="B648">
        <v>91157964</v>
      </c>
      <c r="C648">
        <v>91162666</v>
      </c>
      <c r="D648">
        <v>87782719</v>
      </c>
      <c r="E648">
        <v>1</v>
      </c>
      <c r="F648">
        <v>1</v>
      </c>
      <c r="G648">
        <v>1</v>
      </c>
      <c r="H648">
        <v>2</v>
      </c>
      <c r="I648" t="s">
        <v>643</v>
      </c>
      <c r="J648" t="s">
        <v>644</v>
      </c>
      <c r="K648" t="s">
        <v>645</v>
      </c>
      <c r="L648">
        <v>1368</v>
      </c>
      <c r="N648">
        <v>1011</v>
      </c>
      <c r="O648" t="s">
        <v>641</v>
      </c>
      <c r="P648" t="s">
        <v>641</v>
      </c>
      <c r="Q648">
        <v>1</v>
      </c>
      <c r="W648">
        <v>0</v>
      </c>
      <c r="X648">
        <v>-312038840</v>
      </c>
      <c r="Y648">
        <f>(AT648*ROUND((0.15+1),7))</f>
        <v>0.23</v>
      </c>
      <c r="AA648">
        <v>0</v>
      </c>
      <c r="AB648">
        <v>543.33000000000004</v>
      </c>
      <c r="AC648">
        <v>861.47</v>
      </c>
      <c r="AD648">
        <v>0</v>
      </c>
      <c r="AE648">
        <v>0</v>
      </c>
      <c r="AF648">
        <v>543.33000000000004</v>
      </c>
      <c r="AG648">
        <v>861.47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197</v>
      </c>
      <c r="AV648">
        <v>1</v>
      </c>
      <c r="AW648">
        <v>2</v>
      </c>
      <c r="AX648">
        <v>91162676</v>
      </c>
      <c r="AY648">
        <v>1</v>
      </c>
      <c r="AZ648">
        <v>0</v>
      </c>
      <c r="BA648">
        <v>856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108.666</v>
      </c>
      <c r="BL648">
        <v>172.29400000000001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124.9659</v>
      </c>
      <c r="BS648">
        <v>198.13810000000001</v>
      </c>
      <c r="BT648">
        <v>0</v>
      </c>
      <c r="BU648">
        <v>0</v>
      </c>
      <c r="BV648">
        <v>0.23</v>
      </c>
      <c r="BW648">
        <v>1</v>
      </c>
      <c r="CV648">
        <v>0</v>
      </c>
      <c r="CW648">
        <f>ROUND(Y648*Source!I197*DO648,7)</f>
        <v>1.035E-2</v>
      </c>
      <c r="CX648">
        <f>ROUND(Y648*Source!I197,7)</f>
        <v>1.035E-2</v>
      </c>
      <c r="CY648">
        <f>AB648</f>
        <v>543.33000000000004</v>
      </c>
      <c r="CZ648">
        <f>AF648</f>
        <v>543.33000000000004</v>
      </c>
      <c r="DA648">
        <f>AJ648</f>
        <v>1</v>
      </c>
      <c r="DB648">
        <f>ROUND((ROUND(AT648*CZ648,2)*ROUND((0.15+1),7)),6)</f>
        <v>124.9705</v>
      </c>
      <c r="DC648">
        <f>ROUND((ROUND(AT648*AG648,2)*ROUND((0.15+1),7)),6)</f>
        <v>198.1335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5.62</v>
      </c>
      <c r="DH648">
        <f t="shared" si="247"/>
        <v>8.92</v>
      </c>
      <c r="DI648">
        <f t="shared" si="248"/>
        <v>0</v>
      </c>
      <c r="DJ648">
        <f>DG648+DH648</f>
        <v>14.54</v>
      </c>
      <c r="DK648">
        <v>1</v>
      </c>
      <c r="DL648" t="s">
        <v>642</v>
      </c>
      <c r="DM648">
        <v>4</v>
      </c>
      <c r="DN648" t="s">
        <v>635</v>
      </c>
      <c r="DO648">
        <v>1</v>
      </c>
    </row>
    <row r="649" spans="1:119" x14ac:dyDescent="0.2">
      <c r="A649">
        <f>ROW(Source!A197)</f>
        <v>197</v>
      </c>
      <c r="B649">
        <v>91157964</v>
      </c>
      <c r="C649">
        <v>91162666</v>
      </c>
      <c r="D649">
        <v>87729891</v>
      </c>
      <c r="E649">
        <v>1</v>
      </c>
      <c r="F649">
        <v>1</v>
      </c>
      <c r="G649">
        <v>1</v>
      </c>
      <c r="H649">
        <v>3</v>
      </c>
      <c r="I649" t="s">
        <v>859</v>
      </c>
      <c r="J649" t="s">
        <v>860</v>
      </c>
      <c r="K649" t="s">
        <v>861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W649">
        <v>0</v>
      </c>
      <c r="X649">
        <v>778448453</v>
      </c>
      <c r="Y649">
        <f>AT649</f>
        <v>2.4E-2</v>
      </c>
      <c r="AA649">
        <v>67783.56</v>
      </c>
      <c r="AB649">
        <v>0</v>
      </c>
      <c r="AC649">
        <v>0</v>
      </c>
      <c r="AD649">
        <v>0</v>
      </c>
      <c r="AE649">
        <v>62186.75</v>
      </c>
      <c r="AF649">
        <v>0</v>
      </c>
      <c r="AG649">
        <v>0</v>
      </c>
      <c r="AH649">
        <v>0</v>
      </c>
      <c r="AI649">
        <v>1.0900000000000001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2.4E-2</v>
      </c>
      <c r="AU649" t="s">
        <v>3</v>
      </c>
      <c r="AV649">
        <v>0</v>
      </c>
      <c r="AW649">
        <v>2</v>
      </c>
      <c r="AX649">
        <v>91162679</v>
      </c>
      <c r="AY649">
        <v>1</v>
      </c>
      <c r="AZ649">
        <v>0</v>
      </c>
      <c r="BA649">
        <v>859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1492.482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1492.482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v>0</v>
      </c>
      <c r="CX649">
        <f>ROUND(Y649*Source!I197,7)</f>
        <v>1.08E-3</v>
      </c>
      <c r="CY649">
        <f>AA649</f>
        <v>67783.56</v>
      </c>
      <c r="CZ649">
        <f>AE649</f>
        <v>62186.75</v>
      </c>
      <c r="DA649">
        <f>AI649</f>
        <v>1.0900000000000001</v>
      </c>
      <c r="DB649">
        <f>ROUND(ROUND(AT649*CZ649,2),6)</f>
        <v>1492.48</v>
      </c>
      <c r="DC649">
        <f>ROUND(ROUND(AT649*AG649,2),6)</f>
        <v>0</v>
      </c>
      <c r="DD649" t="s">
        <v>3</v>
      </c>
      <c r="DE649" t="s">
        <v>3</v>
      </c>
      <c r="DF649">
        <f>ROUND(ROUND(AE649*AI649,2)*CX649,2)</f>
        <v>73.209999999999994</v>
      </c>
      <c r="DG649">
        <f>ROUND(ROUND(AF649,2)*CX649,2)</f>
        <v>0</v>
      </c>
      <c r="DH649">
        <f t="shared" si="247"/>
        <v>0</v>
      </c>
      <c r="DI649">
        <f t="shared" si="248"/>
        <v>0</v>
      </c>
      <c r="DJ649">
        <f>DF649</f>
        <v>73.209999999999994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ROW(Source!A197)</f>
        <v>197</v>
      </c>
      <c r="B650">
        <v>91157964</v>
      </c>
      <c r="C650">
        <v>91162666</v>
      </c>
      <c r="D650">
        <v>87734570</v>
      </c>
      <c r="E650">
        <v>1</v>
      </c>
      <c r="F650">
        <v>1</v>
      </c>
      <c r="G650">
        <v>1</v>
      </c>
      <c r="H650">
        <v>3</v>
      </c>
      <c r="I650" t="s">
        <v>672</v>
      </c>
      <c r="J650" t="s">
        <v>673</v>
      </c>
      <c r="K650" t="s">
        <v>674</v>
      </c>
      <c r="L650">
        <v>1346</v>
      </c>
      <c r="N650">
        <v>1009</v>
      </c>
      <c r="O650" t="s">
        <v>462</v>
      </c>
      <c r="P650" t="s">
        <v>462</v>
      </c>
      <c r="Q650">
        <v>1</v>
      </c>
      <c r="W650">
        <v>0</v>
      </c>
      <c r="X650">
        <v>651944166</v>
      </c>
      <c r="Y650">
        <f>AT650</f>
        <v>0.1</v>
      </c>
      <c r="AA650">
        <v>89.78</v>
      </c>
      <c r="AB650">
        <v>0</v>
      </c>
      <c r="AC650">
        <v>0</v>
      </c>
      <c r="AD650">
        <v>0</v>
      </c>
      <c r="AE650">
        <v>56.11</v>
      </c>
      <c r="AF650">
        <v>0</v>
      </c>
      <c r="AG650">
        <v>0</v>
      </c>
      <c r="AH650">
        <v>0</v>
      </c>
      <c r="AI650">
        <v>1.6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</v>
      </c>
      <c r="AU650" t="s">
        <v>3</v>
      </c>
      <c r="AV650">
        <v>0</v>
      </c>
      <c r="AW650">
        <v>2</v>
      </c>
      <c r="AX650">
        <v>91162680</v>
      </c>
      <c r="AY650">
        <v>1</v>
      </c>
      <c r="AZ650">
        <v>0</v>
      </c>
      <c r="BA650">
        <v>860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5.6109999999999998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5.6109999999999998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ROUND(Y650*Source!I197,7)</f>
        <v>4.4999999999999997E-3</v>
      </c>
      <c r="CY650">
        <f>AA650</f>
        <v>89.78</v>
      </c>
      <c r="CZ650">
        <f>AE650</f>
        <v>56.11</v>
      </c>
      <c r="DA650">
        <f>AI650</f>
        <v>1.6</v>
      </c>
      <c r="DB650">
        <f>ROUND(ROUND(AT650*CZ650,2),6)</f>
        <v>5.61</v>
      </c>
      <c r="DC650">
        <f>ROUND(ROUND(AT650*AG650,2),6)</f>
        <v>0</v>
      </c>
      <c r="DD650" t="s">
        <v>3</v>
      </c>
      <c r="DE650" t="s">
        <v>3</v>
      </c>
      <c r="DF650">
        <f>ROUND(ROUND(AE650*AI650,2)*CX650,2)</f>
        <v>0.4</v>
      </c>
      <c r="DG650">
        <f>ROUND(ROUND(AF650,2)*CX650,2)</f>
        <v>0</v>
      </c>
      <c r="DH650">
        <f t="shared" si="247"/>
        <v>0</v>
      </c>
      <c r="DI650">
        <f t="shared" si="248"/>
        <v>0</v>
      </c>
      <c r="DJ650">
        <f>DF650</f>
        <v>0.4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ROW(Source!A198)</f>
        <v>198</v>
      </c>
      <c r="B651">
        <v>91157899</v>
      </c>
      <c r="C651">
        <v>91162666</v>
      </c>
      <c r="D651">
        <v>87655177</v>
      </c>
      <c r="E651">
        <v>118</v>
      </c>
      <c r="F651">
        <v>1</v>
      </c>
      <c r="G651">
        <v>1</v>
      </c>
      <c r="H651">
        <v>1</v>
      </c>
      <c r="I651" t="s">
        <v>854</v>
      </c>
      <c r="J651" t="s">
        <v>3</v>
      </c>
      <c r="K651" t="s">
        <v>855</v>
      </c>
      <c r="L651">
        <v>1191</v>
      </c>
      <c r="N651">
        <v>1013</v>
      </c>
      <c r="O651" t="s">
        <v>635</v>
      </c>
      <c r="P651" t="s">
        <v>635</v>
      </c>
      <c r="Q651">
        <v>1</v>
      </c>
      <c r="W651">
        <v>0</v>
      </c>
      <c r="X651">
        <v>-1088579471</v>
      </c>
      <c r="Y651">
        <f>(AT651*ROUND((0.15+1),7))</f>
        <v>24.38</v>
      </c>
      <c r="AA651">
        <v>0</v>
      </c>
      <c r="AB651">
        <v>0</v>
      </c>
      <c r="AC651">
        <v>0</v>
      </c>
      <c r="AD651">
        <v>851.83</v>
      </c>
      <c r="AE651">
        <v>0</v>
      </c>
      <c r="AF651">
        <v>0</v>
      </c>
      <c r="AG651">
        <v>0</v>
      </c>
      <c r="AH651">
        <v>851.83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21.2</v>
      </c>
      <c r="AU651" t="s">
        <v>197</v>
      </c>
      <c r="AV651">
        <v>1</v>
      </c>
      <c r="AW651">
        <v>2</v>
      </c>
      <c r="AX651">
        <v>91162673</v>
      </c>
      <c r="AY651">
        <v>1</v>
      </c>
      <c r="AZ651">
        <v>0</v>
      </c>
      <c r="BA651">
        <v>861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18058.795999999998</v>
      </c>
      <c r="BN651">
        <v>21.2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20767.615399999999</v>
      </c>
      <c r="BU651">
        <v>24.38</v>
      </c>
      <c r="BV651">
        <v>0</v>
      </c>
      <c r="BW651">
        <v>1</v>
      </c>
      <c r="CU651">
        <f>ROUND(AT651*Source!I198*AH651*AL651,2)</f>
        <v>812.65</v>
      </c>
      <c r="CV651">
        <f>ROUND(Y651*Source!I198,7)</f>
        <v>1.0971</v>
      </c>
      <c r="CW651">
        <v>0</v>
      </c>
      <c r="CX651">
        <f>ROUND(Y651*Source!I198,7)</f>
        <v>1.0971</v>
      </c>
      <c r="CY651">
        <f>AD651</f>
        <v>851.83</v>
      </c>
      <c r="CZ651">
        <f>AH651</f>
        <v>851.83</v>
      </c>
      <c r="DA651">
        <f>AL651</f>
        <v>1</v>
      </c>
      <c r="DB651">
        <f>ROUND((ROUND(AT651*CZ651,2)*ROUND((0.15+1),7)),6)</f>
        <v>20767.62</v>
      </c>
      <c r="DC651">
        <f>ROUND((ROUND(AT651*AG651,2)*ROUND((0.15+1),7)),6)</f>
        <v>0</v>
      </c>
      <c r="DD651" t="s">
        <v>3</v>
      </c>
      <c r="DE651" t="s">
        <v>3</v>
      </c>
      <c r="DF651">
        <f>ROUND(ROUND(AE651,2)*CX651,2)</f>
        <v>0</v>
      </c>
      <c r="DG651">
        <f>ROUND(ROUND(AF651,2)*CX651,2)</f>
        <v>0</v>
      </c>
      <c r="DH651">
        <f t="shared" si="247"/>
        <v>0</v>
      </c>
      <c r="DI651">
        <f t="shared" si="248"/>
        <v>934.54</v>
      </c>
      <c r="DJ651">
        <f>DI651</f>
        <v>934.54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ROW(Source!A198)</f>
        <v>198</v>
      </c>
      <c r="B652">
        <v>91157899</v>
      </c>
      <c r="C652">
        <v>91162666</v>
      </c>
      <c r="D652">
        <v>87655358</v>
      </c>
      <c r="E652">
        <v>118</v>
      </c>
      <c r="F652">
        <v>1</v>
      </c>
      <c r="G652">
        <v>1</v>
      </c>
      <c r="H652">
        <v>1</v>
      </c>
      <c r="I652" t="s">
        <v>636</v>
      </c>
      <c r="J652" t="s">
        <v>3</v>
      </c>
      <c r="K652" t="s">
        <v>637</v>
      </c>
      <c r="L652">
        <v>1191</v>
      </c>
      <c r="N652">
        <v>1013</v>
      </c>
      <c r="O652" t="s">
        <v>635</v>
      </c>
      <c r="P652" t="s">
        <v>635</v>
      </c>
      <c r="Q652">
        <v>1</v>
      </c>
      <c r="W652">
        <v>0</v>
      </c>
      <c r="X652">
        <v>-1417349443</v>
      </c>
      <c r="Y652">
        <f>(AT652*ROUND((0.15+1),7))</f>
        <v>0.23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197</v>
      </c>
      <c r="AV652">
        <v>2</v>
      </c>
      <c r="AW652">
        <v>2</v>
      </c>
      <c r="AX652">
        <v>91162674</v>
      </c>
      <c r="AY652">
        <v>1</v>
      </c>
      <c r="AZ652">
        <v>0</v>
      </c>
      <c r="BA652">
        <v>862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ROUND(Y652*Source!I198,7)</f>
        <v>1.035E-2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ROUND((ROUND(AT652*CZ652,2)*ROUND((0.15+1),7)),6)</f>
        <v>0</v>
      </c>
      <c r="DC652">
        <f>ROUND((ROUND(AT652*AG652,2)*ROUND((0.15+1),7)),6)</f>
        <v>0</v>
      </c>
      <c r="DD652" t="s">
        <v>3</v>
      </c>
      <c r="DE652" t="s">
        <v>3</v>
      </c>
      <c r="DF652">
        <f>ROUND(ROUND(AE652,2)*CX652,2)</f>
        <v>0</v>
      </c>
      <c r="DG652">
        <f>ROUND(ROUND(AF652,2)*CX652,2)</f>
        <v>0</v>
      </c>
      <c r="DH652">
        <f t="shared" si="247"/>
        <v>0</v>
      </c>
      <c r="DI652">
        <f t="shared" si="248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ROW(Source!A198)</f>
        <v>198</v>
      </c>
      <c r="B653">
        <v>91157899</v>
      </c>
      <c r="C653">
        <v>91162666</v>
      </c>
      <c r="D653">
        <v>87782191</v>
      </c>
      <c r="E653">
        <v>1</v>
      </c>
      <c r="F653">
        <v>1</v>
      </c>
      <c r="G653">
        <v>1</v>
      </c>
      <c r="H653">
        <v>2</v>
      </c>
      <c r="I653" t="s">
        <v>856</v>
      </c>
      <c r="J653" t="s">
        <v>857</v>
      </c>
      <c r="K653" t="s">
        <v>858</v>
      </c>
      <c r="L653">
        <v>1368</v>
      </c>
      <c r="N653">
        <v>1011</v>
      </c>
      <c r="O653" t="s">
        <v>641</v>
      </c>
      <c r="P653" t="s">
        <v>641</v>
      </c>
      <c r="Q653">
        <v>1</v>
      </c>
      <c r="W653">
        <v>0</v>
      </c>
      <c r="X653">
        <v>-1433341575</v>
      </c>
      <c r="Y653">
        <f>(AT653*ROUND((0.15+1),7))</f>
        <v>2.2425000000000002</v>
      </c>
      <c r="AA653">
        <v>0</v>
      </c>
      <c r="AB653">
        <v>140.02000000000001</v>
      </c>
      <c r="AC653">
        <v>0</v>
      </c>
      <c r="AD653">
        <v>0</v>
      </c>
      <c r="AE653">
        <v>0</v>
      </c>
      <c r="AF653">
        <v>95.25</v>
      </c>
      <c r="AG653">
        <v>0</v>
      </c>
      <c r="AH653">
        <v>0</v>
      </c>
      <c r="AI653">
        <v>1</v>
      </c>
      <c r="AJ653">
        <v>1.47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1.95</v>
      </c>
      <c r="AU653" t="s">
        <v>197</v>
      </c>
      <c r="AV653">
        <v>1</v>
      </c>
      <c r="AW653">
        <v>2</v>
      </c>
      <c r="AX653">
        <v>91162675</v>
      </c>
      <c r="AY653">
        <v>1</v>
      </c>
      <c r="AZ653">
        <v>0</v>
      </c>
      <c r="BA653">
        <v>863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185.73750000000001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213.59812500000001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ROUND(Y653*Source!I198*DO653,7)</f>
        <v>0</v>
      </c>
      <c r="CX653">
        <f>ROUND(Y653*Source!I198,7)</f>
        <v>0.1009125</v>
      </c>
      <c r="CY653">
        <f>AB653</f>
        <v>140.02000000000001</v>
      </c>
      <c r="CZ653">
        <f>AF653</f>
        <v>95.25</v>
      </c>
      <c r="DA653">
        <f>AJ653</f>
        <v>1.47</v>
      </c>
      <c r="DB653">
        <f>ROUND((ROUND(AT653*CZ653,2)*ROUND((0.15+1),7)),6)</f>
        <v>213.601</v>
      </c>
      <c r="DC653">
        <f>ROUND((ROUND(AT653*AG653,2)*ROUND((0.15+1),7)),6)</f>
        <v>0</v>
      </c>
      <c r="DD653" t="s">
        <v>3</v>
      </c>
      <c r="DE653" t="s">
        <v>3</v>
      </c>
      <c r="DF653">
        <f>ROUND(ROUND(AE653,2)*CX653,2)</f>
        <v>0</v>
      </c>
      <c r="DG653">
        <f>ROUND(ROUND(AF653*AJ653,2)*CX653,2)</f>
        <v>14.13</v>
      </c>
      <c r="DH653">
        <f t="shared" si="247"/>
        <v>0</v>
      </c>
      <c r="DI653">
        <f t="shared" si="248"/>
        <v>0</v>
      </c>
      <c r="DJ653">
        <f>DG653+DH653</f>
        <v>14.13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ROW(Source!A198)</f>
        <v>198</v>
      </c>
      <c r="B654">
        <v>91157899</v>
      </c>
      <c r="C654">
        <v>91162666</v>
      </c>
      <c r="D654">
        <v>87782719</v>
      </c>
      <c r="E654">
        <v>1</v>
      </c>
      <c r="F654">
        <v>1</v>
      </c>
      <c r="G654">
        <v>1</v>
      </c>
      <c r="H654">
        <v>2</v>
      </c>
      <c r="I654" t="s">
        <v>643</v>
      </c>
      <c r="J654" t="s">
        <v>644</v>
      </c>
      <c r="K654" t="s">
        <v>645</v>
      </c>
      <c r="L654">
        <v>1368</v>
      </c>
      <c r="N654">
        <v>1011</v>
      </c>
      <c r="O654" t="s">
        <v>641</v>
      </c>
      <c r="P654" t="s">
        <v>641</v>
      </c>
      <c r="Q654">
        <v>1</v>
      </c>
      <c r="W654">
        <v>0</v>
      </c>
      <c r="X654">
        <v>-312038840</v>
      </c>
      <c r="Y654">
        <f>(AT654*ROUND((0.15+1),7))</f>
        <v>0.23</v>
      </c>
      <c r="AA654">
        <v>0</v>
      </c>
      <c r="AB654">
        <v>543.33000000000004</v>
      </c>
      <c r="AC654">
        <v>861.47</v>
      </c>
      <c r="AD654">
        <v>0</v>
      </c>
      <c r="AE654">
        <v>0</v>
      </c>
      <c r="AF654">
        <v>543.33000000000004</v>
      </c>
      <c r="AG654">
        <v>861.47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</v>
      </c>
      <c r="AU654" t="s">
        <v>197</v>
      </c>
      <c r="AV654">
        <v>1</v>
      </c>
      <c r="AW654">
        <v>2</v>
      </c>
      <c r="AX654">
        <v>91162676</v>
      </c>
      <c r="AY654">
        <v>1</v>
      </c>
      <c r="AZ654">
        <v>0</v>
      </c>
      <c r="BA654">
        <v>864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108.666</v>
      </c>
      <c r="BL654">
        <v>172.29400000000001</v>
      </c>
      <c r="BM654">
        <v>0</v>
      </c>
      <c r="BN654">
        <v>0</v>
      </c>
      <c r="BO654">
        <v>0.2</v>
      </c>
      <c r="BP654">
        <v>1</v>
      </c>
      <c r="BQ654">
        <v>0</v>
      </c>
      <c r="BR654">
        <v>124.9659</v>
      </c>
      <c r="BS654">
        <v>198.13810000000001</v>
      </c>
      <c r="BT654">
        <v>0</v>
      </c>
      <c r="BU654">
        <v>0</v>
      </c>
      <c r="BV654">
        <v>0.23</v>
      </c>
      <c r="BW654">
        <v>1</v>
      </c>
      <c r="CV654">
        <v>0</v>
      </c>
      <c r="CW654">
        <f>ROUND(Y654*Source!I198*DO654,7)</f>
        <v>1.035E-2</v>
      </c>
      <c r="CX654">
        <f>ROUND(Y654*Source!I198,7)</f>
        <v>1.035E-2</v>
      </c>
      <c r="CY654">
        <f>AB654</f>
        <v>543.33000000000004</v>
      </c>
      <c r="CZ654">
        <f>AF654</f>
        <v>543.33000000000004</v>
      </c>
      <c r="DA654">
        <f>AJ654</f>
        <v>1</v>
      </c>
      <c r="DB654">
        <f>ROUND((ROUND(AT654*CZ654,2)*ROUND((0.15+1),7)),6)</f>
        <v>124.9705</v>
      </c>
      <c r="DC654">
        <f>ROUND((ROUND(AT654*AG654,2)*ROUND((0.15+1),7)),6)</f>
        <v>198.1335</v>
      </c>
      <c r="DD654" t="s">
        <v>3</v>
      </c>
      <c r="DE654" t="s">
        <v>3</v>
      </c>
      <c r="DF654">
        <f>ROUND(ROUND(AE654,2)*CX654,2)</f>
        <v>0</v>
      </c>
      <c r="DG654">
        <f t="shared" ref="DG654:DG717" si="249">ROUND(ROUND(AF654,2)*CX654,2)</f>
        <v>5.62</v>
      </c>
      <c r="DH654">
        <f t="shared" si="247"/>
        <v>8.92</v>
      </c>
      <c r="DI654">
        <f t="shared" si="248"/>
        <v>0</v>
      </c>
      <c r="DJ654">
        <f>DG654+DH654</f>
        <v>14.54</v>
      </c>
      <c r="DK654">
        <v>1</v>
      </c>
      <c r="DL654" t="s">
        <v>642</v>
      </c>
      <c r="DM654">
        <v>4</v>
      </c>
      <c r="DN654" t="s">
        <v>635</v>
      </c>
      <c r="DO654">
        <v>1</v>
      </c>
    </row>
    <row r="655" spans="1:119" x14ac:dyDescent="0.2">
      <c r="A655">
        <f>ROW(Source!A198)</f>
        <v>198</v>
      </c>
      <c r="B655">
        <v>91157899</v>
      </c>
      <c r="C655">
        <v>91162666</v>
      </c>
      <c r="D655">
        <v>87729891</v>
      </c>
      <c r="E655">
        <v>1</v>
      </c>
      <c r="F655">
        <v>1</v>
      </c>
      <c r="G655">
        <v>1</v>
      </c>
      <c r="H655">
        <v>3</v>
      </c>
      <c r="I655" t="s">
        <v>859</v>
      </c>
      <c r="J655" t="s">
        <v>860</v>
      </c>
      <c r="K655" t="s">
        <v>861</v>
      </c>
      <c r="L655">
        <v>1348</v>
      </c>
      <c r="N655">
        <v>1009</v>
      </c>
      <c r="O655" t="s">
        <v>78</v>
      </c>
      <c r="P655" t="s">
        <v>78</v>
      </c>
      <c r="Q655">
        <v>1000</v>
      </c>
      <c r="W655">
        <v>0</v>
      </c>
      <c r="X655">
        <v>778448453</v>
      </c>
      <c r="Y655">
        <f>AT655</f>
        <v>2.4E-2</v>
      </c>
      <c r="AA655">
        <v>67783.56</v>
      </c>
      <c r="AB655">
        <v>0</v>
      </c>
      <c r="AC655">
        <v>0</v>
      </c>
      <c r="AD655">
        <v>0</v>
      </c>
      <c r="AE655">
        <v>62186.75</v>
      </c>
      <c r="AF655">
        <v>0</v>
      </c>
      <c r="AG655">
        <v>0</v>
      </c>
      <c r="AH655">
        <v>0</v>
      </c>
      <c r="AI655">
        <v>1.0900000000000001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2.4E-2</v>
      </c>
      <c r="AU655" t="s">
        <v>3</v>
      </c>
      <c r="AV655">
        <v>0</v>
      </c>
      <c r="AW655">
        <v>2</v>
      </c>
      <c r="AX655">
        <v>91162679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1492.482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1492.482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ROUND(Y655*Source!I198,7)</f>
        <v>1.08E-3</v>
      </c>
      <c r="CY655">
        <f>AA655</f>
        <v>67783.56</v>
      </c>
      <c r="CZ655">
        <f>AE655</f>
        <v>62186.75</v>
      </c>
      <c r="DA655">
        <f>AI655</f>
        <v>1.0900000000000001</v>
      </c>
      <c r="DB655">
        <f>ROUND(ROUND(AT655*CZ655,2),6)</f>
        <v>1492.48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73.209999999999994</v>
      </c>
      <c r="DG655">
        <f t="shared" si="249"/>
        <v>0</v>
      </c>
      <c r="DH655">
        <f t="shared" si="247"/>
        <v>0</v>
      </c>
      <c r="DI655">
        <f t="shared" si="248"/>
        <v>0</v>
      </c>
      <c r="DJ655">
        <f>DF655</f>
        <v>73.209999999999994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ROW(Source!A198)</f>
        <v>198</v>
      </c>
      <c r="B656">
        <v>91157899</v>
      </c>
      <c r="C656">
        <v>91162666</v>
      </c>
      <c r="D656">
        <v>87734570</v>
      </c>
      <c r="E656">
        <v>1</v>
      </c>
      <c r="F656">
        <v>1</v>
      </c>
      <c r="G656">
        <v>1</v>
      </c>
      <c r="H656">
        <v>3</v>
      </c>
      <c r="I656" t="s">
        <v>672</v>
      </c>
      <c r="J656" t="s">
        <v>673</v>
      </c>
      <c r="K656" t="s">
        <v>674</v>
      </c>
      <c r="L656">
        <v>1346</v>
      </c>
      <c r="N656">
        <v>1009</v>
      </c>
      <c r="O656" t="s">
        <v>462</v>
      </c>
      <c r="P656" t="s">
        <v>462</v>
      </c>
      <c r="Q656">
        <v>1</v>
      </c>
      <c r="W656">
        <v>0</v>
      </c>
      <c r="X656">
        <v>651944166</v>
      </c>
      <c r="Y656">
        <f>AT656</f>
        <v>0.1</v>
      </c>
      <c r="AA656">
        <v>89.78</v>
      </c>
      <c r="AB656">
        <v>0</v>
      </c>
      <c r="AC656">
        <v>0</v>
      </c>
      <c r="AD656">
        <v>0</v>
      </c>
      <c r="AE656">
        <v>56.11</v>
      </c>
      <c r="AF656">
        <v>0</v>
      </c>
      <c r="AG656">
        <v>0</v>
      </c>
      <c r="AH656">
        <v>0</v>
      </c>
      <c r="AI656">
        <v>1.6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0.1</v>
      </c>
      <c r="AU656" t="s">
        <v>3</v>
      </c>
      <c r="AV656">
        <v>0</v>
      </c>
      <c r="AW656">
        <v>2</v>
      </c>
      <c r="AX656">
        <v>91162680</v>
      </c>
      <c r="AY656">
        <v>1</v>
      </c>
      <c r="AZ656">
        <v>0</v>
      </c>
      <c r="BA656">
        <v>868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5.6109999999999998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5.6109999999999998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ROUND(Y656*Source!I198,7)</f>
        <v>4.4999999999999997E-3</v>
      </c>
      <c r="CY656">
        <f>AA656</f>
        <v>89.78</v>
      </c>
      <c r="CZ656">
        <f>AE656</f>
        <v>56.11</v>
      </c>
      <c r="DA656">
        <f>AI656</f>
        <v>1.6</v>
      </c>
      <c r="DB656">
        <f>ROUND(ROUND(AT656*CZ656,2),6)</f>
        <v>5.61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0.4</v>
      </c>
      <c r="DG656">
        <f t="shared" si="249"/>
        <v>0</v>
      </c>
      <c r="DH656">
        <f t="shared" si="247"/>
        <v>0</v>
      </c>
      <c r="DI656">
        <f t="shared" si="248"/>
        <v>0</v>
      </c>
      <c r="DJ656">
        <f>DF656</f>
        <v>0.4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ROW(Source!A199)</f>
        <v>199</v>
      </c>
      <c r="B657">
        <v>91157964</v>
      </c>
      <c r="C657">
        <v>91162681</v>
      </c>
      <c r="D657">
        <v>87655187</v>
      </c>
      <c r="E657">
        <v>118</v>
      </c>
      <c r="F657">
        <v>1</v>
      </c>
      <c r="G657">
        <v>1</v>
      </c>
      <c r="H657">
        <v>1</v>
      </c>
      <c r="I657" t="s">
        <v>723</v>
      </c>
      <c r="J657" t="s">
        <v>3</v>
      </c>
      <c r="K657" t="s">
        <v>724</v>
      </c>
      <c r="L657">
        <v>1191</v>
      </c>
      <c r="N657">
        <v>1013</v>
      </c>
      <c r="O657" t="s">
        <v>635</v>
      </c>
      <c r="P657" t="s">
        <v>635</v>
      </c>
      <c r="Q657">
        <v>1</v>
      </c>
      <c r="W657">
        <v>0</v>
      </c>
      <c r="X657">
        <v>1522950421</v>
      </c>
      <c r="Y657">
        <f>(AT657*ROUND((1.2*1.15),7))</f>
        <v>2.8428</v>
      </c>
      <c r="AA657">
        <v>0</v>
      </c>
      <c r="AB657">
        <v>0</v>
      </c>
      <c r="AC657">
        <v>0</v>
      </c>
      <c r="AD657">
        <v>887.19</v>
      </c>
      <c r="AE657">
        <v>0</v>
      </c>
      <c r="AF657">
        <v>0</v>
      </c>
      <c r="AG657">
        <v>0</v>
      </c>
      <c r="AH657">
        <v>887.19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2.06</v>
      </c>
      <c r="AU657" t="s">
        <v>37</v>
      </c>
      <c r="AV657">
        <v>1</v>
      </c>
      <c r="AW657">
        <v>2</v>
      </c>
      <c r="AX657">
        <v>91162692</v>
      </c>
      <c r="AY657">
        <v>1</v>
      </c>
      <c r="AZ657">
        <v>0</v>
      </c>
      <c r="BA657">
        <v>869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1827.6114</v>
      </c>
      <c r="BN657">
        <v>2.06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2522.103732</v>
      </c>
      <c r="BU657">
        <v>2.8428</v>
      </c>
      <c r="BV657">
        <v>0</v>
      </c>
      <c r="BW657">
        <v>1</v>
      </c>
      <c r="CU657">
        <f>ROUND(AT657*Source!I199*AH657*AL657,2)</f>
        <v>0</v>
      </c>
      <c r="CV657">
        <f>ROUND(Y657*Source!I199,7)</f>
        <v>0</v>
      </c>
      <c r="CW657">
        <v>0</v>
      </c>
      <c r="CX657">
        <f>ROUND(Y657*Source!I199,7)</f>
        <v>0</v>
      </c>
      <c r="CY657">
        <f>AD657</f>
        <v>887.19</v>
      </c>
      <c r="CZ657">
        <f>AH657</f>
        <v>887.19</v>
      </c>
      <c r="DA657">
        <f>AL657</f>
        <v>1</v>
      </c>
      <c r="DB657">
        <f>ROUND((ROUND(AT657*CZ657,2)*ROUND((1.2*1.15),7)),6)</f>
        <v>2522.1017999999999</v>
      </c>
      <c r="DC657">
        <f>ROUND((ROUND(AT657*AG657,2)*ROUND((1.2*1.15),7)),6)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249"/>
        <v>0</v>
      </c>
      <c r="DH657">
        <f t="shared" si="247"/>
        <v>0</v>
      </c>
      <c r="DI657">
        <f t="shared" si="248"/>
        <v>0</v>
      </c>
      <c r="DJ657">
        <f>DI657</f>
        <v>0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ROW(Source!A199)</f>
        <v>199</v>
      </c>
      <c r="B658">
        <v>91157964</v>
      </c>
      <c r="C658">
        <v>91162681</v>
      </c>
      <c r="D658">
        <v>87655358</v>
      </c>
      <c r="E658">
        <v>118</v>
      </c>
      <c r="F658">
        <v>1</v>
      </c>
      <c r="G658">
        <v>1</v>
      </c>
      <c r="H658">
        <v>1</v>
      </c>
      <c r="I658" t="s">
        <v>636</v>
      </c>
      <c r="J658" t="s">
        <v>3</v>
      </c>
      <c r="K658" t="s">
        <v>637</v>
      </c>
      <c r="L658">
        <v>1191</v>
      </c>
      <c r="N658">
        <v>1013</v>
      </c>
      <c r="O658" t="s">
        <v>635</v>
      </c>
      <c r="P658" t="s">
        <v>635</v>
      </c>
      <c r="Q658">
        <v>1</v>
      </c>
      <c r="W658">
        <v>0</v>
      </c>
      <c r="X658">
        <v>-1417349443</v>
      </c>
      <c r="Y658">
        <f>(AT658*ROUND((1.2*1.15),7))</f>
        <v>0.24840000000000001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0.18</v>
      </c>
      <c r="AU658" t="s">
        <v>37</v>
      </c>
      <c r="AV658">
        <v>2</v>
      </c>
      <c r="AW658">
        <v>2</v>
      </c>
      <c r="AX658">
        <v>91162693</v>
      </c>
      <c r="AY658">
        <v>1</v>
      </c>
      <c r="AZ658">
        <v>0</v>
      </c>
      <c r="BA658">
        <v>870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ROUND(Y658*Source!I199,7)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ROUND((ROUND(AT658*CZ658,2)*ROUND((1.2*1.15),7)),6)</f>
        <v>0</v>
      </c>
      <c r="DC658">
        <f>ROUND((ROUND(AT658*AG658,2)*ROUND((1.2*1.15),7)),6)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249"/>
        <v>0</v>
      </c>
      <c r="DH658">
        <f t="shared" si="247"/>
        <v>0</v>
      </c>
      <c r="DI658">
        <f t="shared" si="248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ROW(Source!A199)</f>
        <v>199</v>
      </c>
      <c r="B659">
        <v>91157964</v>
      </c>
      <c r="C659">
        <v>91162681</v>
      </c>
      <c r="D659">
        <v>87781817</v>
      </c>
      <c r="E659">
        <v>1</v>
      </c>
      <c r="F659">
        <v>1</v>
      </c>
      <c r="G659">
        <v>1</v>
      </c>
      <c r="H659">
        <v>2</v>
      </c>
      <c r="I659" t="s">
        <v>660</v>
      </c>
      <c r="J659" t="s">
        <v>661</v>
      </c>
      <c r="K659" t="s">
        <v>662</v>
      </c>
      <c r="L659">
        <v>1368</v>
      </c>
      <c r="N659">
        <v>1011</v>
      </c>
      <c r="O659" t="s">
        <v>641</v>
      </c>
      <c r="P659" t="s">
        <v>641</v>
      </c>
      <c r="Q659">
        <v>1</v>
      </c>
      <c r="W659">
        <v>0</v>
      </c>
      <c r="X659">
        <v>-1068589559</v>
      </c>
      <c r="Y659">
        <f>(AT659*ROUND((1.2*1.15),7))</f>
        <v>0.1242</v>
      </c>
      <c r="AA659">
        <v>0</v>
      </c>
      <c r="AB659">
        <v>1582.31</v>
      </c>
      <c r="AC659">
        <v>1157.2</v>
      </c>
      <c r="AD659">
        <v>0</v>
      </c>
      <c r="AE659">
        <v>0</v>
      </c>
      <c r="AF659">
        <v>1582.31</v>
      </c>
      <c r="AG659">
        <v>1157.2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0.09</v>
      </c>
      <c r="AU659" t="s">
        <v>37</v>
      </c>
      <c r="AV659">
        <v>1</v>
      </c>
      <c r="AW659">
        <v>2</v>
      </c>
      <c r="AX659">
        <v>91162694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142.40790000000001</v>
      </c>
      <c r="BL659">
        <v>104.148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196.52290199999999</v>
      </c>
      <c r="BS659">
        <v>143.72424000000001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ROUND(Y659*Source!I199*DO659,7)</f>
        <v>0</v>
      </c>
      <c r="CX659">
        <f>ROUND(Y659*Source!I199,7)</f>
        <v>0</v>
      </c>
      <c r="CY659">
        <f>AB659</f>
        <v>1582.31</v>
      </c>
      <c r="CZ659">
        <f>AF659</f>
        <v>1582.31</v>
      </c>
      <c r="DA659">
        <f>AJ659</f>
        <v>1</v>
      </c>
      <c r="DB659">
        <f>ROUND((ROUND(AT659*CZ659,2)*ROUND((1.2*1.15),7)),6)</f>
        <v>196.5258</v>
      </c>
      <c r="DC659">
        <f>ROUND((ROUND(AT659*AG659,2)*ROUND((1.2*1.15),7)),6)</f>
        <v>143.727</v>
      </c>
      <c r="DD659" t="s">
        <v>3</v>
      </c>
      <c r="DE659" t="s">
        <v>3</v>
      </c>
      <c r="DF659">
        <f>ROUND(ROUND(AE659,2)*CX659,2)</f>
        <v>0</v>
      </c>
      <c r="DG659">
        <f t="shared" si="249"/>
        <v>0</v>
      </c>
      <c r="DH659">
        <f t="shared" si="247"/>
        <v>0</v>
      </c>
      <c r="DI659">
        <f t="shared" si="248"/>
        <v>0</v>
      </c>
      <c r="DJ659">
        <f>DG659+DH659</f>
        <v>0</v>
      </c>
      <c r="DK659">
        <v>1</v>
      </c>
      <c r="DL659" t="s">
        <v>663</v>
      </c>
      <c r="DM659">
        <v>6</v>
      </c>
      <c r="DN659" t="s">
        <v>635</v>
      </c>
      <c r="DO659">
        <v>1</v>
      </c>
    </row>
    <row r="660" spans="1:119" x14ac:dyDescent="0.2">
      <c r="A660">
        <f>ROW(Source!A199)</f>
        <v>199</v>
      </c>
      <c r="B660">
        <v>91157964</v>
      </c>
      <c r="C660">
        <v>91162681</v>
      </c>
      <c r="D660">
        <v>87782719</v>
      </c>
      <c r="E660">
        <v>1</v>
      </c>
      <c r="F660">
        <v>1</v>
      </c>
      <c r="G660">
        <v>1</v>
      </c>
      <c r="H660">
        <v>2</v>
      </c>
      <c r="I660" t="s">
        <v>643</v>
      </c>
      <c r="J660" t="s">
        <v>644</v>
      </c>
      <c r="K660" t="s">
        <v>645</v>
      </c>
      <c r="L660">
        <v>1368</v>
      </c>
      <c r="N660">
        <v>1011</v>
      </c>
      <c r="O660" t="s">
        <v>641</v>
      </c>
      <c r="P660" t="s">
        <v>641</v>
      </c>
      <c r="Q660">
        <v>1</v>
      </c>
      <c r="W660">
        <v>0</v>
      </c>
      <c r="X660">
        <v>-312038840</v>
      </c>
      <c r="Y660">
        <f>(AT660*ROUND((1.2*1.15),7))</f>
        <v>0.1242</v>
      </c>
      <c r="AA660">
        <v>0</v>
      </c>
      <c r="AB660">
        <v>543.33000000000004</v>
      </c>
      <c r="AC660">
        <v>861.47</v>
      </c>
      <c r="AD660">
        <v>0</v>
      </c>
      <c r="AE660">
        <v>0</v>
      </c>
      <c r="AF660">
        <v>543.33000000000004</v>
      </c>
      <c r="AG660">
        <v>861.47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0.09</v>
      </c>
      <c r="AU660" t="s">
        <v>37</v>
      </c>
      <c r="AV660">
        <v>1</v>
      </c>
      <c r="AW660">
        <v>2</v>
      </c>
      <c r="AX660">
        <v>91162695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48.899700000000003</v>
      </c>
      <c r="BL660">
        <v>77.532300000000006</v>
      </c>
      <c r="BM660">
        <v>0</v>
      </c>
      <c r="BN660">
        <v>0</v>
      </c>
      <c r="BO660">
        <v>0.09</v>
      </c>
      <c r="BP660">
        <v>1</v>
      </c>
      <c r="BQ660">
        <v>0</v>
      </c>
      <c r="BR660">
        <v>67.481585999999993</v>
      </c>
      <c r="BS660">
        <v>106.994574</v>
      </c>
      <c r="BT660">
        <v>0</v>
      </c>
      <c r="BU660">
        <v>0</v>
      </c>
      <c r="BV660">
        <v>0.1242</v>
      </c>
      <c r="BW660">
        <v>1</v>
      </c>
      <c r="CV660">
        <v>0</v>
      </c>
      <c r="CW660">
        <f>ROUND(Y660*Source!I199*DO660,7)</f>
        <v>0</v>
      </c>
      <c r="CX660">
        <f>ROUND(Y660*Source!I199,7)</f>
        <v>0</v>
      </c>
      <c r="CY660">
        <f>AB660</f>
        <v>543.33000000000004</v>
      </c>
      <c r="CZ660">
        <f>AF660</f>
        <v>543.33000000000004</v>
      </c>
      <c r="DA660">
        <f>AJ660</f>
        <v>1</v>
      </c>
      <c r="DB660">
        <f>ROUND((ROUND(AT660*CZ660,2)*ROUND((1.2*1.15),7)),6)</f>
        <v>67.481999999999999</v>
      </c>
      <c r="DC660">
        <f>ROUND((ROUND(AT660*AG660,2)*ROUND((1.2*1.15),7)),6)</f>
        <v>106.9914</v>
      </c>
      <c r="DD660" t="s">
        <v>3</v>
      </c>
      <c r="DE660" t="s">
        <v>3</v>
      </c>
      <c r="DF660">
        <f>ROUND(ROUND(AE660,2)*CX660,2)</f>
        <v>0</v>
      </c>
      <c r="DG660">
        <f t="shared" si="249"/>
        <v>0</v>
      </c>
      <c r="DH660">
        <f t="shared" si="247"/>
        <v>0</v>
      </c>
      <c r="DI660">
        <f t="shared" si="248"/>
        <v>0</v>
      </c>
      <c r="DJ660">
        <f>DG660+DH660</f>
        <v>0</v>
      </c>
      <c r="DK660">
        <v>1</v>
      </c>
      <c r="DL660" t="s">
        <v>642</v>
      </c>
      <c r="DM660">
        <v>4</v>
      </c>
      <c r="DN660" t="s">
        <v>635</v>
      </c>
      <c r="DO660">
        <v>1</v>
      </c>
    </row>
    <row r="661" spans="1:119" x14ac:dyDescent="0.2">
      <c r="A661">
        <f>ROW(Source!A199)</f>
        <v>199</v>
      </c>
      <c r="B661">
        <v>91157964</v>
      </c>
      <c r="C661">
        <v>91162681</v>
      </c>
      <c r="D661">
        <v>87782916</v>
      </c>
      <c r="E661">
        <v>1</v>
      </c>
      <c r="F661">
        <v>1</v>
      </c>
      <c r="G661">
        <v>1</v>
      </c>
      <c r="H661">
        <v>2</v>
      </c>
      <c r="I661" t="s">
        <v>681</v>
      </c>
      <c r="J661" t="s">
        <v>682</v>
      </c>
      <c r="K661" t="s">
        <v>683</v>
      </c>
      <c r="L661">
        <v>1368</v>
      </c>
      <c r="N661">
        <v>1011</v>
      </c>
      <c r="O661" t="s">
        <v>641</v>
      </c>
      <c r="P661" t="s">
        <v>641</v>
      </c>
      <c r="Q661">
        <v>1</v>
      </c>
      <c r="W661">
        <v>0</v>
      </c>
      <c r="X661">
        <v>462025989</v>
      </c>
      <c r="Y661">
        <f>(AT661*ROUND((1.2*1.15),7))</f>
        <v>0.91080000000000005</v>
      </c>
      <c r="AA661">
        <v>0</v>
      </c>
      <c r="AB661">
        <v>34.6</v>
      </c>
      <c r="AC661">
        <v>0</v>
      </c>
      <c r="AD661">
        <v>0</v>
      </c>
      <c r="AE661">
        <v>0</v>
      </c>
      <c r="AF661">
        <v>34.6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0.66</v>
      </c>
      <c r="AU661" t="s">
        <v>37</v>
      </c>
      <c r="AV661">
        <v>1</v>
      </c>
      <c r="AW661">
        <v>2</v>
      </c>
      <c r="AX661">
        <v>91162696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22.835999999999999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31.513680000000001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ROUND(Y661*Source!I199*DO661,7)</f>
        <v>0</v>
      </c>
      <c r="CX661">
        <f>ROUND(Y661*Source!I199,7)</f>
        <v>0</v>
      </c>
      <c r="CY661">
        <f>AB661</f>
        <v>34.6</v>
      </c>
      <c r="CZ661">
        <f>AF661</f>
        <v>34.6</v>
      </c>
      <c r="DA661">
        <f>AJ661</f>
        <v>1</v>
      </c>
      <c r="DB661">
        <f>ROUND((ROUND(AT661*CZ661,2)*ROUND((1.2*1.15),7)),6)</f>
        <v>31.519200000000001</v>
      </c>
      <c r="DC661">
        <f>ROUND((ROUND(AT661*AG661,2)*ROUND((1.2*1.15),7)),6)</f>
        <v>0</v>
      </c>
      <c r="DD661" t="s">
        <v>3</v>
      </c>
      <c r="DE661" t="s">
        <v>3</v>
      </c>
      <c r="DF661">
        <f>ROUND(ROUND(AE661,2)*CX661,2)</f>
        <v>0</v>
      </c>
      <c r="DG661">
        <f t="shared" si="249"/>
        <v>0</v>
      </c>
      <c r="DH661">
        <f t="shared" si="247"/>
        <v>0</v>
      </c>
      <c r="DI661">
        <f t="shared" si="248"/>
        <v>0</v>
      </c>
      <c r="DJ661">
        <f>DG661+DH661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ROW(Source!A199)</f>
        <v>199</v>
      </c>
      <c r="B662">
        <v>91157964</v>
      </c>
      <c r="C662">
        <v>91162681</v>
      </c>
      <c r="D662">
        <v>87732676</v>
      </c>
      <c r="E662">
        <v>1</v>
      </c>
      <c r="F662">
        <v>1</v>
      </c>
      <c r="G662">
        <v>1</v>
      </c>
      <c r="H662">
        <v>3</v>
      </c>
      <c r="I662" t="s">
        <v>688</v>
      </c>
      <c r="J662" t="s">
        <v>689</v>
      </c>
      <c r="K662" t="s">
        <v>690</v>
      </c>
      <c r="L662">
        <v>1346</v>
      </c>
      <c r="N662">
        <v>1009</v>
      </c>
      <c r="O662" t="s">
        <v>462</v>
      </c>
      <c r="P662" t="s">
        <v>462</v>
      </c>
      <c r="Q662">
        <v>1</v>
      </c>
      <c r="W662">
        <v>0</v>
      </c>
      <c r="X662">
        <v>-1476217930</v>
      </c>
      <c r="Y662">
        <f>AT662</f>
        <v>0.15</v>
      </c>
      <c r="AA662">
        <v>119.84</v>
      </c>
      <c r="AB662">
        <v>0</v>
      </c>
      <c r="AC662">
        <v>0</v>
      </c>
      <c r="AD662">
        <v>0</v>
      </c>
      <c r="AE662">
        <v>155.63</v>
      </c>
      <c r="AF662">
        <v>0</v>
      </c>
      <c r="AG662">
        <v>0</v>
      </c>
      <c r="AH662">
        <v>0</v>
      </c>
      <c r="AI662">
        <v>0.77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0.15</v>
      </c>
      <c r="AU662" t="s">
        <v>3</v>
      </c>
      <c r="AV662">
        <v>0</v>
      </c>
      <c r="AW662">
        <v>2</v>
      </c>
      <c r="AX662">
        <v>91162697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23.3445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23.3445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ROUND(Y662*Source!I199,7)</f>
        <v>0</v>
      </c>
      <c r="CY662">
        <f>AA662</f>
        <v>119.84</v>
      </c>
      <c r="CZ662">
        <f>AE662</f>
        <v>155.63</v>
      </c>
      <c r="DA662">
        <f>AI662</f>
        <v>0.77</v>
      </c>
      <c r="DB662">
        <f>ROUND(ROUND(AT662*CZ662,2),6)</f>
        <v>23.34</v>
      </c>
      <c r="DC662">
        <f>ROUND(ROUND(AT662*AG662,2),6)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249"/>
        <v>0</v>
      </c>
      <c r="DH662">
        <f t="shared" si="247"/>
        <v>0</v>
      </c>
      <c r="DI662">
        <f t="shared" si="248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ROW(Source!A199)</f>
        <v>199</v>
      </c>
      <c r="B663">
        <v>91157964</v>
      </c>
      <c r="C663">
        <v>91162681</v>
      </c>
      <c r="D663">
        <v>87733429</v>
      </c>
      <c r="E663">
        <v>1</v>
      </c>
      <c r="F663">
        <v>1</v>
      </c>
      <c r="G663">
        <v>1</v>
      </c>
      <c r="H663">
        <v>3</v>
      </c>
      <c r="I663" t="s">
        <v>696</v>
      </c>
      <c r="J663" t="s">
        <v>697</v>
      </c>
      <c r="K663" t="s">
        <v>698</v>
      </c>
      <c r="L663">
        <v>1346</v>
      </c>
      <c r="N663">
        <v>1009</v>
      </c>
      <c r="O663" t="s">
        <v>462</v>
      </c>
      <c r="P663" t="s">
        <v>462</v>
      </c>
      <c r="Q663">
        <v>1</v>
      </c>
      <c r="W663">
        <v>0</v>
      </c>
      <c r="X663">
        <v>-489290570</v>
      </c>
      <c r="Y663">
        <f>AT663</f>
        <v>0.17</v>
      </c>
      <c r="AA663">
        <v>187.18</v>
      </c>
      <c r="AB663">
        <v>0</v>
      </c>
      <c r="AC663">
        <v>0</v>
      </c>
      <c r="AD663">
        <v>0</v>
      </c>
      <c r="AE663">
        <v>174.93</v>
      </c>
      <c r="AF663">
        <v>0</v>
      </c>
      <c r="AG663">
        <v>0</v>
      </c>
      <c r="AH663">
        <v>0</v>
      </c>
      <c r="AI663">
        <v>1.07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0.17</v>
      </c>
      <c r="AU663" t="s">
        <v>3</v>
      </c>
      <c r="AV663">
        <v>0</v>
      </c>
      <c r="AW663">
        <v>2</v>
      </c>
      <c r="AX663">
        <v>91162698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29.738099999999999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29.738099999999999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ROUND(Y663*Source!I199,7)</f>
        <v>0</v>
      </c>
      <c r="CY663">
        <f>AA663</f>
        <v>187.18</v>
      </c>
      <c r="CZ663">
        <f>AE663</f>
        <v>174.93</v>
      </c>
      <c r="DA663">
        <f>AI663</f>
        <v>1.07</v>
      </c>
      <c r="DB663">
        <f>ROUND(ROUND(AT663*CZ663,2),6)</f>
        <v>29.74</v>
      </c>
      <c r="DC663">
        <f>ROUND(ROUND(AT663*AG663,2),6)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49"/>
        <v>0</v>
      </c>
      <c r="DH663">
        <f t="shared" si="247"/>
        <v>0</v>
      </c>
      <c r="DI663">
        <f t="shared" si="248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ROW(Source!A199)</f>
        <v>199</v>
      </c>
      <c r="B664">
        <v>91157964</v>
      </c>
      <c r="C664">
        <v>91162681</v>
      </c>
      <c r="D664">
        <v>87738567</v>
      </c>
      <c r="E664">
        <v>1</v>
      </c>
      <c r="F664">
        <v>1</v>
      </c>
      <c r="G664">
        <v>1</v>
      </c>
      <c r="H664">
        <v>3</v>
      </c>
      <c r="I664" t="s">
        <v>725</v>
      </c>
      <c r="J664" t="s">
        <v>726</v>
      </c>
      <c r="K664" t="s">
        <v>727</v>
      </c>
      <c r="L664">
        <v>1348</v>
      </c>
      <c r="N664">
        <v>1009</v>
      </c>
      <c r="O664" t="s">
        <v>78</v>
      </c>
      <c r="P664" t="s">
        <v>78</v>
      </c>
      <c r="Q664">
        <v>1000</v>
      </c>
      <c r="W664">
        <v>0</v>
      </c>
      <c r="X664">
        <v>-901091791</v>
      </c>
      <c r="Y664">
        <f>AT664</f>
        <v>1.4999999999999999E-2</v>
      </c>
      <c r="AA664">
        <v>133704.09</v>
      </c>
      <c r="AB664">
        <v>0</v>
      </c>
      <c r="AC664">
        <v>0</v>
      </c>
      <c r="AD664">
        <v>0</v>
      </c>
      <c r="AE664">
        <v>105278.81</v>
      </c>
      <c r="AF664">
        <v>0</v>
      </c>
      <c r="AG664">
        <v>0</v>
      </c>
      <c r="AH664">
        <v>0</v>
      </c>
      <c r="AI664">
        <v>1.27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1.4999999999999999E-2</v>
      </c>
      <c r="AU664" t="s">
        <v>3</v>
      </c>
      <c r="AV664">
        <v>0</v>
      </c>
      <c r="AW664">
        <v>2</v>
      </c>
      <c r="AX664">
        <v>91162699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1579.1821500000001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1579.1821500000001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ROUND(Y664*Source!I199,7)</f>
        <v>0</v>
      </c>
      <c r="CY664">
        <f>AA664</f>
        <v>133704.09</v>
      </c>
      <c r="CZ664">
        <f>AE664</f>
        <v>105278.81</v>
      </c>
      <c r="DA664">
        <f>AI664</f>
        <v>1.27</v>
      </c>
      <c r="DB664">
        <f>ROUND(ROUND(AT664*CZ664,2),6)</f>
        <v>1579.18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49"/>
        <v>0</v>
      </c>
      <c r="DH664">
        <f t="shared" si="247"/>
        <v>0</v>
      </c>
      <c r="DI664">
        <f t="shared" si="248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ROW(Source!A199)</f>
        <v>199</v>
      </c>
      <c r="B665">
        <v>91157964</v>
      </c>
      <c r="C665">
        <v>91162681</v>
      </c>
      <c r="D665">
        <v>87750941</v>
      </c>
      <c r="E665">
        <v>1</v>
      </c>
      <c r="F665">
        <v>1</v>
      </c>
      <c r="G665">
        <v>1</v>
      </c>
      <c r="H665">
        <v>3</v>
      </c>
      <c r="I665" t="s">
        <v>711</v>
      </c>
      <c r="J665" t="s">
        <v>712</v>
      </c>
      <c r="K665" t="s">
        <v>713</v>
      </c>
      <c r="L665">
        <v>1346</v>
      </c>
      <c r="N665">
        <v>1009</v>
      </c>
      <c r="O665" t="s">
        <v>462</v>
      </c>
      <c r="P665" t="s">
        <v>462</v>
      </c>
      <c r="Q665">
        <v>1</v>
      </c>
      <c r="W665">
        <v>0</v>
      </c>
      <c r="X665">
        <v>2025193363</v>
      </c>
      <c r="Y665">
        <f>AT665</f>
        <v>0.03</v>
      </c>
      <c r="AA665">
        <v>113.43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1.42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0.03</v>
      </c>
      <c r="AU665" t="s">
        <v>3</v>
      </c>
      <c r="AV665">
        <v>0</v>
      </c>
      <c r="AW665">
        <v>2</v>
      </c>
      <c r="AX665">
        <v>91162700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2.3963999999999999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2.3963999999999999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ROUND(Y665*Source!I199,7)</f>
        <v>0</v>
      </c>
      <c r="CY665">
        <f>AA665</f>
        <v>113.43</v>
      </c>
      <c r="CZ665">
        <f>AE665</f>
        <v>79.88</v>
      </c>
      <c r="DA665">
        <f>AI665</f>
        <v>1.42</v>
      </c>
      <c r="DB665">
        <f>ROUND(ROUND(AT665*CZ665,2),6)</f>
        <v>2.4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49"/>
        <v>0</v>
      </c>
      <c r="DH665">
        <f t="shared" si="247"/>
        <v>0</v>
      </c>
      <c r="DI665">
        <f t="shared" si="248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ROW(Source!A199)</f>
        <v>199</v>
      </c>
      <c r="B666">
        <v>91157964</v>
      </c>
      <c r="C666">
        <v>91162681</v>
      </c>
      <c r="D666">
        <v>87661412</v>
      </c>
      <c r="E666">
        <v>118</v>
      </c>
      <c r="F666">
        <v>1</v>
      </c>
      <c r="G666">
        <v>1</v>
      </c>
      <c r="H666">
        <v>3</v>
      </c>
      <c r="I666" t="s">
        <v>101</v>
      </c>
      <c r="J666" t="s">
        <v>3</v>
      </c>
      <c r="K666" t="s">
        <v>102</v>
      </c>
      <c r="L666">
        <v>3277935</v>
      </c>
      <c r="N666">
        <v>1013</v>
      </c>
      <c r="O666" t="s">
        <v>103</v>
      </c>
      <c r="P666" t="s">
        <v>103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91162701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ROUND(Y666*Source!I199,7)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1" si="250">ROUND(ROUND(AE666,2)*CX666,2)</f>
        <v>0</v>
      </c>
      <c r="DG666">
        <f t="shared" si="249"/>
        <v>0</v>
      </c>
      <c r="DH666">
        <f t="shared" si="247"/>
        <v>0</v>
      </c>
      <c r="DI666">
        <f t="shared" si="248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ROW(Source!A200)</f>
        <v>200</v>
      </c>
      <c r="B667">
        <v>91157899</v>
      </c>
      <c r="C667">
        <v>91162681</v>
      </c>
      <c r="D667">
        <v>87655187</v>
      </c>
      <c r="E667">
        <v>118</v>
      </c>
      <c r="F667">
        <v>1</v>
      </c>
      <c r="G667">
        <v>1</v>
      </c>
      <c r="H667">
        <v>1</v>
      </c>
      <c r="I667" t="s">
        <v>723</v>
      </c>
      <c r="J667" t="s">
        <v>3</v>
      </c>
      <c r="K667" t="s">
        <v>724</v>
      </c>
      <c r="L667">
        <v>1191</v>
      </c>
      <c r="N667">
        <v>1013</v>
      </c>
      <c r="O667" t="s">
        <v>635</v>
      </c>
      <c r="P667" t="s">
        <v>635</v>
      </c>
      <c r="Q667">
        <v>1</v>
      </c>
      <c r="W667">
        <v>0</v>
      </c>
      <c r="X667">
        <v>1522950421</v>
      </c>
      <c r="Y667">
        <f>(AT667*ROUND((1.2*1.15),7))</f>
        <v>2.8428</v>
      </c>
      <c r="AA667">
        <v>0</v>
      </c>
      <c r="AB667">
        <v>0</v>
      </c>
      <c r="AC667">
        <v>0</v>
      </c>
      <c r="AD667">
        <v>887.19</v>
      </c>
      <c r="AE667">
        <v>0</v>
      </c>
      <c r="AF667">
        <v>0</v>
      </c>
      <c r="AG667">
        <v>0</v>
      </c>
      <c r="AH667">
        <v>887.19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2.06</v>
      </c>
      <c r="AU667" t="s">
        <v>37</v>
      </c>
      <c r="AV667">
        <v>1</v>
      </c>
      <c r="AW667">
        <v>2</v>
      </c>
      <c r="AX667">
        <v>91162692</v>
      </c>
      <c r="AY667">
        <v>1</v>
      </c>
      <c r="AZ667">
        <v>0</v>
      </c>
      <c r="BA667">
        <v>879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1827.6114</v>
      </c>
      <c r="BN667">
        <v>2.06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2522.103732</v>
      </c>
      <c r="BU667">
        <v>2.8428</v>
      </c>
      <c r="BV667">
        <v>0</v>
      </c>
      <c r="BW667">
        <v>1</v>
      </c>
      <c r="CU667">
        <f>ROUND(AT667*Source!I200*AH667*AL667,2)</f>
        <v>0</v>
      </c>
      <c r="CV667">
        <f>ROUND(Y667*Source!I200,7)</f>
        <v>0</v>
      </c>
      <c r="CW667">
        <v>0</v>
      </c>
      <c r="CX667">
        <f>ROUND(Y667*Source!I200,7)</f>
        <v>0</v>
      </c>
      <c r="CY667">
        <f>AD667</f>
        <v>887.19</v>
      </c>
      <c r="CZ667">
        <f>AH667</f>
        <v>887.19</v>
      </c>
      <c r="DA667">
        <f>AL667</f>
        <v>1</v>
      </c>
      <c r="DB667">
        <f>ROUND((ROUND(AT667*CZ667,2)*ROUND((1.2*1.15),7)),6)</f>
        <v>2522.1017999999999</v>
      </c>
      <c r="DC667">
        <f>ROUND((ROUND(AT667*AG667,2)*ROUND((1.2*1.15),7)),6)</f>
        <v>0</v>
      </c>
      <c r="DD667" t="s">
        <v>3</v>
      </c>
      <c r="DE667" t="s">
        <v>3</v>
      </c>
      <c r="DF667">
        <f t="shared" si="250"/>
        <v>0</v>
      </c>
      <c r="DG667">
        <f t="shared" si="249"/>
        <v>0</v>
      </c>
      <c r="DH667">
        <f t="shared" si="247"/>
        <v>0</v>
      </c>
      <c r="DI667">
        <f t="shared" si="248"/>
        <v>0</v>
      </c>
      <c r="DJ667">
        <f>DI667</f>
        <v>0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ROW(Source!A200)</f>
        <v>200</v>
      </c>
      <c r="B668">
        <v>91157899</v>
      </c>
      <c r="C668">
        <v>91162681</v>
      </c>
      <c r="D668">
        <v>87655358</v>
      </c>
      <c r="E668">
        <v>118</v>
      </c>
      <c r="F668">
        <v>1</v>
      </c>
      <c r="G668">
        <v>1</v>
      </c>
      <c r="H668">
        <v>1</v>
      </c>
      <c r="I668" t="s">
        <v>636</v>
      </c>
      <c r="J668" t="s">
        <v>3</v>
      </c>
      <c r="K668" t="s">
        <v>637</v>
      </c>
      <c r="L668">
        <v>1191</v>
      </c>
      <c r="N668">
        <v>1013</v>
      </c>
      <c r="O668" t="s">
        <v>635</v>
      </c>
      <c r="P668" t="s">
        <v>635</v>
      </c>
      <c r="Q668">
        <v>1</v>
      </c>
      <c r="W668">
        <v>0</v>
      </c>
      <c r="X668">
        <v>-1417349443</v>
      </c>
      <c r="Y668">
        <f>(AT668*ROUND((1.2*1.15),7))</f>
        <v>0.24840000000000001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0.18</v>
      </c>
      <c r="AU668" t="s">
        <v>37</v>
      </c>
      <c r="AV668">
        <v>2</v>
      </c>
      <c r="AW668">
        <v>2</v>
      </c>
      <c r="AX668">
        <v>91162693</v>
      </c>
      <c r="AY668">
        <v>1</v>
      </c>
      <c r="AZ668">
        <v>0</v>
      </c>
      <c r="BA668">
        <v>880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ROUND(Y668*Source!I200,7)</f>
        <v>0</v>
      </c>
      <c r="CY668">
        <f>AD668</f>
        <v>0</v>
      </c>
      <c r="CZ668">
        <f>AH668</f>
        <v>0</v>
      </c>
      <c r="DA668">
        <f>AL668</f>
        <v>1</v>
      </c>
      <c r="DB668">
        <f>ROUND((ROUND(AT668*CZ668,2)*ROUND((1.2*1.15),7)),6)</f>
        <v>0</v>
      </c>
      <c r="DC668">
        <f>ROUND((ROUND(AT668*AG668,2)*ROUND((1.2*1.15),7)),6)</f>
        <v>0</v>
      </c>
      <c r="DD668" t="s">
        <v>3</v>
      </c>
      <c r="DE668" t="s">
        <v>3</v>
      </c>
      <c r="DF668">
        <f t="shared" si="250"/>
        <v>0</v>
      </c>
      <c r="DG668">
        <f t="shared" si="249"/>
        <v>0</v>
      </c>
      <c r="DH668">
        <f t="shared" si="247"/>
        <v>0</v>
      </c>
      <c r="DI668">
        <f t="shared" si="248"/>
        <v>0</v>
      </c>
      <c r="DJ668">
        <f>DI668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ROW(Source!A200)</f>
        <v>200</v>
      </c>
      <c r="B669">
        <v>91157899</v>
      </c>
      <c r="C669">
        <v>91162681</v>
      </c>
      <c r="D669">
        <v>87781817</v>
      </c>
      <c r="E669">
        <v>1</v>
      </c>
      <c r="F669">
        <v>1</v>
      </c>
      <c r="G669">
        <v>1</v>
      </c>
      <c r="H669">
        <v>2</v>
      </c>
      <c r="I669" t="s">
        <v>660</v>
      </c>
      <c r="J669" t="s">
        <v>661</v>
      </c>
      <c r="K669" t="s">
        <v>662</v>
      </c>
      <c r="L669">
        <v>1368</v>
      </c>
      <c r="N669">
        <v>1011</v>
      </c>
      <c r="O669" t="s">
        <v>641</v>
      </c>
      <c r="P669" t="s">
        <v>641</v>
      </c>
      <c r="Q669">
        <v>1</v>
      </c>
      <c r="W669">
        <v>0</v>
      </c>
      <c r="X669">
        <v>-1068589559</v>
      </c>
      <c r="Y669">
        <f>(AT669*ROUND((1.2*1.15),7))</f>
        <v>0.1242</v>
      </c>
      <c r="AA669">
        <v>0</v>
      </c>
      <c r="AB669">
        <v>1582.31</v>
      </c>
      <c r="AC669">
        <v>1157.2</v>
      </c>
      <c r="AD669">
        <v>0</v>
      </c>
      <c r="AE669">
        <v>0</v>
      </c>
      <c r="AF669">
        <v>1582.31</v>
      </c>
      <c r="AG669">
        <v>1157.2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0.09</v>
      </c>
      <c r="AU669" t="s">
        <v>37</v>
      </c>
      <c r="AV669">
        <v>1</v>
      </c>
      <c r="AW669">
        <v>2</v>
      </c>
      <c r="AX669">
        <v>91162694</v>
      </c>
      <c r="AY669">
        <v>1</v>
      </c>
      <c r="AZ669">
        <v>0</v>
      </c>
      <c r="BA669">
        <v>881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142.40790000000001</v>
      </c>
      <c r="BL669">
        <v>104.148</v>
      </c>
      <c r="BM669">
        <v>0</v>
      </c>
      <c r="BN669">
        <v>0</v>
      </c>
      <c r="BO669">
        <v>0.09</v>
      </c>
      <c r="BP669">
        <v>1</v>
      </c>
      <c r="BQ669">
        <v>0</v>
      </c>
      <c r="BR669">
        <v>196.52290199999999</v>
      </c>
      <c r="BS669">
        <v>143.72424000000001</v>
      </c>
      <c r="BT669">
        <v>0</v>
      </c>
      <c r="BU669">
        <v>0</v>
      </c>
      <c r="BV669">
        <v>0.1242</v>
      </c>
      <c r="BW669">
        <v>1</v>
      </c>
      <c r="CV669">
        <v>0</v>
      </c>
      <c r="CW669">
        <f>ROUND(Y669*Source!I200*DO669,7)</f>
        <v>0</v>
      </c>
      <c r="CX669">
        <f>ROUND(Y669*Source!I200,7)</f>
        <v>0</v>
      </c>
      <c r="CY669">
        <f>AB669</f>
        <v>1582.31</v>
      </c>
      <c r="CZ669">
        <f>AF669</f>
        <v>1582.31</v>
      </c>
      <c r="DA669">
        <f>AJ669</f>
        <v>1</v>
      </c>
      <c r="DB669">
        <f>ROUND((ROUND(AT669*CZ669,2)*ROUND((1.2*1.15),7)),6)</f>
        <v>196.5258</v>
      </c>
      <c r="DC669">
        <f>ROUND((ROUND(AT669*AG669,2)*ROUND((1.2*1.15),7)),6)</f>
        <v>143.727</v>
      </c>
      <c r="DD669" t="s">
        <v>3</v>
      </c>
      <c r="DE669" t="s">
        <v>3</v>
      </c>
      <c r="DF669">
        <f t="shared" si="250"/>
        <v>0</v>
      </c>
      <c r="DG669">
        <f t="shared" si="249"/>
        <v>0</v>
      </c>
      <c r="DH669">
        <f t="shared" si="247"/>
        <v>0</v>
      </c>
      <c r="DI669">
        <f t="shared" si="248"/>
        <v>0</v>
      </c>
      <c r="DJ669">
        <f>DG669+DH669</f>
        <v>0</v>
      </c>
      <c r="DK669">
        <v>1</v>
      </c>
      <c r="DL669" t="s">
        <v>663</v>
      </c>
      <c r="DM669">
        <v>6</v>
      </c>
      <c r="DN669" t="s">
        <v>635</v>
      </c>
      <c r="DO669">
        <v>1</v>
      </c>
    </row>
    <row r="670" spans="1:119" x14ac:dyDescent="0.2">
      <c r="A670">
        <f>ROW(Source!A200)</f>
        <v>200</v>
      </c>
      <c r="B670">
        <v>91157899</v>
      </c>
      <c r="C670">
        <v>91162681</v>
      </c>
      <c r="D670">
        <v>87782719</v>
      </c>
      <c r="E670">
        <v>1</v>
      </c>
      <c r="F670">
        <v>1</v>
      </c>
      <c r="G670">
        <v>1</v>
      </c>
      <c r="H670">
        <v>2</v>
      </c>
      <c r="I670" t="s">
        <v>643</v>
      </c>
      <c r="J670" t="s">
        <v>644</v>
      </c>
      <c r="K670" t="s">
        <v>645</v>
      </c>
      <c r="L670">
        <v>1368</v>
      </c>
      <c r="N670">
        <v>1011</v>
      </c>
      <c r="O670" t="s">
        <v>641</v>
      </c>
      <c r="P670" t="s">
        <v>641</v>
      </c>
      <c r="Q670">
        <v>1</v>
      </c>
      <c r="W670">
        <v>0</v>
      </c>
      <c r="X670">
        <v>-312038840</v>
      </c>
      <c r="Y670">
        <f>(AT670*ROUND((1.2*1.15),7))</f>
        <v>0.1242</v>
      </c>
      <c r="AA670">
        <v>0</v>
      </c>
      <c r="AB670">
        <v>543.33000000000004</v>
      </c>
      <c r="AC670">
        <v>861.47</v>
      </c>
      <c r="AD670">
        <v>0</v>
      </c>
      <c r="AE670">
        <v>0</v>
      </c>
      <c r="AF670">
        <v>543.33000000000004</v>
      </c>
      <c r="AG670">
        <v>861.47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0.09</v>
      </c>
      <c r="AU670" t="s">
        <v>37</v>
      </c>
      <c r="AV670">
        <v>1</v>
      </c>
      <c r="AW670">
        <v>2</v>
      </c>
      <c r="AX670">
        <v>91162695</v>
      </c>
      <c r="AY670">
        <v>1</v>
      </c>
      <c r="AZ670">
        <v>0</v>
      </c>
      <c r="BA670">
        <v>882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48.899700000000003</v>
      </c>
      <c r="BL670">
        <v>77.532300000000006</v>
      </c>
      <c r="BM670">
        <v>0</v>
      </c>
      <c r="BN670">
        <v>0</v>
      </c>
      <c r="BO670">
        <v>0.09</v>
      </c>
      <c r="BP670">
        <v>1</v>
      </c>
      <c r="BQ670">
        <v>0</v>
      </c>
      <c r="BR670">
        <v>67.481585999999993</v>
      </c>
      <c r="BS670">
        <v>106.994574</v>
      </c>
      <c r="BT670">
        <v>0</v>
      </c>
      <c r="BU670">
        <v>0</v>
      </c>
      <c r="BV670">
        <v>0.1242</v>
      </c>
      <c r="BW670">
        <v>1</v>
      </c>
      <c r="CV670">
        <v>0</v>
      </c>
      <c r="CW670">
        <f>ROUND(Y670*Source!I200*DO670,7)</f>
        <v>0</v>
      </c>
      <c r="CX670">
        <f>ROUND(Y670*Source!I200,7)</f>
        <v>0</v>
      </c>
      <c r="CY670">
        <f>AB670</f>
        <v>543.33000000000004</v>
      </c>
      <c r="CZ670">
        <f>AF670</f>
        <v>543.33000000000004</v>
      </c>
      <c r="DA670">
        <f>AJ670</f>
        <v>1</v>
      </c>
      <c r="DB670">
        <f>ROUND((ROUND(AT670*CZ670,2)*ROUND((1.2*1.15),7)),6)</f>
        <v>67.481999999999999</v>
      </c>
      <c r="DC670">
        <f>ROUND((ROUND(AT670*AG670,2)*ROUND((1.2*1.15),7)),6)</f>
        <v>106.9914</v>
      </c>
      <c r="DD670" t="s">
        <v>3</v>
      </c>
      <c r="DE670" t="s">
        <v>3</v>
      </c>
      <c r="DF670">
        <f t="shared" si="250"/>
        <v>0</v>
      </c>
      <c r="DG670">
        <f t="shared" si="249"/>
        <v>0</v>
      </c>
      <c r="DH670">
        <f t="shared" si="247"/>
        <v>0</v>
      </c>
      <c r="DI670">
        <f t="shared" si="248"/>
        <v>0</v>
      </c>
      <c r="DJ670">
        <f>DG670+DH670</f>
        <v>0</v>
      </c>
      <c r="DK670">
        <v>1</v>
      </c>
      <c r="DL670" t="s">
        <v>642</v>
      </c>
      <c r="DM670">
        <v>4</v>
      </c>
      <c r="DN670" t="s">
        <v>635</v>
      </c>
      <c r="DO670">
        <v>1</v>
      </c>
    </row>
    <row r="671" spans="1:119" x14ac:dyDescent="0.2">
      <c r="A671">
        <f>ROW(Source!A200)</f>
        <v>200</v>
      </c>
      <c r="B671">
        <v>91157899</v>
      </c>
      <c r="C671">
        <v>91162681</v>
      </c>
      <c r="D671">
        <v>87782916</v>
      </c>
      <c r="E671">
        <v>1</v>
      </c>
      <c r="F671">
        <v>1</v>
      </c>
      <c r="G671">
        <v>1</v>
      </c>
      <c r="H671">
        <v>2</v>
      </c>
      <c r="I671" t="s">
        <v>681</v>
      </c>
      <c r="J671" t="s">
        <v>682</v>
      </c>
      <c r="K671" t="s">
        <v>683</v>
      </c>
      <c r="L671">
        <v>1368</v>
      </c>
      <c r="N671">
        <v>1011</v>
      </c>
      <c r="O671" t="s">
        <v>641</v>
      </c>
      <c r="P671" t="s">
        <v>641</v>
      </c>
      <c r="Q671">
        <v>1</v>
      </c>
      <c r="W671">
        <v>0</v>
      </c>
      <c r="X671">
        <v>462025989</v>
      </c>
      <c r="Y671">
        <f>(AT671*ROUND((1.2*1.15),7))</f>
        <v>0.91080000000000005</v>
      </c>
      <c r="AA671">
        <v>0</v>
      </c>
      <c r="AB671">
        <v>34.6</v>
      </c>
      <c r="AC671">
        <v>0</v>
      </c>
      <c r="AD671">
        <v>0</v>
      </c>
      <c r="AE671">
        <v>0</v>
      </c>
      <c r="AF671">
        <v>34.6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0.66</v>
      </c>
      <c r="AU671" t="s">
        <v>37</v>
      </c>
      <c r="AV671">
        <v>1</v>
      </c>
      <c r="AW671">
        <v>2</v>
      </c>
      <c r="AX671">
        <v>91162696</v>
      </c>
      <c r="AY671">
        <v>1</v>
      </c>
      <c r="AZ671">
        <v>0</v>
      </c>
      <c r="BA671">
        <v>883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22.835999999999999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31.513680000000001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f>ROUND(Y671*Source!I200*DO671,7)</f>
        <v>0</v>
      </c>
      <c r="CX671">
        <f>ROUND(Y671*Source!I200,7)</f>
        <v>0</v>
      </c>
      <c r="CY671">
        <f>AB671</f>
        <v>34.6</v>
      </c>
      <c r="CZ671">
        <f>AF671</f>
        <v>34.6</v>
      </c>
      <c r="DA671">
        <f>AJ671</f>
        <v>1</v>
      </c>
      <c r="DB671">
        <f>ROUND((ROUND(AT671*CZ671,2)*ROUND((1.2*1.15),7)),6)</f>
        <v>31.519200000000001</v>
      </c>
      <c r="DC671">
        <f>ROUND((ROUND(AT671*AG671,2)*ROUND((1.2*1.15),7)),6)</f>
        <v>0</v>
      </c>
      <c r="DD671" t="s">
        <v>3</v>
      </c>
      <c r="DE671" t="s">
        <v>3</v>
      </c>
      <c r="DF671">
        <f t="shared" si="250"/>
        <v>0</v>
      </c>
      <c r="DG671">
        <f t="shared" si="249"/>
        <v>0</v>
      </c>
      <c r="DH671">
        <f t="shared" si="247"/>
        <v>0</v>
      </c>
      <c r="DI671">
        <f t="shared" si="248"/>
        <v>0</v>
      </c>
      <c r="DJ671">
        <f>DG671+DH671</f>
        <v>0</v>
      </c>
      <c r="DK671">
        <v>1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ROW(Source!A200)</f>
        <v>200</v>
      </c>
      <c r="B672">
        <v>91157899</v>
      </c>
      <c r="C672">
        <v>91162681</v>
      </c>
      <c r="D672">
        <v>87732676</v>
      </c>
      <c r="E672">
        <v>1</v>
      </c>
      <c r="F672">
        <v>1</v>
      </c>
      <c r="G672">
        <v>1</v>
      </c>
      <c r="H672">
        <v>3</v>
      </c>
      <c r="I672" t="s">
        <v>688</v>
      </c>
      <c r="J672" t="s">
        <v>689</v>
      </c>
      <c r="K672" t="s">
        <v>690</v>
      </c>
      <c r="L672">
        <v>1346</v>
      </c>
      <c r="N672">
        <v>1009</v>
      </c>
      <c r="O672" t="s">
        <v>462</v>
      </c>
      <c r="P672" t="s">
        <v>462</v>
      </c>
      <c r="Q672">
        <v>1</v>
      </c>
      <c r="W672">
        <v>0</v>
      </c>
      <c r="X672">
        <v>-1476217930</v>
      </c>
      <c r="Y672">
        <f>AT672</f>
        <v>0.15</v>
      </c>
      <c r="AA672">
        <v>119.84</v>
      </c>
      <c r="AB672">
        <v>0</v>
      </c>
      <c r="AC672">
        <v>0</v>
      </c>
      <c r="AD672">
        <v>0</v>
      </c>
      <c r="AE672">
        <v>155.63</v>
      </c>
      <c r="AF672">
        <v>0</v>
      </c>
      <c r="AG672">
        <v>0</v>
      </c>
      <c r="AH672">
        <v>0</v>
      </c>
      <c r="AI672">
        <v>0.77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0.15</v>
      </c>
      <c r="AU672" t="s">
        <v>3</v>
      </c>
      <c r="AV672">
        <v>0</v>
      </c>
      <c r="AW672">
        <v>2</v>
      </c>
      <c r="AX672">
        <v>91162697</v>
      </c>
      <c r="AY672">
        <v>1</v>
      </c>
      <c r="AZ672">
        <v>0</v>
      </c>
      <c r="BA672">
        <v>884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23.3445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23.3445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v>0</v>
      </c>
      <c r="CX672">
        <f>ROUND(Y672*Source!I200,7)</f>
        <v>0</v>
      </c>
      <c r="CY672">
        <f>AA672</f>
        <v>119.84</v>
      </c>
      <c r="CZ672">
        <f>AE672</f>
        <v>155.63</v>
      </c>
      <c r="DA672">
        <f>AI672</f>
        <v>0.77</v>
      </c>
      <c r="DB672">
        <f>ROUND(ROUND(AT672*CZ672,2),6)</f>
        <v>23.34</v>
      </c>
      <c r="DC672">
        <f>ROUND(ROUND(AT672*AG672,2),6)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249"/>
        <v>0</v>
      </c>
      <c r="DH672">
        <f t="shared" si="247"/>
        <v>0</v>
      </c>
      <c r="DI672">
        <f t="shared" si="248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ROW(Source!A200)</f>
        <v>200</v>
      </c>
      <c r="B673">
        <v>91157899</v>
      </c>
      <c r="C673">
        <v>91162681</v>
      </c>
      <c r="D673">
        <v>87733429</v>
      </c>
      <c r="E673">
        <v>1</v>
      </c>
      <c r="F673">
        <v>1</v>
      </c>
      <c r="G673">
        <v>1</v>
      </c>
      <c r="H673">
        <v>3</v>
      </c>
      <c r="I673" t="s">
        <v>696</v>
      </c>
      <c r="J673" t="s">
        <v>697</v>
      </c>
      <c r="K673" t="s">
        <v>698</v>
      </c>
      <c r="L673">
        <v>1346</v>
      </c>
      <c r="N673">
        <v>1009</v>
      </c>
      <c r="O673" t="s">
        <v>462</v>
      </c>
      <c r="P673" t="s">
        <v>462</v>
      </c>
      <c r="Q673">
        <v>1</v>
      </c>
      <c r="W673">
        <v>0</v>
      </c>
      <c r="X673">
        <v>-489290570</v>
      </c>
      <c r="Y673">
        <f>AT673</f>
        <v>0.17</v>
      </c>
      <c r="AA673">
        <v>187.18</v>
      </c>
      <c r="AB673">
        <v>0</v>
      </c>
      <c r="AC673">
        <v>0</v>
      </c>
      <c r="AD673">
        <v>0</v>
      </c>
      <c r="AE673">
        <v>174.93</v>
      </c>
      <c r="AF673">
        <v>0</v>
      </c>
      <c r="AG673">
        <v>0</v>
      </c>
      <c r="AH673">
        <v>0</v>
      </c>
      <c r="AI673">
        <v>1.07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0.17</v>
      </c>
      <c r="AU673" t="s">
        <v>3</v>
      </c>
      <c r="AV673">
        <v>0</v>
      </c>
      <c r="AW673">
        <v>2</v>
      </c>
      <c r="AX673">
        <v>91162698</v>
      </c>
      <c r="AY673">
        <v>1</v>
      </c>
      <c r="AZ673">
        <v>0</v>
      </c>
      <c r="BA673">
        <v>885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29.738099999999999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29.738099999999999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ROUND(Y673*Source!I200,7)</f>
        <v>0</v>
      </c>
      <c r="CY673">
        <f>AA673</f>
        <v>187.18</v>
      </c>
      <c r="CZ673">
        <f>AE673</f>
        <v>174.93</v>
      </c>
      <c r="DA673">
        <f>AI673</f>
        <v>1.07</v>
      </c>
      <c r="DB673">
        <f>ROUND(ROUND(AT673*CZ673,2),6)</f>
        <v>29.74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49"/>
        <v>0</v>
      </c>
      <c r="DH673">
        <f t="shared" si="247"/>
        <v>0</v>
      </c>
      <c r="DI673">
        <f t="shared" si="248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ROW(Source!A200)</f>
        <v>200</v>
      </c>
      <c r="B674">
        <v>91157899</v>
      </c>
      <c r="C674">
        <v>91162681</v>
      </c>
      <c r="D674">
        <v>87738567</v>
      </c>
      <c r="E674">
        <v>1</v>
      </c>
      <c r="F674">
        <v>1</v>
      </c>
      <c r="G674">
        <v>1</v>
      </c>
      <c r="H674">
        <v>3</v>
      </c>
      <c r="I674" t="s">
        <v>725</v>
      </c>
      <c r="J674" t="s">
        <v>726</v>
      </c>
      <c r="K674" t="s">
        <v>727</v>
      </c>
      <c r="L674">
        <v>1348</v>
      </c>
      <c r="N674">
        <v>1009</v>
      </c>
      <c r="O674" t="s">
        <v>78</v>
      </c>
      <c r="P674" t="s">
        <v>78</v>
      </c>
      <c r="Q674">
        <v>1000</v>
      </c>
      <c r="W674">
        <v>0</v>
      </c>
      <c r="X674">
        <v>-901091791</v>
      </c>
      <c r="Y674">
        <f>AT674</f>
        <v>1.4999999999999999E-2</v>
      </c>
      <c r="AA674">
        <v>133704.09</v>
      </c>
      <c r="AB674">
        <v>0</v>
      </c>
      <c r="AC674">
        <v>0</v>
      </c>
      <c r="AD674">
        <v>0</v>
      </c>
      <c r="AE674">
        <v>105278.81</v>
      </c>
      <c r="AF674">
        <v>0</v>
      </c>
      <c r="AG674">
        <v>0</v>
      </c>
      <c r="AH674">
        <v>0</v>
      </c>
      <c r="AI674">
        <v>1.27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1.4999999999999999E-2</v>
      </c>
      <c r="AU674" t="s">
        <v>3</v>
      </c>
      <c r="AV674">
        <v>0</v>
      </c>
      <c r="AW674">
        <v>2</v>
      </c>
      <c r="AX674">
        <v>91162699</v>
      </c>
      <c r="AY674">
        <v>1</v>
      </c>
      <c r="AZ674">
        <v>0</v>
      </c>
      <c r="BA674">
        <v>886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1579.1821500000001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1579.1821500000001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ROUND(Y674*Source!I200,7)</f>
        <v>0</v>
      </c>
      <c r="CY674">
        <f>AA674</f>
        <v>133704.09</v>
      </c>
      <c r="CZ674">
        <f>AE674</f>
        <v>105278.81</v>
      </c>
      <c r="DA674">
        <f>AI674</f>
        <v>1.27</v>
      </c>
      <c r="DB674">
        <f>ROUND(ROUND(AT674*CZ674,2),6)</f>
        <v>1579.18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49"/>
        <v>0</v>
      </c>
      <c r="DH674">
        <f t="shared" si="247"/>
        <v>0</v>
      </c>
      <c r="DI674">
        <f t="shared" si="248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ROW(Source!A200)</f>
        <v>200</v>
      </c>
      <c r="B675">
        <v>91157899</v>
      </c>
      <c r="C675">
        <v>91162681</v>
      </c>
      <c r="D675">
        <v>87750941</v>
      </c>
      <c r="E675">
        <v>1</v>
      </c>
      <c r="F675">
        <v>1</v>
      </c>
      <c r="G675">
        <v>1</v>
      </c>
      <c r="H675">
        <v>3</v>
      </c>
      <c r="I675" t="s">
        <v>711</v>
      </c>
      <c r="J675" t="s">
        <v>712</v>
      </c>
      <c r="K675" t="s">
        <v>713</v>
      </c>
      <c r="L675">
        <v>1346</v>
      </c>
      <c r="N675">
        <v>1009</v>
      </c>
      <c r="O675" t="s">
        <v>462</v>
      </c>
      <c r="P675" t="s">
        <v>462</v>
      </c>
      <c r="Q675">
        <v>1</v>
      </c>
      <c r="W675">
        <v>0</v>
      </c>
      <c r="X675">
        <v>2025193363</v>
      </c>
      <c r="Y675">
        <f>AT675</f>
        <v>0.03</v>
      </c>
      <c r="AA675">
        <v>113.43</v>
      </c>
      <c r="AB675">
        <v>0</v>
      </c>
      <c r="AC675">
        <v>0</v>
      </c>
      <c r="AD675">
        <v>0</v>
      </c>
      <c r="AE675">
        <v>79.88</v>
      </c>
      <c r="AF675">
        <v>0</v>
      </c>
      <c r="AG675">
        <v>0</v>
      </c>
      <c r="AH675">
        <v>0</v>
      </c>
      <c r="AI675">
        <v>1.42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0.03</v>
      </c>
      <c r="AU675" t="s">
        <v>3</v>
      </c>
      <c r="AV675">
        <v>0</v>
      </c>
      <c r="AW675">
        <v>2</v>
      </c>
      <c r="AX675">
        <v>91162700</v>
      </c>
      <c r="AY675">
        <v>1</v>
      </c>
      <c r="AZ675">
        <v>0</v>
      </c>
      <c r="BA675">
        <v>887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2.3963999999999999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2.3963999999999999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1</v>
      </c>
      <c r="CV675">
        <v>0</v>
      </c>
      <c r="CW675">
        <v>0</v>
      </c>
      <c r="CX675">
        <f>ROUND(Y675*Source!I200,7)</f>
        <v>0</v>
      </c>
      <c r="CY675">
        <f>AA675</f>
        <v>113.43</v>
      </c>
      <c r="CZ675">
        <f>AE675</f>
        <v>79.88</v>
      </c>
      <c r="DA675">
        <f>AI675</f>
        <v>1.42</v>
      </c>
      <c r="DB675">
        <f>ROUND(ROUND(AT675*CZ675,2),6)</f>
        <v>2.4</v>
      </c>
      <c r="DC675">
        <f>ROUND(ROUND(AT675*AG675,2),6)</f>
        <v>0</v>
      </c>
      <c r="DD675" t="s">
        <v>3</v>
      </c>
      <c r="DE675" t="s">
        <v>3</v>
      </c>
      <c r="DF675">
        <f>ROUND(ROUND(AE675*AI675,2)*CX675,2)</f>
        <v>0</v>
      </c>
      <c r="DG675">
        <f t="shared" si="249"/>
        <v>0</v>
      </c>
      <c r="DH675">
        <f t="shared" si="247"/>
        <v>0</v>
      </c>
      <c r="DI675">
        <f t="shared" si="248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ROW(Source!A200)</f>
        <v>200</v>
      </c>
      <c r="B676">
        <v>91157899</v>
      </c>
      <c r="C676">
        <v>91162681</v>
      </c>
      <c r="D676">
        <v>87661412</v>
      </c>
      <c r="E676">
        <v>118</v>
      </c>
      <c r="F676">
        <v>1</v>
      </c>
      <c r="G676">
        <v>1</v>
      </c>
      <c r="H676">
        <v>3</v>
      </c>
      <c r="I676" t="s">
        <v>101</v>
      </c>
      <c r="J676" t="s">
        <v>3</v>
      </c>
      <c r="K676" t="s">
        <v>102</v>
      </c>
      <c r="L676">
        <v>3277935</v>
      </c>
      <c r="N676">
        <v>1013</v>
      </c>
      <c r="O676" t="s">
        <v>103</v>
      </c>
      <c r="P676" t="s">
        <v>103</v>
      </c>
      <c r="Q676">
        <v>1</v>
      </c>
      <c r="W676">
        <v>0</v>
      </c>
      <c r="X676">
        <v>274903907</v>
      </c>
      <c r="Y676">
        <f>AT676</f>
        <v>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2</v>
      </c>
      <c r="AU676" t="s">
        <v>3</v>
      </c>
      <c r="AV676">
        <v>0</v>
      </c>
      <c r="AW676">
        <v>2</v>
      </c>
      <c r="AX676">
        <v>91162701</v>
      </c>
      <c r="AY676">
        <v>1</v>
      </c>
      <c r="AZ676">
        <v>0</v>
      </c>
      <c r="BA676">
        <v>888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ROUND(Y676*Source!I200,7)</f>
        <v>0</v>
      </c>
      <c r="CY676">
        <f>AA676</f>
        <v>0</v>
      </c>
      <c r="CZ676">
        <f>AE676</f>
        <v>0</v>
      </c>
      <c r="DA676">
        <f>AI676</f>
        <v>1</v>
      </c>
      <c r="DB676">
        <f>ROUND(ROUND(AT676*CZ676,2),6)</f>
        <v>0</v>
      </c>
      <c r="DC676">
        <f>ROUND(ROUND(AT676*AG676,2),6)</f>
        <v>0</v>
      </c>
      <c r="DD676" t="s">
        <v>3</v>
      </c>
      <c r="DE676" t="s">
        <v>3</v>
      </c>
      <c r="DF676">
        <f t="shared" ref="DF676:DF689" si="251">ROUND(ROUND(AE676,2)*CX676,2)</f>
        <v>0</v>
      </c>
      <c r="DG676">
        <f t="shared" si="249"/>
        <v>0</v>
      </c>
      <c r="DH676">
        <f t="shared" si="247"/>
        <v>0</v>
      </c>
      <c r="DI676">
        <f t="shared" si="248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ROW(Source!A203)</f>
        <v>203</v>
      </c>
      <c r="B677">
        <v>91157964</v>
      </c>
      <c r="C677">
        <v>91162703</v>
      </c>
      <c r="D677">
        <v>87655117</v>
      </c>
      <c r="E677">
        <v>118</v>
      </c>
      <c r="F677">
        <v>1</v>
      </c>
      <c r="G677">
        <v>1</v>
      </c>
      <c r="H677">
        <v>1</v>
      </c>
      <c r="I677" t="s">
        <v>862</v>
      </c>
      <c r="J677" t="s">
        <v>3</v>
      </c>
      <c r="K677" t="s">
        <v>863</v>
      </c>
      <c r="L677">
        <v>1191</v>
      </c>
      <c r="N677">
        <v>1013</v>
      </c>
      <c r="O677" t="s">
        <v>635</v>
      </c>
      <c r="P677" t="s">
        <v>635</v>
      </c>
      <c r="Q677">
        <v>1</v>
      </c>
      <c r="W677">
        <v>0</v>
      </c>
      <c r="X677">
        <v>370475345</v>
      </c>
      <c r="Y677">
        <f t="shared" ref="Y677:Y689" si="252">(AT677*ROUND((0.15+1),7))</f>
        <v>177.1</v>
      </c>
      <c r="AA677">
        <v>0</v>
      </c>
      <c r="AB677">
        <v>0</v>
      </c>
      <c r="AC677">
        <v>0</v>
      </c>
      <c r="AD677">
        <v>700.75</v>
      </c>
      <c r="AE677">
        <v>0</v>
      </c>
      <c r="AF677">
        <v>0</v>
      </c>
      <c r="AG677">
        <v>0</v>
      </c>
      <c r="AH677">
        <v>700.75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154</v>
      </c>
      <c r="AU677" t="s">
        <v>197</v>
      </c>
      <c r="AV677">
        <v>1</v>
      </c>
      <c r="AW677">
        <v>2</v>
      </c>
      <c r="AX677">
        <v>91162705</v>
      </c>
      <c r="AY677">
        <v>1</v>
      </c>
      <c r="AZ677">
        <v>0</v>
      </c>
      <c r="BA677">
        <v>889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107915.5</v>
      </c>
      <c r="BN677">
        <v>154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124102.825</v>
      </c>
      <c r="BU677">
        <v>177.1</v>
      </c>
      <c r="BV677">
        <v>0</v>
      </c>
      <c r="BW677">
        <v>1</v>
      </c>
      <c r="CU677">
        <f>ROUND(AT677*Source!I203*AH677*AL677,2)</f>
        <v>0</v>
      </c>
      <c r="CV677">
        <f>ROUND(Y677*Source!I203,7)</f>
        <v>0</v>
      </c>
      <c r="CW677">
        <v>0</v>
      </c>
      <c r="CX677">
        <f>ROUND(Y677*Source!I203,7)</f>
        <v>0</v>
      </c>
      <c r="CY677">
        <f t="shared" ref="CY677:CY686" si="253">AD677</f>
        <v>700.75</v>
      </c>
      <c r="CZ677">
        <f t="shared" ref="CZ677:CZ686" si="254">AH677</f>
        <v>700.75</v>
      </c>
      <c r="DA677">
        <f t="shared" ref="DA677:DA686" si="255">AL677</f>
        <v>1</v>
      </c>
      <c r="DB677">
        <f t="shared" ref="DB677:DB689" si="256">ROUND((ROUND(AT677*CZ677,2)*ROUND((0.15+1),7)),6)</f>
        <v>124102.825</v>
      </c>
      <c r="DC677">
        <f t="shared" ref="DC677:DC689" si="257">ROUND((ROUND(AT677*AG677,2)*ROUND((0.15+1),7)),6)</f>
        <v>0</v>
      </c>
      <c r="DD677" t="s">
        <v>3</v>
      </c>
      <c r="DE677" t="s">
        <v>3</v>
      </c>
      <c r="DF677">
        <f t="shared" si="251"/>
        <v>0</v>
      </c>
      <c r="DG677">
        <f t="shared" si="249"/>
        <v>0</v>
      </c>
      <c r="DH677">
        <f t="shared" si="247"/>
        <v>0</v>
      </c>
      <c r="DI677">
        <f t="shared" si="248"/>
        <v>0</v>
      </c>
      <c r="DJ677">
        <f t="shared" ref="DJ677:DJ686" si="258"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ROW(Source!A204)</f>
        <v>204</v>
      </c>
      <c r="B678">
        <v>91157899</v>
      </c>
      <c r="C678">
        <v>91162703</v>
      </c>
      <c r="D678">
        <v>87655117</v>
      </c>
      <c r="E678">
        <v>118</v>
      </c>
      <c r="F678">
        <v>1</v>
      </c>
      <c r="G678">
        <v>1</v>
      </c>
      <c r="H678">
        <v>1</v>
      </c>
      <c r="I678" t="s">
        <v>862</v>
      </c>
      <c r="J678" t="s">
        <v>3</v>
      </c>
      <c r="K678" t="s">
        <v>863</v>
      </c>
      <c r="L678">
        <v>1191</v>
      </c>
      <c r="N678">
        <v>1013</v>
      </c>
      <c r="O678" t="s">
        <v>635</v>
      </c>
      <c r="P678" t="s">
        <v>635</v>
      </c>
      <c r="Q678">
        <v>1</v>
      </c>
      <c r="W678">
        <v>0</v>
      </c>
      <c r="X678">
        <v>370475345</v>
      </c>
      <c r="Y678">
        <f t="shared" si="252"/>
        <v>177.1</v>
      </c>
      <c r="AA678">
        <v>0</v>
      </c>
      <c r="AB678">
        <v>0</v>
      </c>
      <c r="AC678">
        <v>0</v>
      </c>
      <c r="AD678">
        <v>700.75</v>
      </c>
      <c r="AE678">
        <v>0</v>
      </c>
      <c r="AF678">
        <v>0</v>
      </c>
      <c r="AG678">
        <v>0</v>
      </c>
      <c r="AH678">
        <v>700.75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154</v>
      </c>
      <c r="AU678" t="s">
        <v>197</v>
      </c>
      <c r="AV678">
        <v>1</v>
      </c>
      <c r="AW678">
        <v>2</v>
      </c>
      <c r="AX678">
        <v>91162705</v>
      </c>
      <c r="AY678">
        <v>1</v>
      </c>
      <c r="AZ678">
        <v>0</v>
      </c>
      <c r="BA678">
        <v>890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107915.5</v>
      </c>
      <c r="BN678">
        <v>154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124102.825</v>
      </c>
      <c r="BU678">
        <v>177.1</v>
      </c>
      <c r="BV678">
        <v>0</v>
      </c>
      <c r="BW678">
        <v>1</v>
      </c>
      <c r="CU678">
        <f>ROUND(AT678*Source!I204*AH678*AL678,2)</f>
        <v>0</v>
      </c>
      <c r="CV678">
        <f>ROUND(Y678*Source!I204,7)</f>
        <v>0</v>
      </c>
      <c r="CW678">
        <v>0</v>
      </c>
      <c r="CX678">
        <f>ROUND(Y678*Source!I204,7)</f>
        <v>0</v>
      </c>
      <c r="CY678">
        <f t="shared" si="253"/>
        <v>700.75</v>
      </c>
      <c r="CZ678">
        <f t="shared" si="254"/>
        <v>700.75</v>
      </c>
      <c r="DA678">
        <f t="shared" si="255"/>
        <v>1</v>
      </c>
      <c r="DB678">
        <f t="shared" si="256"/>
        <v>124102.825</v>
      </c>
      <c r="DC678">
        <f t="shared" si="257"/>
        <v>0</v>
      </c>
      <c r="DD678" t="s">
        <v>3</v>
      </c>
      <c r="DE678" t="s">
        <v>3</v>
      </c>
      <c r="DF678">
        <f t="shared" si="251"/>
        <v>0</v>
      </c>
      <c r="DG678">
        <f t="shared" si="249"/>
        <v>0</v>
      </c>
      <c r="DH678">
        <f t="shared" si="247"/>
        <v>0</v>
      </c>
      <c r="DI678">
        <f t="shared" si="248"/>
        <v>0</v>
      </c>
      <c r="DJ678">
        <f t="shared" si="258"/>
        <v>0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ROW(Source!A205)</f>
        <v>205</v>
      </c>
      <c r="B679">
        <v>91157964</v>
      </c>
      <c r="C679">
        <v>91162706</v>
      </c>
      <c r="D679">
        <v>87655107</v>
      </c>
      <c r="E679">
        <v>118</v>
      </c>
      <c r="F679">
        <v>1</v>
      </c>
      <c r="G679">
        <v>1</v>
      </c>
      <c r="H679">
        <v>1</v>
      </c>
      <c r="I679" t="s">
        <v>864</v>
      </c>
      <c r="J679" t="s">
        <v>3</v>
      </c>
      <c r="K679" t="s">
        <v>865</v>
      </c>
      <c r="L679">
        <v>1191</v>
      </c>
      <c r="N679">
        <v>1013</v>
      </c>
      <c r="O679" t="s">
        <v>635</v>
      </c>
      <c r="P679" t="s">
        <v>635</v>
      </c>
      <c r="Q679">
        <v>1</v>
      </c>
      <c r="W679">
        <v>0</v>
      </c>
      <c r="X679">
        <v>-267883188</v>
      </c>
      <c r="Y679">
        <f t="shared" si="252"/>
        <v>111.78</v>
      </c>
      <c r="AA679">
        <v>0</v>
      </c>
      <c r="AB679">
        <v>0</v>
      </c>
      <c r="AC679">
        <v>0</v>
      </c>
      <c r="AD679">
        <v>671.82</v>
      </c>
      <c r="AE679">
        <v>0</v>
      </c>
      <c r="AF679">
        <v>0</v>
      </c>
      <c r="AG679">
        <v>0</v>
      </c>
      <c r="AH679">
        <v>671.82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97.2</v>
      </c>
      <c r="AU679" t="s">
        <v>197</v>
      </c>
      <c r="AV679">
        <v>1</v>
      </c>
      <c r="AW679">
        <v>2</v>
      </c>
      <c r="AX679">
        <v>91162708</v>
      </c>
      <c r="AY679">
        <v>1</v>
      </c>
      <c r="AZ679">
        <v>0</v>
      </c>
      <c r="BA679">
        <v>891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65300.904000000002</v>
      </c>
      <c r="BN679">
        <v>97.2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75096.039600000004</v>
      </c>
      <c r="BU679">
        <v>111.78</v>
      </c>
      <c r="BV679">
        <v>0</v>
      </c>
      <c r="BW679">
        <v>1</v>
      </c>
      <c r="CU679">
        <f>ROUND(AT679*Source!I205*AH679*AL679,2)</f>
        <v>0</v>
      </c>
      <c r="CV679">
        <f>ROUND(Y679*Source!I205,7)</f>
        <v>0</v>
      </c>
      <c r="CW679">
        <v>0</v>
      </c>
      <c r="CX679">
        <f>ROUND(Y679*Source!I205,7)</f>
        <v>0</v>
      </c>
      <c r="CY679">
        <f t="shared" si="253"/>
        <v>671.82</v>
      </c>
      <c r="CZ679">
        <f t="shared" si="254"/>
        <v>671.82</v>
      </c>
      <c r="DA679">
        <f t="shared" si="255"/>
        <v>1</v>
      </c>
      <c r="DB679">
        <f t="shared" si="256"/>
        <v>75096.035000000003</v>
      </c>
      <c r="DC679">
        <f t="shared" si="257"/>
        <v>0</v>
      </c>
      <c r="DD679" t="s">
        <v>3</v>
      </c>
      <c r="DE679" t="s">
        <v>3</v>
      </c>
      <c r="DF679">
        <f t="shared" si="251"/>
        <v>0</v>
      </c>
      <c r="DG679">
        <f t="shared" si="249"/>
        <v>0</v>
      </c>
      <c r="DH679">
        <f t="shared" si="247"/>
        <v>0</v>
      </c>
      <c r="DI679">
        <f t="shared" si="248"/>
        <v>0</v>
      </c>
      <c r="DJ679">
        <f t="shared" si="258"/>
        <v>0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ROW(Source!A206)</f>
        <v>206</v>
      </c>
      <c r="B680">
        <v>91157899</v>
      </c>
      <c r="C680">
        <v>91162706</v>
      </c>
      <c r="D680">
        <v>87655107</v>
      </c>
      <c r="E680">
        <v>118</v>
      </c>
      <c r="F680">
        <v>1</v>
      </c>
      <c r="G680">
        <v>1</v>
      </c>
      <c r="H680">
        <v>1</v>
      </c>
      <c r="I680" t="s">
        <v>864</v>
      </c>
      <c r="J680" t="s">
        <v>3</v>
      </c>
      <c r="K680" t="s">
        <v>865</v>
      </c>
      <c r="L680">
        <v>1191</v>
      </c>
      <c r="N680">
        <v>1013</v>
      </c>
      <c r="O680" t="s">
        <v>635</v>
      </c>
      <c r="P680" t="s">
        <v>635</v>
      </c>
      <c r="Q680">
        <v>1</v>
      </c>
      <c r="W680">
        <v>0</v>
      </c>
      <c r="X680">
        <v>-267883188</v>
      </c>
      <c r="Y680">
        <f t="shared" si="252"/>
        <v>111.78</v>
      </c>
      <c r="AA680">
        <v>0</v>
      </c>
      <c r="AB680">
        <v>0</v>
      </c>
      <c r="AC680">
        <v>0</v>
      </c>
      <c r="AD680">
        <v>671.82</v>
      </c>
      <c r="AE680">
        <v>0</v>
      </c>
      <c r="AF680">
        <v>0</v>
      </c>
      <c r="AG680">
        <v>0</v>
      </c>
      <c r="AH680">
        <v>671.82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97.2</v>
      </c>
      <c r="AU680" t="s">
        <v>197</v>
      </c>
      <c r="AV680">
        <v>1</v>
      </c>
      <c r="AW680">
        <v>2</v>
      </c>
      <c r="AX680">
        <v>91162708</v>
      </c>
      <c r="AY680">
        <v>1</v>
      </c>
      <c r="AZ680">
        <v>0</v>
      </c>
      <c r="BA680">
        <v>892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65300.904000000002</v>
      </c>
      <c r="BN680">
        <v>97.2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75096.039600000004</v>
      </c>
      <c r="BU680">
        <v>111.78</v>
      </c>
      <c r="BV680">
        <v>0</v>
      </c>
      <c r="BW680">
        <v>1</v>
      </c>
      <c r="CU680">
        <f>ROUND(AT680*Source!I206*AH680*AL680,2)</f>
        <v>0</v>
      </c>
      <c r="CV680">
        <f>ROUND(Y680*Source!I206,7)</f>
        <v>0</v>
      </c>
      <c r="CW680">
        <v>0</v>
      </c>
      <c r="CX680">
        <f>ROUND(Y680*Source!I206,7)</f>
        <v>0</v>
      </c>
      <c r="CY680">
        <f t="shared" si="253"/>
        <v>671.82</v>
      </c>
      <c r="CZ680">
        <f t="shared" si="254"/>
        <v>671.82</v>
      </c>
      <c r="DA680">
        <f t="shared" si="255"/>
        <v>1</v>
      </c>
      <c r="DB680">
        <f t="shared" si="256"/>
        <v>75096.035000000003</v>
      </c>
      <c r="DC680">
        <f t="shared" si="257"/>
        <v>0</v>
      </c>
      <c r="DD680" t="s">
        <v>3</v>
      </c>
      <c r="DE680" t="s">
        <v>3</v>
      </c>
      <c r="DF680">
        <f t="shared" si="251"/>
        <v>0</v>
      </c>
      <c r="DG680">
        <f t="shared" si="249"/>
        <v>0</v>
      </c>
      <c r="DH680">
        <f t="shared" si="247"/>
        <v>0</v>
      </c>
      <c r="DI680">
        <f t="shared" si="248"/>
        <v>0</v>
      </c>
      <c r="DJ680">
        <f t="shared" si="258"/>
        <v>0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ROW(Source!A242)</f>
        <v>242</v>
      </c>
      <c r="B681">
        <v>91157964</v>
      </c>
      <c r="C681">
        <v>91162709</v>
      </c>
      <c r="D681">
        <v>87655117</v>
      </c>
      <c r="E681">
        <v>118</v>
      </c>
      <c r="F681">
        <v>1</v>
      </c>
      <c r="G681">
        <v>1</v>
      </c>
      <c r="H681">
        <v>1</v>
      </c>
      <c r="I681" t="s">
        <v>862</v>
      </c>
      <c r="J681" t="s">
        <v>3</v>
      </c>
      <c r="K681" t="s">
        <v>863</v>
      </c>
      <c r="L681">
        <v>1191</v>
      </c>
      <c r="N681">
        <v>1013</v>
      </c>
      <c r="O681" t="s">
        <v>635</v>
      </c>
      <c r="P681" t="s">
        <v>635</v>
      </c>
      <c r="Q681">
        <v>1</v>
      </c>
      <c r="W681">
        <v>0</v>
      </c>
      <c r="X681">
        <v>370475345</v>
      </c>
      <c r="Y681">
        <f t="shared" si="252"/>
        <v>177.1</v>
      </c>
      <c r="AA681">
        <v>0</v>
      </c>
      <c r="AB681">
        <v>0</v>
      </c>
      <c r="AC681">
        <v>0</v>
      </c>
      <c r="AD681">
        <v>700.75</v>
      </c>
      <c r="AE681">
        <v>0</v>
      </c>
      <c r="AF681">
        <v>0</v>
      </c>
      <c r="AG681">
        <v>0</v>
      </c>
      <c r="AH681">
        <v>700.75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154</v>
      </c>
      <c r="AU681" t="s">
        <v>197</v>
      </c>
      <c r="AV681">
        <v>1</v>
      </c>
      <c r="AW681">
        <v>2</v>
      </c>
      <c r="AX681">
        <v>91162711</v>
      </c>
      <c r="AY681">
        <v>1</v>
      </c>
      <c r="AZ681">
        <v>0</v>
      </c>
      <c r="BA681">
        <v>893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107915.5</v>
      </c>
      <c r="BN681">
        <v>154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124102.825</v>
      </c>
      <c r="BU681">
        <v>177.1</v>
      </c>
      <c r="BV681">
        <v>0</v>
      </c>
      <c r="BW681">
        <v>1</v>
      </c>
      <c r="CU681">
        <f>ROUND(AT681*Source!I242*AH681*AL681,2)</f>
        <v>161.87</v>
      </c>
      <c r="CV681">
        <f>ROUND(Y681*Source!I242,7)</f>
        <v>0.26565</v>
      </c>
      <c r="CW681">
        <v>0</v>
      </c>
      <c r="CX681">
        <f>ROUND(Y681*Source!I242,7)</f>
        <v>0.26565</v>
      </c>
      <c r="CY681">
        <f t="shared" si="253"/>
        <v>700.75</v>
      </c>
      <c r="CZ681">
        <f t="shared" si="254"/>
        <v>700.75</v>
      </c>
      <c r="DA681">
        <f t="shared" si="255"/>
        <v>1</v>
      </c>
      <c r="DB681">
        <f t="shared" si="256"/>
        <v>124102.825</v>
      </c>
      <c r="DC681">
        <f t="shared" si="257"/>
        <v>0</v>
      </c>
      <c r="DD681" t="s">
        <v>3</v>
      </c>
      <c r="DE681" t="s">
        <v>3</v>
      </c>
      <c r="DF681">
        <f t="shared" si="251"/>
        <v>0</v>
      </c>
      <c r="DG681">
        <f t="shared" si="249"/>
        <v>0</v>
      </c>
      <c r="DH681">
        <f t="shared" si="247"/>
        <v>0</v>
      </c>
      <c r="DI681">
        <f t="shared" si="248"/>
        <v>186.15</v>
      </c>
      <c r="DJ681">
        <f t="shared" si="258"/>
        <v>186.15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ROW(Source!A243)</f>
        <v>243</v>
      </c>
      <c r="B682">
        <v>91157899</v>
      </c>
      <c r="C682">
        <v>91162709</v>
      </c>
      <c r="D682">
        <v>87655117</v>
      </c>
      <c r="E682">
        <v>118</v>
      </c>
      <c r="F682">
        <v>1</v>
      </c>
      <c r="G682">
        <v>1</v>
      </c>
      <c r="H682">
        <v>1</v>
      </c>
      <c r="I682" t="s">
        <v>862</v>
      </c>
      <c r="J682" t="s">
        <v>3</v>
      </c>
      <c r="K682" t="s">
        <v>863</v>
      </c>
      <c r="L682">
        <v>1191</v>
      </c>
      <c r="N682">
        <v>1013</v>
      </c>
      <c r="O682" t="s">
        <v>635</v>
      </c>
      <c r="P682" t="s">
        <v>635</v>
      </c>
      <c r="Q682">
        <v>1</v>
      </c>
      <c r="W682">
        <v>0</v>
      </c>
      <c r="X682">
        <v>370475345</v>
      </c>
      <c r="Y682">
        <f t="shared" si="252"/>
        <v>177.1</v>
      </c>
      <c r="AA682">
        <v>0</v>
      </c>
      <c r="AB682">
        <v>0</v>
      </c>
      <c r="AC682">
        <v>0</v>
      </c>
      <c r="AD682">
        <v>700.75</v>
      </c>
      <c r="AE682">
        <v>0</v>
      </c>
      <c r="AF682">
        <v>0</v>
      </c>
      <c r="AG682">
        <v>0</v>
      </c>
      <c r="AH682">
        <v>700.75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154</v>
      </c>
      <c r="AU682" t="s">
        <v>197</v>
      </c>
      <c r="AV682">
        <v>1</v>
      </c>
      <c r="AW682">
        <v>2</v>
      </c>
      <c r="AX682">
        <v>91162711</v>
      </c>
      <c r="AY682">
        <v>1</v>
      </c>
      <c r="AZ682">
        <v>0</v>
      </c>
      <c r="BA682">
        <v>894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107915.5</v>
      </c>
      <c r="BN682">
        <v>154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124102.825</v>
      </c>
      <c r="BU682">
        <v>177.1</v>
      </c>
      <c r="BV682">
        <v>0</v>
      </c>
      <c r="BW682">
        <v>1</v>
      </c>
      <c r="CU682">
        <f>ROUND(AT682*Source!I243*AH682*AL682,2)</f>
        <v>161.87</v>
      </c>
      <c r="CV682">
        <f>ROUND(Y682*Source!I243,7)</f>
        <v>0.26565</v>
      </c>
      <c r="CW682">
        <v>0</v>
      </c>
      <c r="CX682">
        <f>ROUND(Y682*Source!I243,7)</f>
        <v>0.26565</v>
      </c>
      <c r="CY682">
        <f t="shared" si="253"/>
        <v>700.75</v>
      </c>
      <c r="CZ682">
        <f t="shared" si="254"/>
        <v>700.75</v>
      </c>
      <c r="DA682">
        <f t="shared" si="255"/>
        <v>1</v>
      </c>
      <c r="DB682">
        <f t="shared" si="256"/>
        <v>124102.825</v>
      </c>
      <c r="DC682">
        <f t="shared" si="257"/>
        <v>0</v>
      </c>
      <c r="DD682" t="s">
        <v>3</v>
      </c>
      <c r="DE682" t="s">
        <v>3</v>
      </c>
      <c r="DF682">
        <f t="shared" si="251"/>
        <v>0</v>
      </c>
      <c r="DG682">
        <f t="shared" si="249"/>
        <v>0</v>
      </c>
      <c r="DH682">
        <f t="shared" si="247"/>
        <v>0</v>
      </c>
      <c r="DI682">
        <f t="shared" si="248"/>
        <v>186.15</v>
      </c>
      <c r="DJ682">
        <f t="shared" si="258"/>
        <v>186.15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ROW(Source!A244)</f>
        <v>244</v>
      </c>
      <c r="B683">
        <v>91157964</v>
      </c>
      <c r="C683">
        <v>91162712</v>
      </c>
      <c r="D683">
        <v>87655107</v>
      </c>
      <c r="E683">
        <v>118</v>
      </c>
      <c r="F683">
        <v>1</v>
      </c>
      <c r="G683">
        <v>1</v>
      </c>
      <c r="H683">
        <v>1</v>
      </c>
      <c r="I683" t="s">
        <v>864</v>
      </c>
      <c r="J683" t="s">
        <v>3</v>
      </c>
      <c r="K683" t="s">
        <v>865</v>
      </c>
      <c r="L683">
        <v>1191</v>
      </c>
      <c r="N683">
        <v>1013</v>
      </c>
      <c r="O683" t="s">
        <v>635</v>
      </c>
      <c r="P683" t="s">
        <v>635</v>
      </c>
      <c r="Q683">
        <v>1</v>
      </c>
      <c r="W683">
        <v>0</v>
      </c>
      <c r="X683">
        <v>-267883188</v>
      </c>
      <c r="Y683">
        <f t="shared" si="252"/>
        <v>111.78</v>
      </c>
      <c r="AA683">
        <v>0</v>
      </c>
      <c r="AB683">
        <v>0</v>
      </c>
      <c r="AC683">
        <v>0</v>
      </c>
      <c r="AD683">
        <v>671.82</v>
      </c>
      <c r="AE683">
        <v>0</v>
      </c>
      <c r="AF683">
        <v>0</v>
      </c>
      <c r="AG683">
        <v>0</v>
      </c>
      <c r="AH683">
        <v>671.82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97.2</v>
      </c>
      <c r="AU683" t="s">
        <v>197</v>
      </c>
      <c r="AV683">
        <v>1</v>
      </c>
      <c r="AW683">
        <v>2</v>
      </c>
      <c r="AX683">
        <v>91162714</v>
      </c>
      <c r="AY683">
        <v>1</v>
      </c>
      <c r="AZ683">
        <v>0</v>
      </c>
      <c r="BA683">
        <v>895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65300.904000000002</v>
      </c>
      <c r="BN683">
        <v>97.2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75096.039600000004</v>
      </c>
      <c r="BU683">
        <v>111.78</v>
      </c>
      <c r="BV683">
        <v>0</v>
      </c>
      <c r="BW683">
        <v>1</v>
      </c>
      <c r="CU683">
        <f>ROUND(AT683*Source!I244*AH683*AL683,2)</f>
        <v>97.95</v>
      </c>
      <c r="CV683">
        <f>ROUND(Y683*Source!I244,7)</f>
        <v>0.16767000000000001</v>
      </c>
      <c r="CW683">
        <v>0</v>
      </c>
      <c r="CX683">
        <f>ROUND(Y683*Source!I244,7)</f>
        <v>0.16767000000000001</v>
      </c>
      <c r="CY683">
        <f t="shared" si="253"/>
        <v>671.82</v>
      </c>
      <c r="CZ683">
        <f t="shared" si="254"/>
        <v>671.82</v>
      </c>
      <c r="DA683">
        <f t="shared" si="255"/>
        <v>1</v>
      </c>
      <c r="DB683">
        <f t="shared" si="256"/>
        <v>75096.035000000003</v>
      </c>
      <c r="DC683">
        <f t="shared" si="257"/>
        <v>0</v>
      </c>
      <c r="DD683" t="s">
        <v>3</v>
      </c>
      <c r="DE683" t="s">
        <v>3</v>
      </c>
      <c r="DF683">
        <f t="shared" si="251"/>
        <v>0</v>
      </c>
      <c r="DG683">
        <f t="shared" si="249"/>
        <v>0</v>
      </c>
      <c r="DH683">
        <f t="shared" si="247"/>
        <v>0</v>
      </c>
      <c r="DI683">
        <f t="shared" si="248"/>
        <v>112.64</v>
      </c>
      <c r="DJ683">
        <f t="shared" si="258"/>
        <v>112.64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ROW(Source!A245)</f>
        <v>245</v>
      </c>
      <c r="B684">
        <v>91157899</v>
      </c>
      <c r="C684">
        <v>91162712</v>
      </c>
      <c r="D684">
        <v>87655107</v>
      </c>
      <c r="E684">
        <v>118</v>
      </c>
      <c r="F684">
        <v>1</v>
      </c>
      <c r="G684">
        <v>1</v>
      </c>
      <c r="H684">
        <v>1</v>
      </c>
      <c r="I684" t="s">
        <v>864</v>
      </c>
      <c r="J684" t="s">
        <v>3</v>
      </c>
      <c r="K684" t="s">
        <v>865</v>
      </c>
      <c r="L684">
        <v>1191</v>
      </c>
      <c r="N684">
        <v>1013</v>
      </c>
      <c r="O684" t="s">
        <v>635</v>
      </c>
      <c r="P684" t="s">
        <v>635</v>
      </c>
      <c r="Q684">
        <v>1</v>
      </c>
      <c r="W684">
        <v>0</v>
      </c>
      <c r="X684">
        <v>-267883188</v>
      </c>
      <c r="Y684">
        <f t="shared" si="252"/>
        <v>111.78</v>
      </c>
      <c r="AA684">
        <v>0</v>
      </c>
      <c r="AB684">
        <v>0</v>
      </c>
      <c r="AC684">
        <v>0</v>
      </c>
      <c r="AD684">
        <v>671.82</v>
      </c>
      <c r="AE684">
        <v>0</v>
      </c>
      <c r="AF684">
        <v>0</v>
      </c>
      <c r="AG684">
        <v>0</v>
      </c>
      <c r="AH684">
        <v>671.82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97.2</v>
      </c>
      <c r="AU684" t="s">
        <v>197</v>
      </c>
      <c r="AV684">
        <v>1</v>
      </c>
      <c r="AW684">
        <v>2</v>
      </c>
      <c r="AX684">
        <v>91162714</v>
      </c>
      <c r="AY684">
        <v>1</v>
      </c>
      <c r="AZ684">
        <v>0</v>
      </c>
      <c r="BA684">
        <v>896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65300.904000000002</v>
      </c>
      <c r="BN684">
        <v>97.2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75096.039600000004</v>
      </c>
      <c r="BU684">
        <v>111.78</v>
      </c>
      <c r="BV684">
        <v>0</v>
      </c>
      <c r="BW684">
        <v>1</v>
      </c>
      <c r="CU684">
        <f>ROUND(AT684*Source!I245*AH684*AL684,2)</f>
        <v>97.95</v>
      </c>
      <c r="CV684">
        <f>ROUND(Y684*Source!I245,7)</f>
        <v>0.16767000000000001</v>
      </c>
      <c r="CW684">
        <v>0</v>
      </c>
      <c r="CX684">
        <f>ROUND(Y684*Source!I245,7)</f>
        <v>0.16767000000000001</v>
      </c>
      <c r="CY684">
        <f t="shared" si="253"/>
        <v>671.82</v>
      </c>
      <c r="CZ684">
        <f t="shared" si="254"/>
        <v>671.82</v>
      </c>
      <c r="DA684">
        <f t="shared" si="255"/>
        <v>1</v>
      </c>
      <c r="DB684">
        <f t="shared" si="256"/>
        <v>75096.035000000003</v>
      </c>
      <c r="DC684">
        <f t="shared" si="257"/>
        <v>0</v>
      </c>
      <c r="DD684" t="s">
        <v>3</v>
      </c>
      <c r="DE684" t="s">
        <v>3</v>
      </c>
      <c r="DF684">
        <f t="shared" si="251"/>
        <v>0</v>
      </c>
      <c r="DG684">
        <f t="shared" si="249"/>
        <v>0</v>
      </c>
      <c r="DH684">
        <f t="shared" si="247"/>
        <v>0</v>
      </c>
      <c r="DI684">
        <f t="shared" si="248"/>
        <v>112.64</v>
      </c>
      <c r="DJ684">
        <f t="shared" si="258"/>
        <v>112.64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ROW(Source!A246)</f>
        <v>246</v>
      </c>
      <c r="B685">
        <v>91157964</v>
      </c>
      <c r="C685">
        <v>91162715</v>
      </c>
      <c r="D685">
        <v>87655175</v>
      </c>
      <c r="E685">
        <v>118</v>
      </c>
      <c r="F685">
        <v>1</v>
      </c>
      <c r="G685">
        <v>1</v>
      </c>
      <c r="H685">
        <v>1</v>
      </c>
      <c r="I685" t="s">
        <v>703</v>
      </c>
      <c r="J685" t="s">
        <v>3</v>
      </c>
      <c r="K685" t="s">
        <v>704</v>
      </c>
      <c r="L685">
        <v>1191</v>
      </c>
      <c r="N685">
        <v>1013</v>
      </c>
      <c r="O685" t="s">
        <v>635</v>
      </c>
      <c r="P685" t="s">
        <v>635</v>
      </c>
      <c r="Q685">
        <v>1</v>
      </c>
      <c r="W685">
        <v>0</v>
      </c>
      <c r="X685">
        <v>44848675</v>
      </c>
      <c r="Y685">
        <f t="shared" si="252"/>
        <v>8.2914999999999992</v>
      </c>
      <c r="AA685">
        <v>0</v>
      </c>
      <c r="AB685">
        <v>0</v>
      </c>
      <c r="AC685">
        <v>0</v>
      </c>
      <c r="AD685">
        <v>842.19</v>
      </c>
      <c r="AE685">
        <v>0</v>
      </c>
      <c r="AF685">
        <v>0</v>
      </c>
      <c r="AG685">
        <v>0</v>
      </c>
      <c r="AH685">
        <v>842.19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7.21</v>
      </c>
      <c r="AU685" t="s">
        <v>197</v>
      </c>
      <c r="AV685">
        <v>1</v>
      </c>
      <c r="AW685">
        <v>2</v>
      </c>
      <c r="AX685">
        <v>91162725</v>
      </c>
      <c r="AY685">
        <v>1</v>
      </c>
      <c r="AZ685">
        <v>0</v>
      </c>
      <c r="BA685">
        <v>897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6072.1899000000003</v>
      </c>
      <c r="BN685">
        <v>7.21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6983.0183850000003</v>
      </c>
      <c r="BU685">
        <v>8.2914999999999992</v>
      </c>
      <c r="BV685">
        <v>0</v>
      </c>
      <c r="BW685">
        <v>1</v>
      </c>
      <c r="CU685">
        <f>ROUND(AT685*Source!I246*AH685*AL685,2)</f>
        <v>607.22</v>
      </c>
      <c r="CV685">
        <f>ROUND(Y685*Source!I246,7)</f>
        <v>0.82915000000000005</v>
      </c>
      <c r="CW685">
        <v>0</v>
      </c>
      <c r="CX685">
        <f>ROUND(Y685*Source!I246,7)</f>
        <v>0.82915000000000005</v>
      </c>
      <c r="CY685">
        <f t="shared" si="253"/>
        <v>842.19</v>
      </c>
      <c r="CZ685">
        <f t="shared" si="254"/>
        <v>842.19</v>
      </c>
      <c r="DA685">
        <f t="shared" si="255"/>
        <v>1</v>
      </c>
      <c r="DB685">
        <f t="shared" si="256"/>
        <v>6983.0185000000001</v>
      </c>
      <c r="DC685">
        <f t="shared" si="257"/>
        <v>0</v>
      </c>
      <c r="DD685" t="s">
        <v>3</v>
      </c>
      <c r="DE685" t="s">
        <v>3</v>
      </c>
      <c r="DF685">
        <f t="shared" si="251"/>
        <v>0</v>
      </c>
      <c r="DG685">
        <f t="shared" si="249"/>
        <v>0</v>
      </c>
      <c r="DH685">
        <f t="shared" si="247"/>
        <v>0</v>
      </c>
      <c r="DI685">
        <f t="shared" si="248"/>
        <v>698.3</v>
      </c>
      <c r="DJ685">
        <f t="shared" si="258"/>
        <v>698.3</v>
      </c>
      <c r="DK685">
        <v>1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ROW(Source!A246)</f>
        <v>246</v>
      </c>
      <c r="B686">
        <v>91157964</v>
      </c>
      <c r="C686">
        <v>91162715</v>
      </c>
      <c r="D686">
        <v>87655358</v>
      </c>
      <c r="E686">
        <v>118</v>
      </c>
      <c r="F686">
        <v>1</v>
      </c>
      <c r="G686">
        <v>1</v>
      </c>
      <c r="H686">
        <v>1</v>
      </c>
      <c r="I686" t="s">
        <v>636</v>
      </c>
      <c r="J686" t="s">
        <v>3</v>
      </c>
      <c r="K686" t="s">
        <v>637</v>
      </c>
      <c r="L686">
        <v>1191</v>
      </c>
      <c r="N686">
        <v>1013</v>
      </c>
      <c r="O686" t="s">
        <v>635</v>
      </c>
      <c r="P686" t="s">
        <v>635</v>
      </c>
      <c r="Q686">
        <v>1</v>
      </c>
      <c r="W686">
        <v>0</v>
      </c>
      <c r="X686">
        <v>-1417349443</v>
      </c>
      <c r="Y686">
        <f t="shared" si="252"/>
        <v>0.29899999999999999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0.26</v>
      </c>
      <c r="AU686" t="s">
        <v>197</v>
      </c>
      <c r="AV686">
        <v>2</v>
      </c>
      <c r="AW686">
        <v>2</v>
      </c>
      <c r="AX686">
        <v>91162726</v>
      </c>
      <c r="AY686">
        <v>1</v>
      </c>
      <c r="AZ686">
        <v>0</v>
      </c>
      <c r="BA686">
        <v>898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ROUND(Y686*Source!I246,7)</f>
        <v>2.9899999999999999E-2</v>
      </c>
      <c r="CY686">
        <f t="shared" si="253"/>
        <v>0</v>
      </c>
      <c r="CZ686">
        <f t="shared" si="254"/>
        <v>0</v>
      </c>
      <c r="DA686">
        <f t="shared" si="255"/>
        <v>1</v>
      </c>
      <c r="DB686">
        <f t="shared" si="256"/>
        <v>0</v>
      </c>
      <c r="DC686">
        <f t="shared" si="257"/>
        <v>0</v>
      </c>
      <c r="DD686" t="s">
        <v>3</v>
      </c>
      <c r="DE686" t="s">
        <v>3</v>
      </c>
      <c r="DF686">
        <f t="shared" si="251"/>
        <v>0</v>
      </c>
      <c r="DG686">
        <f t="shared" si="249"/>
        <v>0</v>
      </c>
      <c r="DH686">
        <f t="shared" si="247"/>
        <v>0</v>
      </c>
      <c r="DI686">
        <f t="shared" si="248"/>
        <v>0</v>
      </c>
      <c r="DJ686">
        <f t="shared" si="258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ROW(Source!A246)</f>
        <v>246</v>
      </c>
      <c r="B687">
        <v>91157964</v>
      </c>
      <c r="C687">
        <v>91162715</v>
      </c>
      <c r="D687">
        <v>87781817</v>
      </c>
      <c r="E687">
        <v>1</v>
      </c>
      <c r="F687">
        <v>1</v>
      </c>
      <c r="G687">
        <v>1</v>
      </c>
      <c r="H687">
        <v>2</v>
      </c>
      <c r="I687" t="s">
        <v>660</v>
      </c>
      <c r="J687" t="s">
        <v>661</v>
      </c>
      <c r="K687" t="s">
        <v>662</v>
      </c>
      <c r="L687">
        <v>1368</v>
      </c>
      <c r="N687">
        <v>1011</v>
      </c>
      <c r="O687" t="s">
        <v>641</v>
      </c>
      <c r="P687" t="s">
        <v>641</v>
      </c>
      <c r="Q687">
        <v>1</v>
      </c>
      <c r="W687">
        <v>0</v>
      </c>
      <c r="X687">
        <v>-1068589559</v>
      </c>
      <c r="Y687">
        <f t="shared" si="252"/>
        <v>0.14949999999999999</v>
      </c>
      <c r="AA687">
        <v>0</v>
      </c>
      <c r="AB687">
        <v>1582.31</v>
      </c>
      <c r="AC687">
        <v>1157.2</v>
      </c>
      <c r="AD687">
        <v>0</v>
      </c>
      <c r="AE687">
        <v>0</v>
      </c>
      <c r="AF687">
        <v>1582.31</v>
      </c>
      <c r="AG687">
        <v>1157.2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0.13</v>
      </c>
      <c r="AU687" t="s">
        <v>197</v>
      </c>
      <c r="AV687">
        <v>1</v>
      </c>
      <c r="AW687">
        <v>2</v>
      </c>
      <c r="AX687">
        <v>91162727</v>
      </c>
      <c r="AY687">
        <v>1</v>
      </c>
      <c r="AZ687">
        <v>0</v>
      </c>
      <c r="BA687">
        <v>899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205.7003</v>
      </c>
      <c r="BL687">
        <v>150.43600000000001</v>
      </c>
      <c r="BM687">
        <v>0</v>
      </c>
      <c r="BN687">
        <v>0</v>
      </c>
      <c r="BO687">
        <v>0.13</v>
      </c>
      <c r="BP687">
        <v>1</v>
      </c>
      <c r="BQ687">
        <v>0</v>
      </c>
      <c r="BR687">
        <v>236.55534499999999</v>
      </c>
      <c r="BS687">
        <v>173.00139999999999</v>
      </c>
      <c r="BT687">
        <v>0</v>
      </c>
      <c r="BU687">
        <v>0</v>
      </c>
      <c r="BV687">
        <v>0.14949999999999999</v>
      </c>
      <c r="BW687">
        <v>1</v>
      </c>
      <c r="CV687">
        <v>0</v>
      </c>
      <c r="CW687">
        <f>ROUND(Y687*Source!I246*DO687,7)</f>
        <v>1.495E-2</v>
      </c>
      <c r="CX687">
        <f>ROUND(Y687*Source!I246,7)</f>
        <v>1.495E-2</v>
      </c>
      <c r="CY687">
        <f>AB687</f>
        <v>1582.31</v>
      </c>
      <c r="CZ687">
        <f>AF687</f>
        <v>1582.31</v>
      </c>
      <c r="DA687">
        <f>AJ687</f>
        <v>1</v>
      </c>
      <c r="DB687">
        <f t="shared" si="256"/>
        <v>236.55500000000001</v>
      </c>
      <c r="DC687">
        <f t="shared" si="257"/>
        <v>173.006</v>
      </c>
      <c r="DD687" t="s">
        <v>3</v>
      </c>
      <c r="DE687" t="s">
        <v>3</v>
      </c>
      <c r="DF687">
        <f t="shared" si="251"/>
        <v>0</v>
      </c>
      <c r="DG687">
        <f t="shared" si="249"/>
        <v>23.66</v>
      </c>
      <c r="DH687">
        <f t="shared" si="247"/>
        <v>17.3</v>
      </c>
      <c r="DI687">
        <f t="shared" si="248"/>
        <v>0</v>
      </c>
      <c r="DJ687">
        <f>DG687+DH687</f>
        <v>40.96</v>
      </c>
      <c r="DK687">
        <v>1</v>
      </c>
      <c r="DL687" t="s">
        <v>663</v>
      </c>
      <c r="DM687">
        <v>6</v>
      </c>
      <c r="DN687" t="s">
        <v>635</v>
      </c>
      <c r="DO687">
        <v>1</v>
      </c>
    </row>
    <row r="688" spans="1:119" x14ac:dyDescent="0.2">
      <c r="A688">
        <f>ROW(Source!A246)</f>
        <v>246</v>
      </c>
      <c r="B688">
        <v>91157964</v>
      </c>
      <c r="C688">
        <v>91162715</v>
      </c>
      <c r="D688">
        <v>87782719</v>
      </c>
      <c r="E688">
        <v>1</v>
      </c>
      <c r="F688">
        <v>1</v>
      </c>
      <c r="G688">
        <v>1</v>
      </c>
      <c r="H688">
        <v>2</v>
      </c>
      <c r="I688" t="s">
        <v>643</v>
      </c>
      <c r="J688" t="s">
        <v>644</v>
      </c>
      <c r="K688" t="s">
        <v>645</v>
      </c>
      <c r="L688">
        <v>1368</v>
      </c>
      <c r="N688">
        <v>1011</v>
      </c>
      <c r="O688" t="s">
        <v>641</v>
      </c>
      <c r="P688" t="s">
        <v>641</v>
      </c>
      <c r="Q688">
        <v>1</v>
      </c>
      <c r="W688">
        <v>0</v>
      </c>
      <c r="X688">
        <v>-312038840</v>
      </c>
      <c r="Y688">
        <f t="shared" si="252"/>
        <v>0.14949999999999999</v>
      </c>
      <c r="AA688">
        <v>0</v>
      </c>
      <c r="AB688">
        <v>543.33000000000004</v>
      </c>
      <c r="AC688">
        <v>861.47</v>
      </c>
      <c r="AD688">
        <v>0</v>
      </c>
      <c r="AE688">
        <v>0</v>
      </c>
      <c r="AF688">
        <v>543.33000000000004</v>
      </c>
      <c r="AG688">
        <v>861.47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0.13</v>
      </c>
      <c r="AU688" t="s">
        <v>197</v>
      </c>
      <c r="AV688">
        <v>1</v>
      </c>
      <c r="AW688">
        <v>2</v>
      </c>
      <c r="AX688">
        <v>91162728</v>
      </c>
      <c r="AY688">
        <v>1</v>
      </c>
      <c r="AZ688">
        <v>0</v>
      </c>
      <c r="BA688">
        <v>900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70.632900000000006</v>
      </c>
      <c r="BL688">
        <v>111.9911</v>
      </c>
      <c r="BM688">
        <v>0</v>
      </c>
      <c r="BN688">
        <v>0</v>
      </c>
      <c r="BO688">
        <v>0.13</v>
      </c>
      <c r="BP688">
        <v>1</v>
      </c>
      <c r="BQ688">
        <v>0</v>
      </c>
      <c r="BR688">
        <v>81.227834999999999</v>
      </c>
      <c r="BS688">
        <v>128.78976499999999</v>
      </c>
      <c r="BT688">
        <v>0</v>
      </c>
      <c r="BU688">
        <v>0</v>
      </c>
      <c r="BV688">
        <v>0.14949999999999999</v>
      </c>
      <c r="BW688">
        <v>1</v>
      </c>
      <c r="CV688">
        <v>0</v>
      </c>
      <c r="CW688">
        <f>ROUND(Y688*Source!I246*DO688,7)</f>
        <v>1.495E-2</v>
      </c>
      <c r="CX688">
        <f>ROUND(Y688*Source!I246,7)</f>
        <v>1.495E-2</v>
      </c>
      <c r="CY688">
        <f>AB688</f>
        <v>543.33000000000004</v>
      </c>
      <c r="CZ688">
        <f>AF688</f>
        <v>543.33000000000004</v>
      </c>
      <c r="DA688">
        <f>AJ688</f>
        <v>1</v>
      </c>
      <c r="DB688">
        <f t="shared" si="256"/>
        <v>81.224500000000006</v>
      </c>
      <c r="DC688">
        <f t="shared" si="257"/>
        <v>128.7885</v>
      </c>
      <c r="DD688" t="s">
        <v>3</v>
      </c>
      <c r="DE688" t="s">
        <v>3</v>
      </c>
      <c r="DF688">
        <f t="shared" si="251"/>
        <v>0</v>
      </c>
      <c r="DG688">
        <f t="shared" si="249"/>
        <v>8.1199999999999992</v>
      </c>
      <c r="DH688">
        <f t="shared" si="247"/>
        <v>12.88</v>
      </c>
      <c r="DI688">
        <f t="shared" si="248"/>
        <v>0</v>
      </c>
      <c r="DJ688">
        <f>DG688+DH688</f>
        <v>21</v>
      </c>
      <c r="DK688">
        <v>1</v>
      </c>
      <c r="DL688" t="s">
        <v>642</v>
      </c>
      <c r="DM688">
        <v>4</v>
      </c>
      <c r="DN688" t="s">
        <v>635</v>
      </c>
      <c r="DO688">
        <v>1</v>
      </c>
    </row>
    <row r="689" spans="1:119" x14ac:dyDescent="0.2">
      <c r="A689">
        <f>ROW(Source!A246)</f>
        <v>246</v>
      </c>
      <c r="B689">
        <v>91157964</v>
      </c>
      <c r="C689">
        <v>91162715</v>
      </c>
      <c r="D689">
        <v>87782916</v>
      </c>
      <c r="E689">
        <v>1</v>
      </c>
      <c r="F689">
        <v>1</v>
      </c>
      <c r="G689">
        <v>1</v>
      </c>
      <c r="H689">
        <v>2</v>
      </c>
      <c r="I689" t="s">
        <v>681</v>
      </c>
      <c r="J689" t="s">
        <v>682</v>
      </c>
      <c r="K689" t="s">
        <v>683</v>
      </c>
      <c r="L689">
        <v>1368</v>
      </c>
      <c r="N689">
        <v>1011</v>
      </c>
      <c r="O689" t="s">
        <v>641</v>
      </c>
      <c r="P689" t="s">
        <v>641</v>
      </c>
      <c r="Q689">
        <v>1</v>
      </c>
      <c r="W689">
        <v>0</v>
      </c>
      <c r="X689">
        <v>462025989</v>
      </c>
      <c r="Y689">
        <f t="shared" si="252"/>
        <v>2.5185</v>
      </c>
      <c r="AA689">
        <v>0</v>
      </c>
      <c r="AB689">
        <v>34.6</v>
      </c>
      <c r="AC689">
        <v>0</v>
      </c>
      <c r="AD689">
        <v>0</v>
      </c>
      <c r="AE689">
        <v>0</v>
      </c>
      <c r="AF689">
        <v>34.6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2.19</v>
      </c>
      <c r="AU689" t="s">
        <v>197</v>
      </c>
      <c r="AV689">
        <v>1</v>
      </c>
      <c r="AW689">
        <v>2</v>
      </c>
      <c r="AX689">
        <v>91162729</v>
      </c>
      <c r="AY689">
        <v>1</v>
      </c>
      <c r="AZ689">
        <v>0</v>
      </c>
      <c r="BA689">
        <v>901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75.774000000000001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87.140100000000004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ROUND(Y689*Source!I246*DO689,7)</f>
        <v>0</v>
      </c>
      <c r="CX689">
        <f>ROUND(Y689*Source!I246,7)</f>
        <v>0.25185000000000002</v>
      </c>
      <c r="CY689">
        <f>AB689</f>
        <v>34.6</v>
      </c>
      <c r="CZ689">
        <f>AF689</f>
        <v>34.6</v>
      </c>
      <c r="DA689">
        <f>AJ689</f>
        <v>1</v>
      </c>
      <c r="DB689">
        <f t="shared" si="256"/>
        <v>87.135499999999993</v>
      </c>
      <c r="DC689">
        <f t="shared" si="257"/>
        <v>0</v>
      </c>
      <c r="DD689" t="s">
        <v>3</v>
      </c>
      <c r="DE689" t="s">
        <v>3</v>
      </c>
      <c r="DF689">
        <f t="shared" si="251"/>
        <v>0</v>
      </c>
      <c r="DG689">
        <f t="shared" si="249"/>
        <v>8.7100000000000009</v>
      </c>
      <c r="DH689">
        <f t="shared" si="247"/>
        <v>0</v>
      </c>
      <c r="DI689">
        <f t="shared" si="248"/>
        <v>0</v>
      </c>
      <c r="DJ689">
        <f>DG689+DH689</f>
        <v>8.7100000000000009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ROW(Source!A246)</f>
        <v>246</v>
      </c>
      <c r="B690">
        <v>91157964</v>
      </c>
      <c r="C690">
        <v>91162715</v>
      </c>
      <c r="D690">
        <v>87732676</v>
      </c>
      <c r="E690">
        <v>1</v>
      </c>
      <c r="F690">
        <v>1</v>
      </c>
      <c r="G690">
        <v>1</v>
      </c>
      <c r="H690">
        <v>3</v>
      </c>
      <c r="I690" t="s">
        <v>688</v>
      </c>
      <c r="J690" t="s">
        <v>689</v>
      </c>
      <c r="K690" t="s">
        <v>690</v>
      </c>
      <c r="L690">
        <v>1346</v>
      </c>
      <c r="N690">
        <v>1009</v>
      </c>
      <c r="O690" t="s">
        <v>462</v>
      </c>
      <c r="P690" t="s">
        <v>462</v>
      </c>
      <c r="Q690">
        <v>1</v>
      </c>
      <c r="W690">
        <v>0</v>
      </c>
      <c r="X690">
        <v>-1476217930</v>
      </c>
      <c r="Y690">
        <f>AT690</f>
        <v>0.78</v>
      </c>
      <c r="AA690">
        <v>119.84</v>
      </c>
      <c r="AB690">
        <v>0</v>
      </c>
      <c r="AC690">
        <v>0</v>
      </c>
      <c r="AD690">
        <v>0</v>
      </c>
      <c r="AE690">
        <v>155.63</v>
      </c>
      <c r="AF690">
        <v>0</v>
      </c>
      <c r="AG690">
        <v>0</v>
      </c>
      <c r="AH690">
        <v>0</v>
      </c>
      <c r="AI690">
        <v>0.77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0.78</v>
      </c>
      <c r="AU690" t="s">
        <v>3</v>
      </c>
      <c r="AV690">
        <v>0</v>
      </c>
      <c r="AW690">
        <v>2</v>
      </c>
      <c r="AX690">
        <v>91162730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121.3914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121.3914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ROUND(Y690*Source!I246,7)</f>
        <v>7.8E-2</v>
      </c>
      <c r="CY690">
        <f>AA690</f>
        <v>119.84</v>
      </c>
      <c r="CZ690">
        <f>AE690</f>
        <v>155.63</v>
      </c>
      <c r="DA690">
        <f>AI690</f>
        <v>0.77</v>
      </c>
      <c r="DB690">
        <f>ROUND(ROUND(AT690*CZ690,2),6)</f>
        <v>121.39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9.35</v>
      </c>
      <c r="DG690">
        <f t="shared" si="249"/>
        <v>0</v>
      </c>
      <c r="DH690">
        <f t="shared" si="247"/>
        <v>0</v>
      </c>
      <c r="DI690">
        <f t="shared" si="248"/>
        <v>0</v>
      </c>
      <c r="DJ690">
        <f>DF690</f>
        <v>9.35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ROW(Source!A246)</f>
        <v>246</v>
      </c>
      <c r="B691">
        <v>91157964</v>
      </c>
      <c r="C691">
        <v>91162715</v>
      </c>
      <c r="D691">
        <v>83008922</v>
      </c>
      <c r="E691">
        <v>1</v>
      </c>
      <c r="F691">
        <v>1</v>
      </c>
      <c r="G691">
        <v>1</v>
      </c>
      <c r="H691">
        <v>3</v>
      </c>
      <c r="I691" t="s">
        <v>325</v>
      </c>
      <c r="J691" t="s">
        <v>327</v>
      </c>
      <c r="K691" t="s">
        <v>326</v>
      </c>
      <c r="L691">
        <v>1348</v>
      </c>
      <c r="N691">
        <v>1009</v>
      </c>
      <c r="O691" t="s">
        <v>78</v>
      </c>
      <c r="P691" t="s">
        <v>78</v>
      </c>
      <c r="Q691">
        <v>1000</v>
      </c>
      <c r="W691">
        <v>0</v>
      </c>
      <c r="X691">
        <v>-377013951</v>
      </c>
      <c r="Y691">
        <f>AT691</f>
        <v>7.0000000000000007E-2</v>
      </c>
      <c r="AA691">
        <v>40507.72</v>
      </c>
      <c r="AB691">
        <v>0</v>
      </c>
      <c r="AC691">
        <v>0</v>
      </c>
      <c r="AD691">
        <v>0</v>
      </c>
      <c r="AE691">
        <v>40507.72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s">
        <v>3</v>
      </c>
      <c r="AT691">
        <v>7.0000000000000007E-2</v>
      </c>
      <c r="AU691" t="s">
        <v>3</v>
      </c>
      <c r="AV691">
        <v>0</v>
      </c>
      <c r="AW691">
        <v>1</v>
      </c>
      <c r="AX691">
        <v>-1</v>
      </c>
      <c r="AY691">
        <v>0</v>
      </c>
      <c r="AZ691">
        <v>0</v>
      </c>
      <c r="BA691" t="s">
        <v>3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ROUND(Y691*Source!I246,7)</f>
        <v>7.0000000000000001E-3</v>
      </c>
      <c r="CY691">
        <f>AA691</f>
        <v>40507.72</v>
      </c>
      <c r="CZ691">
        <f>AE691</f>
        <v>40507.72</v>
      </c>
      <c r="DA691">
        <f>AI691</f>
        <v>1</v>
      </c>
      <c r="DB691">
        <f>ROUND(ROUND(AT691*CZ691,2),6)</f>
        <v>2835.54</v>
      </c>
      <c r="DC691">
        <f>ROUND(ROUND(AT691*AG691,2),6)</f>
        <v>0</v>
      </c>
      <c r="DD691" t="s">
        <v>3</v>
      </c>
      <c r="DE691" t="s">
        <v>3</v>
      </c>
      <c r="DF691">
        <f t="shared" ref="DF691:DF698" si="259">ROUND(ROUND(AE691,2)*CX691,2)</f>
        <v>283.55</v>
      </c>
      <c r="DG691">
        <f t="shared" si="249"/>
        <v>0</v>
      </c>
      <c r="DH691">
        <f t="shared" si="247"/>
        <v>0</v>
      </c>
      <c r="DI691">
        <f t="shared" si="248"/>
        <v>0</v>
      </c>
      <c r="DJ691">
        <f>DF691</f>
        <v>283.55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ROW(Source!A246)</f>
        <v>246</v>
      </c>
      <c r="B692">
        <v>91157964</v>
      </c>
      <c r="C692">
        <v>91162715</v>
      </c>
      <c r="D692">
        <v>87750884</v>
      </c>
      <c r="E692">
        <v>1</v>
      </c>
      <c r="F692">
        <v>1</v>
      </c>
      <c r="G692">
        <v>1</v>
      </c>
      <c r="H692">
        <v>3</v>
      </c>
      <c r="I692" t="s">
        <v>866</v>
      </c>
      <c r="J692" t="s">
        <v>867</v>
      </c>
      <c r="K692" t="s">
        <v>868</v>
      </c>
      <c r="L692">
        <v>1346</v>
      </c>
      <c r="N692">
        <v>1009</v>
      </c>
      <c r="O692" t="s">
        <v>462</v>
      </c>
      <c r="P692" t="s">
        <v>462</v>
      </c>
      <c r="Q692">
        <v>1</v>
      </c>
      <c r="W692">
        <v>0</v>
      </c>
      <c r="X692">
        <v>-179141659</v>
      </c>
      <c r="Y692">
        <f>AT692</f>
        <v>2</v>
      </c>
      <c r="AA692">
        <v>1234.9000000000001</v>
      </c>
      <c r="AB692">
        <v>0</v>
      </c>
      <c r="AC692">
        <v>0</v>
      </c>
      <c r="AD692">
        <v>0</v>
      </c>
      <c r="AE692">
        <v>1234.9000000000001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2</v>
      </c>
      <c r="AU692" t="s">
        <v>3</v>
      </c>
      <c r="AV692">
        <v>0</v>
      </c>
      <c r="AW692">
        <v>2</v>
      </c>
      <c r="AX692">
        <v>91162731</v>
      </c>
      <c r="AY692">
        <v>1</v>
      </c>
      <c r="AZ692">
        <v>0</v>
      </c>
      <c r="BA692">
        <v>903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2469.8000000000002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2469.8000000000002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1</v>
      </c>
      <c r="CV692">
        <v>0</v>
      </c>
      <c r="CW692">
        <v>0</v>
      </c>
      <c r="CX692">
        <f>ROUND(Y692*Source!I246,7)</f>
        <v>0.2</v>
      </c>
      <c r="CY692">
        <f>AA692</f>
        <v>1234.9000000000001</v>
      </c>
      <c r="CZ692">
        <f>AE692</f>
        <v>1234.9000000000001</v>
      </c>
      <c r="DA692">
        <f>AI692</f>
        <v>1</v>
      </c>
      <c r="DB692">
        <f>ROUND(ROUND(AT692*CZ692,2),6)</f>
        <v>2469.8000000000002</v>
      </c>
      <c r="DC692">
        <f>ROUND(ROUND(AT692*AG692,2),6)</f>
        <v>0</v>
      </c>
      <c r="DD692" t="s">
        <v>3</v>
      </c>
      <c r="DE692" t="s">
        <v>3</v>
      </c>
      <c r="DF692">
        <f t="shared" si="259"/>
        <v>246.98</v>
      </c>
      <c r="DG692">
        <f t="shared" si="249"/>
        <v>0</v>
      </c>
      <c r="DH692">
        <f t="shared" si="247"/>
        <v>0</v>
      </c>
      <c r="DI692">
        <f t="shared" si="248"/>
        <v>0</v>
      </c>
      <c r="DJ692">
        <f>DF692</f>
        <v>246.98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ROW(Source!A246)</f>
        <v>246</v>
      </c>
      <c r="B693">
        <v>91157964</v>
      </c>
      <c r="C693">
        <v>91162715</v>
      </c>
      <c r="D693">
        <v>87661412</v>
      </c>
      <c r="E693">
        <v>118</v>
      </c>
      <c r="F693">
        <v>1</v>
      </c>
      <c r="G693">
        <v>1</v>
      </c>
      <c r="H693">
        <v>3</v>
      </c>
      <c r="I693" t="s">
        <v>101</v>
      </c>
      <c r="J693" t="s">
        <v>3</v>
      </c>
      <c r="K693" t="s">
        <v>102</v>
      </c>
      <c r="L693">
        <v>3277935</v>
      </c>
      <c r="N693">
        <v>1013</v>
      </c>
      <c r="O693" t="s">
        <v>103</v>
      </c>
      <c r="P693" t="s">
        <v>103</v>
      </c>
      <c r="Q693">
        <v>1</v>
      </c>
      <c r="W693">
        <v>0</v>
      </c>
      <c r="X693">
        <v>274903907</v>
      </c>
      <c r="Y693">
        <f>AT693</f>
        <v>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 t="s">
        <v>3</v>
      </c>
      <c r="AT693">
        <v>2</v>
      </c>
      <c r="AU693" t="s">
        <v>3</v>
      </c>
      <c r="AV693">
        <v>0</v>
      </c>
      <c r="AW693">
        <v>2</v>
      </c>
      <c r="AX693">
        <v>91162732</v>
      </c>
      <c r="AY693">
        <v>1</v>
      </c>
      <c r="AZ693">
        <v>0</v>
      </c>
      <c r="BA693">
        <v>904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ROUND(Y693*Source!I246,7)</f>
        <v>0.2</v>
      </c>
      <c r="CY693">
        <f>AA693</f>
        <v>0</v>
      </c>
      <c r="CZ693">
        <f>AE693</f>
        <v>0</v>
      </c>
      <c r="DA693">
        <f>AI693</f>
        <v>1</v>
      </c>
      <c r="DB693">
        <f>ROUND(ROUND(AT693*CZ693,2),6)</f>
        <v>0</v>
      </c>
      <c r="DC693">
        <f>ROUND(ROUND(AT693*AG693,2),6)</f>
        <v>0</v>
      </c>
      <c r="DD693" t="s">
        <v>3</v>
      </c>
      <c r="DE693" t="s">
        <v>3</v>
      </c>
      <c r="DF693">
        <f t="shared" si="259"/>
        <v>0</v>
      </c>
      <c r="DG693">
        <f t="shared" si="249"/>
        <v>0</v>
      </c>
      <c r="DH693">
        <f t="shared" si="247"/>
        <v>0</v>
      </c>
      <c r="DI693">
        <f t="shared" si="248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ROW(Source!A247)</f>
        <v>247</v>
      </c>
      <c r="B694">
        <v>91157899</v>
      </c>
      <c r="C694">
        <v>91162715</v>
      </c>
      <c r="D694">
        <v>87655175</v>
      </c>
      <c r="E694">
        <v>118</v>
      </c>
      <c r="F694">
        <v>1</v>
      </c>
      <c r="G694">
        <v>1</v>
      </c>
      <c r="H694">
        <v>1</v>
      </c>
      <c r="I694" t="s">
        <v>703</v>
      </c>
      <c r="J694" t="s">
        <v>3</v>
      </c>
      <c r="K694" t="s">
        <v>704</v>
      </c>
      <c r="L694">
        <v>1191</v>
      </c>
      <c r="N694">
        <v>1013</v>
      </c>
      <c r="O694" t="s">
        <v>635</v>
      </c>
      <c r="P694" t="s">
        <v>635</v>
      </c>
      <c r="Q694">
        <v>1</v>
      </c>
      <c r="W694">
        <v>0</v>
      </c>
      <c r="X694">
        <v>44848675</v>
      </c>
      <c r="Y694">
        <f>(AT694*ROUND((0.15+1),7))</f>
        <v>8.2914999999999992</v>
      </c>
      <c r="AA694">
        <v>0</v>
      </c>
      <c r="AB694">
        <v>0</v>
      </c>
      <c r="AC694">
        <v>0</v>
      </c>
      <c r="AD694">
        <v>842.19</v>
      </c>
      <c r="AE694">
        <v>0</v>
      </c>
      <c r="AF694">
        <v>0</v>
      </c>
      <c r="AG694">
        <v>0</v>
      </c>
      <c r="AH694">
        <v>842.19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7.21</v>
      </c>
      <c r="AU694" t="s">
        <v>197</v>
      </c>
      <c r="AV694">
        <v>1</v>
      </c>
      <c r="AW694">
        <v>2</v>
      </c>
      <c r="AX694">
        <v>91162725</v>
      </c>
      <c r="AY694">
        <v>1</v>
      </c>
      <c r="AZ694">
        <v>0</v>
      </c>
      <c r="BA694">
        <v>905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6072.1899000000003</v>
      </c>
      <c r="BN694">
        <v>7.21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6983.0183850000003</v>
      </c>
      <c r="BU694">
        <v>8.2914999999999992</v>
      </c>
      <c r="BV694">
        <v>0</v>
      </c>
      <c r="BW694">
        <v>1</v>
      </c>
      <c r="CU694">
        <f>ROUND(AT694*Source!I247*AH694*AL694,2)</f>
        <v>607.22</v>
      </c>
      <c r="CV694">
        <f>ROUND(Y694*Source!I247,7)</f>
        <v>0.82915000000000005</v>
      </c>
      <c r="CW694">
        <v>0</v>
      </c>
      <c r="CX694">
        <f>ROUND(Y694*Source!I247,7)</f>
        <v>0.82915000000000005</v>
      </c>
      <c r="CY694">
        <f>AD694</f>
        <v>842.19</v>
      </c>
      <c r="CZ694">
        <f>AH694</f>
        <v>842.19</v>
      </c>
      <c r="DA694">
        <f>AL694</f>
        <v>1</v>
      </c>
      <c r="DB694">
        <f>ROUND((ROUND(AT694*CZ694,2)*ROUND((0.15+1),7)),6)</f>
        <v>6983.0185000000001</v>
      </c>
      <c r="DC694">
        <f>ROUND((ROUND(AT694*AG694,2)*ROUND((0.15+1),7)),6)</f>
        <v>0</v>
      </c>
      <c r="DD694" t="s">
        <v>3</v>
      </c>
      <c r="DE694" t="s">
        <v>3</v>
      </c>
      <c r="DF694">
        <f t="shared" si="259"/>
        <v>0</v>
      </c>
      <c r="DG694">
        <f t="shared" si="249"/>
        <v>0</v>
      </c>
      <c r="DH694">
        <f t="shared" si="247"/>
        <v>0</v>
      </c>
      <c r="DI694">
        <f t="shared" si="248"/>
        <v>698.3</v>
      </c>
      <c r="DJ694">
        <f>DI694</f>
        <v>698.3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ROW(Source!A247)</f>
        <v>247</v>
      </c>
      <c r="B695">
        <v>91157899</v>
      </c>
      <c r="C695">
        <v>91162715</v>
      </c>
      <c r="D695">
        <v>87655358</v>
      </c>
      <c r="E695">
        <v>118</v>
      </c>
      <c r="F695">
        <v>1</v>
      </c>
      <c r="G695">
        <v>1</v>
      </c>
      <c r="H695">
        <v>1</v>
      </c>
      <c r="I695" t="s">
        <v>636</v>
      </c>
      <c r="J695" t="s">
        <v>3</v>
      </c>
      <c r="K695" t="s">
        <v>637</v>
      </c>
      <c r="L695">
        <v>1191</v>
      </c>
      <c r="N695">
        <v>1013</v>
      </c>
      <c r="O695" t="s">
        <v>635</v>
      </c>
      <c r="P695" t="s">
        <v>635</v>
      </c>
      <c r="Q695">
        <v>1</v>
      </c>
      <c r="W695">
        <v>0</v>
      </c>
      <c r="X695">
        <v>-1417349443</v>
      </c>
      <c r="Y695">
        <f>(AT695*ROUND((0.15+1),7))</f>
        <v>0.29899999999999999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0.26</v>
      </c>
      <c r="AU695" t="s">
        <v>197</v>
      </c>
      <c r="AV695">
        <v>2</v>
      </c>
      <c r="AW695">
        <v>2</v>
      </c>
      <c r="AX695">
        <v>91162726</v>
      </c>
      <c r="AY695">
        <v>1</v>
      </c>
      <c r="AZ695">
        <v>0</v>
      </c>
      <c r="BA695">
        <v>906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ROUND(Y695*Source!I247,7)</f>
        <v>2.9899999999999999E-2</v>
      </c>
      <c r="CY695">
        <f>AD695</f>
        <v>0</v>
      </c>
      <c r="CZ695">
        <f>AH695</f>
        <v>0</v>
      </c>
      <c r="DA695">
        <f>AL695</f>
        <v>1</v>
      </c>
      <c r="DB695">
        <f>ROUND((ROUND(AT695*CZ695,2)*ROUND((0.15+1),7)),6)</f>
        <v>0</v>
      </c>
      <c r="DC695">
        <f>ROUND((ROUND(AT695*AG695,2)*ROUND((0.15+1),7)),6)</f>
        <v>0</v>
      </c>
      <c r="DD695" t="s">
        <v>3</v>
      </c>
      <c r="DE695" t="s">
        <v>3</v>
      </c>
      <c r="DF695">
        <f t="shared" si="259"/>
        <v>0</v>
      </c>
      <c r="DG695">
        <f t="shared" si="249"/>
        <v>0</v>
      </c>
      <c r="DH695">
        <f t="shared" si="247"/>
        <v>0</v>
      </c>
      <c r="DI695">
        <f t="shared" si="248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ROW(Source!A247)</f>
        <v>247</v>
      </c>
      <c r="B696">
        <v>91157899</v>
      </c>
      <c r="C696">
        <v>91162715</v>
      </c>
      <c r="D696">
        <v>87781817</v>
      </c>
      <c r="E696">
        <v>1</v>
      </c>
      <c r="F696">
        <v>1</v>
      </c>
      <c r="G696">
        <v>1</v>
      </c>
      <c r="H696">
        <v>2</v>
      </c>
      <c r="I696" t="s">
        <v>660</v>
      </c>
      <c r="J696" t="s">
        <v>661</v>
      </c>
      <c r="K696" t="s">
        <v>662</v>
      </c>
      <c r="L696">
        <v>1368</v>
      </c>
      <c r="N696">
        <v>1011</v>
      </c>
      <c r="O696" t="s">
        <v>641</v>
      </c>
      <c r="P696" t="s">
        <v>641</v>
      </c>
      <c r="Q696">
        <v>1</v>
      </c>
      <c r="W696">
        <v>0</v>
      </c>
      <c r="X696">
        <v>-1068589559</v>
      </c>
      <c r="Y696">
        <f>(AT696*ROUND((0.15+1),7))</f>
        <v>0.14949999999999999</v>
      </c>
      <c r="AA696">
        <v>0</v>
      </c>
      <c r="AB696">
        <v>1582.31</v>
      </c>
      <c r="AC696">
        <v>1157.2</v>
      </c>
      <c r="AD696">
        <v>0</v>
      </c>
      <c r="AE696">
        <v>0</v>
      </c>
      <c r="AF696">
        <v>1582.31</v>
      </c>
      <c r="AG696">
        <v>1157.2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0.13</v>
      </c>
      <c r="AU696" t="s">
        <v>197</v>
      </c>
      <c r="AV696">
        <v>1</v>
      </c>
      <c r="AW696">
        <v>2</v>
      </c>
      <c r="AX696">
        <v>91162727</v>
      </c>
      <c r="AY696">
        <v>1</v>
      </c>
      <c r="AZ696">
        <v>0</v>
      </c>
      <c r="BA696">
        <v>907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205.7003</v>
      </c>
      <c r="BL696">
        <v>150.43600000000001</v>
      </c>
      <c r="BM696">
        <v>0</v>
      </c>
      <c r="BN696">
        <v>0</v>
      </c>
      <c r="BO696">
        <v>0.13</v>
      </c>
      <c r="BP696">
        <v>1</v>
      </c>
      <c r="BQ696">
        <v>0</v>
      </c>
      <c r="BR696">
        <v>236.55534499999999</v>
      </c>
      <c r="BS696">
        <v>173.00139999999999</v>
      </c>
      <c r="BT696">
        <v>0</v>
      </c>
      <c r="BU696">
        <v>0</v>
      </c>
      <c r="BV696">
        <v>0.14949999999999999</v>
      </c>
      <c r="BW696">
        <v>1</v>
      </c>
      <c r="CV696">
        <v>0</v>
      </c>
      <c r="CW696">
        <f>ROUND(Y696*Source!I247*DO696,7)</f>
        <v>1.495E-2</v>
      </c>
      <c r="CX696">
        <f>ROUND(Y696*Source!I247,7)</f>
        <v>1.495E-2</v>
      </c>
      <c r="CY696">
        <f>AB696</f>
        <v>1582.31</v>
      </c>
      <c r="CZ696">
        <f>AF696</f>
        <v>1582.31</v>
      </c>
      <c r="DA696">
        <f>AJ696</f>
        <v>1</v>
      </c>
      <c r="DB696">
        <f>ROUND((ROUND(AT696*CZ696,2)*ROUND((0.15+1),7)),6)</f>
        <v>236.55500000000001</v>
      </c>
      <c r="DC696">
        <f>ROUND((ROUND(AT696*AG696,2)*ROUND((0.15+1),7)),6)</f>
        <v>173.006</v>
      </c>
      <c r="DD696" t="s">
        <v>3</v>
      </c>
      <c r="DE696" t="s">
        <v>3</v>
      </c>
      <c r="DF696">
        <f t="shared" si="259"/>
        <v>0</v>
      </c>
      <c r="DG696">
        <f t="shared" si="249"/>
        <v>23.66</v>
      </c>
      <c r="DH696">
        <f t="shared" si="247"/>
        <v>17.3</v>
      </c>
      <c r="DI696">
        <f t="shared" si="248"/>
        <v>0</v>
      </c>
      <c r="DJ696">
        <f>DG696+DH696</f>
        <v>40.96</v>
      </c>
      <c r="DK696">
        <v>1</v>
      </c>
      <c r="DL696" t="s">
        <v>663</v>
      </c>
      <c r="DM696">
        <v>6</v>
      </c>
      <c r="DN696" t="s">
        <v>635</v>
      </c>
      <c r="DO696">
        <v>1</v>
      </c>
    </row>
    <row r="697" spans="1:119" x14ac:dyDescent="0.2">
      <c r="A697">
        <f>ROW(Source!A247)</f>
        <v>247</v>
      </c>
      <c r="B697">
        <v>91157899</v>
      </c>
      <c r="C697">
        <v>91162715</v>
      </c>
      <c r="D697">
        <v>87782719</v>
      </c>
      <c r="E697">
        <v>1</v>
      </c>
      <c r="F697">
        <v>1</v>
      </c>
      <c r="G697">
        <v>1</v>
      </c>
      <c r="H697">
        <v>2</v>
      </c>
      <c r="I697" t="s">
        <v>643</v>
      </c>
      <c r="J697" t="s">
        <v>644</v>
      </c>
      <c r="K697" t="s">
        <v>645</v>
      </c>
      <c r="L697">
        <v>1368</v>
      </c>
      <c r="N697">
        <v>1011</v>
      </c>
      <c r="O697" t="s">
        <v>641</v>
      </c>
      <c r="P697" t="s">
        <v>641</v>
      </c>
      <c r="Q697">
        <v>1</v>
      </c>
      <c r="W697">
        <v>0</v>
      </c>
      <c r="X697">
        <v>-312038840</v>
      </c>
      <c r="Y697">
        <f>(AT697*ROUND((0.15+1),7))</f>
        <v>0.14949999999999999</v>
      </c>
      <c r="AA697">
        <v>0</v>
      </c>
      <c r="AB697">
        <v>543.33000000000004</v>
      </c>
      <c r="AC697">
        <v>861.47</v>
      </c>
      <c r="AD697">
        <v>0</v>
      </c>
      <c r="AE697">
        <v>0</v>
      </c>
      <c r="AF697">
        <v>543.33000000000004</v>
      </c>
      <c r="AG697">
        <v>861.47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0.13</v>
      </c>
      <c r="AU697" t="s">
        <v>197</v>
      </c>
      <c r="AV697">
        <v>1</v>
      </c>
      <c r="AW697">
        <v>2</v>
      </c>
      <c r="AX697">
        <v>91162728</v>
      </c>
      <c r="AY697">
        <v>1</v>
      </c>
      <c r="AZ697">
        <v>0</v>
      </c>
      <c r="BA697">
        <v>908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70.632900000000006</v>
      </c>
      <c r="BL697">
        <v>111.9911</v>
      </c>
      <c r="BM697">
        <v>0</v>
      </c>
      <c r="BN697">
        <v>0</v>
      </c>
      <c r="BO697">
        <v>0.13</v>
      </c>
      <c r="BP697">
        <v>1</v>
      </c>
      <c r="BQ697">
        <v>0</v>
      </c>
      <c r="BR697">
        <v>81.227834999999999</v>
      </c>
      <c r="BS697">
        <v>128.78976499999999</v>
      </c>
      <c r="BT697">
        <v>0</v>
      </c>
      <c r="BU697">
        <v>0</v>
      </c>
      <c r="BV697">
        <v>0.14949999999999999</v>
      </c>
      <c r="BW697">
        <v>1</v>
      </c>
      <c r="CV697">
        <v>0</v>
      </c>
      <c r="CW697">
        <f>ROUND(Y697*Source!I247*DO697,7)</f>
        <v>1.495E-2</v>
      </c>
      <c r="CX697">
        <f>ROUND(Y697*Source!I247,7)</f>
        <v>1.495E-2</v>
      </c>
      <c r="CY697">
        <f>AB697</f>
        <v>543.33000000000004</v>
      </c>
      <c r="CZ697">
        <f>AF697</f>
        <v>543.33000000000004</v>
      </c>
      <c r="DA697">
        <f>AJ697</f>
        <v>1</v>
      </c>
      <c r="DB697">
        <f>ROUND((ROUND(AT697*CZ697,2)*ROUND((0.15+1),7)),6)</f>
        <v>81.224500000000006</v>
      </c>
      <c r="DC697">
        <f>ROUND((ROUND(AT697*AG697,2)*ROUND((0.15+1),7)),6)</f>
        <v>128.7885</v>
      </c>
      <c r="DD697" t="s">
        <v>3</v>
      </c>
      <c r="DE697" t="s">
        <v>3</v>
      </c>
      <c r="DF697">
        <f t="shared" si="259"/>
        <v>0</v>
      </c>
      <c r="DG697">
        <f t="shared" si="249"/>
        <v>8.1199999999999992</v>
      </c>
      <c r="DH697">
        <f t="shared" si="247"/>
        <v>12.88</v>
      </c>
      <c r="DI697">
        <f t="shared" si="248"/>
        <v>0</v>
      </c>
      <c r="DJ697">
        <f>DG697+DH697</f>
        <v>21</v>
      </c>
      <c r="DK697">
        <v>1</v>
      </c>
      <c r="DL697" t="s">
        <v>642</v>
      </c>
      <c r="DM697">
        <v>4</v>
      </c>
      <c r="DN697" t="s">
        <v>635</v>
      </c>
      <c r="DO697">
        <v>1</v>
      </c>
    </row>
    <row r="698" spans="1:119" x14ac:dyDescent="0.2">
      <c r="A698">
        <f>ROW(Source!A247)</f>
        <v>247</v>
      </c>
      <c r="B698">
        <v>91157899</v>
      </c>
      <c r="C698">
        <v>91162715</v>
      </c>
      <c r="D698">
        <v>87782916</v>
      </c>
      <c r="E698">
        <v>1</v>
      </c>
      <c r="F698">
        <v>1</v>
      </c>
      <c r="G698">
        <v>1</v>
      </c>
      <c r="H698">
        <v>2</v>
      </c>
      <c r="I698" t="s">
        <v>681</v>
      </c>
      <c r="J698" t="s">
        <v>682</v>
      </c>
      <c r="K698" t="s">
        <v>683</v>
      </c>
      <c r="L698">
        <v>1368</v>
      </c>
      <c r="N698">
        <v>1011</v>
      </c>
      <c r="O698" t="s">
        <v>641</v>
      </c>
      <c r="P698" t="s">
        <v>641</v>
      </c>
      <c r="Q698">
        <v>1</v>
      </c>
      <c r="W698">
        <v>0</v>
      </c>
      <c r="X698">
        <v>462025989</v>
      </c>
      <c r="Y698">
        <f>(AT698*ROUND((0.15+1),7))</f>
        <v>2.5185</v>
      </c>
      <c r="AA698">
        <v>0</v>
      </c>
      <c r="AB698">
        <v>34.6</v>
      </c>
      <c r="AC698">
        <v>0</v>
      </c>
      <c r="AD698">
        <v>0</v>
      </c>
      <c r="AE698">
        <v>0</v>
      </c>
      <c r="AF698">
        <v>34.6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2.19</v>
      </c>
      <c r="AU698" t="s">
        <v>197</v>
      </c>
      <c r="AV698">
        <v>1</v>
      </c>
      <c r="AW698">
        <v>2</v>
      </c>
      <c r="AX698">
        <v>91162729</v>
      </c>
      <c r="AY698">
        <v>1</v>
      </c>
      <c r="AZ698">
        <v>0</v>
      </c>
      <c r="BA698">
        <v>909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75.774000000000001</v>
      </c>
      <c r="BL698">
        <v>0</v>
      </c>
      <c r="BM698">
        <v>0</v>
      </c>
      <c r="BN698">
        <v>0</v>
      </c>
      <c r="BO698">
        <v>0</v>
      </c>
      <c r="BP698">
        <v>1</v>
      </c>
      <c r="BQ698">
        <v>0</v>
      </c>
      <c r="BR698">
        <v>87.140100000000004</v>
      </c>
      <c r="BS698">
        <v>0</v>
      </c>
      <c r="BT698">
        <v>0</v>
      </c>
      <c r="BU698">
        <v>0</v>
      </c>
      <c r="BV698">
        <v>0</v>
      </c>
      <c r="BW698">
        <v>1</v>
      </c>
      <c r="CV698">
        <v>0</v>
      </c>
      <c r="CW698">
        <f>ROUND(Y698*Source!I247*DO698,7)</f>
        <v>0</v>
      </c>
      <c r="CX698">
        <f>ROUND(Y698*Source!I247,7)</f>
        <v>0.25185000000000002</v>
      </c>
      <c r="CY698">
        <f>AB698</f>
        <v>34.6</v>
      </c>
      <c r="CZ698">
        <f>AF698</f>
        <v>34.6</v>
      </c>
      <c r="DA698">
        <f>AJ698</f>
        <v>1</v>
      </c>
      <c r="DB698">
        <f>ROUND((ROUND(AT698*CZ698,2)*ROUND((0.15+1),7)),6)</f>
        <v>87.135499999999993</v>
      </c>
      <c r="DC698">
        <f>ROUND((ROUND(AT698*AG698,2)*ROUND((0.15+1),7)),6)</f>
        <v>0</v>
      </c>
      <c r="DD698" t="s">
        <v>3</v>
      </c>
      <c r="DE698" t="s">
        <v>3</v>
      </c>
      <c r="DF698">
        <f t="shared" si="259"/>
        <v>0</v>
      </c>
      <c r="DG698">
        <f t="shared" si="249"/>
        <v>8.7100000000000009</v>
      </c>
      <c r="DH698">
        <f t="shared" si="247"/>
        <v>0</v>
      </c>
      <c r="DI698">
        <f t="shared" si="248"/>
        <v>0</v>
      </c>
      <c r="DJ698">
        <f>DG698+DH698</f>
        <v>8.7100000000000009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ROW(Source!A247)</f>
        <v>247</v>
      </c>
      <c r="B699">
        <v>91157899</v>
      </c>
      <c r="C699">
        <v>91162715</v>
      </c>
      <c r="D699">
        <v>87732676</v>
      </c>
      <c r="E699">
        <v>1</v>
      </c>
      <c r="F699">
        <v>1</v>
      </c>
      <c r="G699">
        <v>1</v>
      </c>
      <c r="H699">
        <v>3</v>
      </c>
      <c r="I699" t="s">
        <v>688</v>
      </c>
      <c r="J699" t="s">
        <v>689</v>
      </c>
      <c r="K699" t="s">
        <v>690</v>
      </c>
      <c r="L699">
        <v>1346</v>
      </c>
      <c r="N699">
        <v>1009</v>
      </c>
      <c r="O699" t="s">
        <v>462</v>
      </c>
      <c r="P699" t="s">
        <v>462</v>
      </c>
      <c r="Q699">
        <v>1</v>
      </c>
      <c r="W699">
        <v>0</v>
      </c>
      <c r="X699">
        <v>-1476217930</v>
      </c>
      <c r="Y699">
        <f>AT699</f>
        <v>0.78</v>
      </c>
      <c r="AA699">
        <v>119.84</v>
      </c>
      <c r="AB699">
        <v>0</v>
      </c>
      <c r="AC699">
        <v>0</v>
      </c>
      <c r="AD699">
        <v>0</v>
      </c>
      <c r="AE699">
        <v>155.63</v>
      </c>
      <c r="AF699">
        <v>0</v>
      </c>
      <c r="AG699">
        <v>0</v>
      </c>
      <c r="AH699">
        <v>0</v>
      </c>
      <c r="AI699">
        <v>0.77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0.78</v>
      </c>
      <c r="AU699" t="s">
        <v>3</v>
      </c>
      <c r="AV699">
        <v>0</v>
      </c>
      <c r="AW699">
        <v>2</v>
      </c>
      <c r="AX699">
        <v>91162730</v>
      </c>
      <c r="AY699">
        <v>1</v>
      </c>
      <c r="AZ699">
        <v>0</v>
      </c>
      <c r="BA699">
        <v>910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121.3914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121.3914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ROUND(Y699*Source!I247,7)</f>
        <v>7.8E-2</v>
      </c>
      <c r="CY699">
        <f>AA699</f>
        <v>119.84</v>
      </c>
      <c r="CZ699">
        <f>AE699</f>
        <v>155.63</v>
      </c>
      <c r="DA699">
        <f>AI699</f>
        <v>0.77</v>
      </c>
      <c r="DB699">
        <f>ROUND(ROUND(AT699*CZ699,2),6)</f>
        <v>121.39</v>
      </c>
      <c r="DC699">
        <f>ROUND(ROUND(AT699*AG699,2),6)</f>
        <v>0</v>
      </c>
      <c r="DD699" t="s">
        <v>3</v>
      </c>
      <c r="DE699" t="s">
        <v>3</v>
      </c>
      <c r="DF699">
        <f>ROUND(ROUND(AE699*AI699,2)*CX699,2)</f>
        <v>9.35</v>
      </c>
      <c r="DG699">
        <f t="shared" si="249"/>
        <v>0</v>
      </c>
      <c r="DH699">
        <f t="shared" si="247"/>
        <v>0</v>
      </c>
      <c r="DI699">
        <f t="shared" si="248"/>
        <v>0</v>
      </c>
      <c r="DJ699">
        <f>DF699</f>
        <v>9.35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ROW(Source!A247)</f>
        <v>247</v>
      </c>
      <c r="B700">
        <v>91157899</v>
      </c>
      <c r="C700">
        <v>91162715</v>
      </c>
      <c r="D700">
        <v>83008922</v>
      </c>
      <c r="E700">
        <v>1</v>
      </c>
      <c r="F700">
        <v>1</v>
      </c>
      <c r="G700">
        <v>1</v>
      </c>
      <c r="H700">
        <v>3</v>
      </c>
      <c r="I700" t="s">
        <v>325</v>
      </c>
      <c r="J700" t="s">
        <v>327</v>
      </c>
      <c r="K700" t="s">
        <v>326</v>
      </c>
      <c r="L700">
        <v>1348</v>
      </c>
      <c r="N700">
        <v>1009</v>
      </c>
      <c r="O700" t="s">
        <v>78</v>
      </c>
      <c r="P700" t="s">
        <v>78</v>
      </c>
      <c r="Q700">
        <v>1000</v>
      </c>
      <c r="W700">
        <v>0</v>
      </c>
      <c r="X700">
        <v>-377013951</v>
      </c>
      <c r="Y700">
        <f>AT700</f>
        <v>7.0000000000000007E-2</v>
      </c>
      <c r="AA700">
        <v>40507.72</v>
      </c>
      <c r="AB700">
        <v>0</v>
      </c>
      <c r="AC700">
        <v>0</v>
      </c>
      <c r="AD700">
        <v>0</v>
      </c>
      <c r="AE700">
        <v>40507.72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3</v>
      </c>
      <c r="AT700">
        <v>7.0000000000000007E-2</v>
      </c>
      <c r="AU700" t="s">
        <v>3</v>
      </c>
      <c r="AV700">
        <v>0</v>
      </c>
      <c r="AW700">
        <v>1</v>
      </c>
      <c r="AX700">
        <v>-1</v>
      </c>
      <c r="AY700">
        <v>0</v>
      </c>
      <c r="AZ700">
        <v>0</v>
      </c>
      <c r="BA700" t="s">
        <v>3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ROUND(Y700*Source!I247,7)</f>
        <v>7.0000000000000001E-3</v>
      </c>
      <c r="CY700">
        <f>AA700</f>
        <v>40507.72</v>
      </c>
      <c r="CZ700">
        <f>AE700</f>
        <v>40507.72</v>
      </c>
      <c r="DA700">
        <f>AI700</f>
        <v>1</v>
      </c>
      <c r="DB700">
        <f>ROUND(ROUND(AT700*CZ700,2),6)</f>
        <v>2835.54</v>
      </c>
      <c r="DC700">
        <f>ROUND(ROUND(AT700*AG700,2),6)</f>
        <v>0</v>
      </c>
      <c r="DD700" t="s">
        <v>3</v>
      </c>
      <c r="DE700" t="s">
        <v>3</v>
      </c>
      <c r="DF700">
        <f t="shared" ref="DF700:DF707" si="260">ROUND(ROUND(AE700,2)*CX700,2)</f>
        <v>283.55</v>
      </c>
      <c r="DG700">
        <f t="shared" si="249"/>
        <v>0</v>
      </c>
      <c r="DH700">
        <f t="shared" si="247"/>
        <v>0</v>
      </c>
      <c r="DI700">
        <f t="shared" si="248"/>
        <v>0</v>
      </c>
      <c r="DJ700">
        <f>DF700</f>
        <v>283.55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ROW(Source!A247)</f>
        <v>247</v>
      </c>
      <c r="B701">
        <v>91157899</v>
      </c>
      <c r="C701">
        <v>91162715</v>
      </c>
      <c r="D701">
        <v>87750884</v>
      </c>
      <c r="E701">
        <v>1</v>
      </c>
      <c r="F701">
        <v>1</v>
      </c>
      <c r="G701">
        <v>1</v>
      </c>
      <c r="H701">
        <v>3</v>
      </c>
      <c r="I701" t="s">
        <v>866</v>
      </c>
      <c r="J701" t="s">
        <v>867</v>
      </c>
      <c r="K701" t="s">
        <v>868</v>
      </c>
      <c r="L701">
        <v>1346</v>
      </c>
      <c r="N701">
        <v>1009</v>
      </c>
      <c r="O701" t="s">
        <v>462</v>
      </c>
      <c r="P701" t="s">
        <v>462</v>
      </c>
      <c r="Q701">
        <v>1</v>
      </c>
      <c r="W701">
        <v>0</v>
      </c>
      <c r="X701">
        <v>-179141659</v>
      </c>
      <c r="Y701">
        <f>AT701</f>
        <v>2</v>
      </c>
      <c r="AA701">
        <v>1234.9000000000001</v>
      </c>
      <c r="AB701">
        <v>0</v>
      </c>
      <c r="AC701">
        <v>0</v>
      </c>
      <c r="AD701">
        <v>0</v>
      </c>
      <c r="AE701">
        <v>1234.9000000000001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2</v>
      </c>
      <c r="AU701" t="s">
        <v>3</v>
      </c>
      <c r="AV701">
        <v>0</v>
      </c>
      <c r="AW701">
        <v>2</v>
      </c>
      <c r="AX701">
        <v>91162731</v>
      </c>
      <c r="AY701">
        <v>1</v>
      </c>
      <c r="AZ701">
        <v>0</v>
      </c>
      <c r="BA701">
        <v>911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2469.8000000000002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2469.8000000000002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1</v>
      </c>
      <c r="CV701">
        <v>0</v>
      </c>
      <c r="CW701">
        <v>0</v>
      </c>
      <c r="CX701">
        <f>ROUND(Y701*Source!I247,7)</f>
        <v>0.2</v>
      </c>
      <c r="CY701">
        <f>AA701</f>
        <v>1234.9000000000001</v>
      </c>
      <c r="CZ701">
        <f>AE701</f>
        <v>1234.9000000000001</v>
      </c>
      <c r="DA701">
        <f>AI701</f>
        <v>1</v>
      </c>
      <c r="DB701">
        <f>ROUND(ROUND(AT701*CZ701,2),6)</f>
        <v>2469.8000000000002</v>
      </c>
      <c r="DC701">
        <f>ROUND(ROUND(AT701*AG701,2),6)</f>
        <v>0</v>
      </c>
      <c r="DD701" t="s">
        <v>3</v>
      </c>
      <c r="DE701" t="s">
        <v>3</v>
      </c>
      <c r="DF701">
        <f t="shared" si="260"/>
        <v>246.98</v>
      </c>
      <c r="DG701">
        <f t="shared" si="249"/>
        <v>0</v>
      </c>
      <c r="DH701">
        <f t="shared" si="247"/>
        <v>0</v>
      </c>
      <c r="DI701">
        <f t="shared" si="248"/>
        <v>0</v>
      </c>
      <c r="DJ701">
        <f>DF701</f>
        <v>246.98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ROW(Source!A247)</f>
        <v>247</v>
      </c>
      <c r="B702">
        <v>91157899</v>
      </c>
      <c r="C702">
        <v>91162715</v>
      </c>
      <c r="D702">
        <v>87661412</v>
      </c>
      <c r="E702">
        <v>118</v>
      </c>
      <c r="F702">
        <v>1</v>
      </c>
      <c r="G702">
        <v>1</v>
      </c>
      <c r="H702">
        <v>3</v>
      </c>
      <c r="I702" t="s">
        <v>101</v>
      </c>
      <c r="J702" t="s">
        <v>3</v>
      </c>
      <c r="K702" t="s">
        <v>102</v>
      </c>
      <c r="L702">
        <v>3277935</v>
      </c>
      <c r="N702">
        <v>1013</v>
      </c>
      <c r="O702" t="s">
        <v>103</v>
      </c>
      <c r="P702" t="s">
        <v>103</v>
      </c>
      <c r="Q702">
        <v>1</v>
      </c>
      <c r="W702">
        <v>0</v>
      </c>
      <c r="X702">
        <v>274903907</v>
      </c>
      <c r="Y702">
        <f>AT702</f>
        <v>2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 t="s">
        <v>3</v>
      </c>
      <c r="AT702">
        <v>2</v>
      </c>
      <c r="AU702" t="s">
        <v>3</v>
      </c>
      <c r="AV702">
        <v>0</v>
      </c>
      <c r="AW702">
        <v>2</v>
      </c>
      <c r="AX702">
        <v>91162732</v>
      </c>
      <c r="AY702">
        <v>1</v>
      </c>
      <c r="AZ702">
        <v>0</v>
      </c>
      <c r="BA702">
        <v>912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ROUND(Y702*Source!I247,7)</f>
        <v>0.2</v>
      </c>
      <c r="CY702">
        <f>AA702</f>
        <v>0</v>
      </c>
      <c r="CZ702">
        <f>AE702</f>
        <v>0</v>
      </c>
      <c r="DA702">
        <f>AI702</f>
        <v>1</v>
      </c>
      <c r="DB702">
        <f>ROUND(ROUND(AT702*CZ702,2),6)</f>
        <v>0</v>
      </c>
      <c r="DC702">
        <f>ROUND(ROUND(AT702*AG702,2),6)</f>
        <v>0</v>
      </c>
      <c r="DD702" t="s">
        <v>3</v>
      </c>
      <c r="DE702" t="s">
        <v>3</v>
      </c>
      <c r="DF702">
        <f t="shared" si="260"/>
        <v>0</v>
      </c>
      <c r="DG702">
        <f t="shared" si="249"/>
        <v>0</v>
      </c>
      <c r="DH702">
        <f t="shared" si="247"/>
        <v>0</v>
      </c>
      <c r="DI702">
        <f t="shared" si="248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ROW(Source!A252)</f>
        <v>252</v>
      </c>
      <c r="B703">
        <v>91157964</v>
      </c>
      <c r="C703">
        <v>91162735</v>
      </c>
      <c r="D703">
        <v>87655175</v>
      </c>
      <c r="E703">
        <v>118</v>
      </c>
      <c r="F703">
        <v>1</v>
      </c>
      <c r="G703">
        <v>1</v>
      </c>
      <c r="H703">
        <v>1</v>
      </c>
      <c r="I703" t="s">
        <v>703</v>
      </c>
      <c r="J703" t="s">
        <v>3</v>
      </c>
      <c r="K703" t="s">
        <v>704</v>
      </c>
      <c r="L703">
        <v>1191</v>
      </c>
      <c r="N703">
        <v>1013</v>
      </c>
      <c r="O703" t="s">
        <v>635</v>
      </c>
      <c r="P703" t="s">
        <v>635</v>
      </c>
      <c r="Q703">
        <v>1</v>
      </c>
      <c r="W703">
        <v>0</v>
      </c>
      <c r="X703">
        <v>44848675</v>
      </c>
      <c r="Y703">
        <f>(AT703*ROUND((0.15+1),7))</f>
        <v>20.125</v>
      </c>
      <c r="AA703">
        <v>0</v>
      </c>
      <c r="AB703">
        <v>0</v>
      </c>
      <c r="AC703">
        <v>0</v>
      </c>
      <c r="AD703">
        <v>842.19</v>
      </c>
      <c r="AE703">
        <v>0</v>
      </c>
      <c r="AF703">
        <v>0</v>
      </c>
      <c r="AG703">
        <v>0</v>
      </c>
      <c r="AH703">
        <v>842.19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17.5</v>
      </c>
      <c r="AU703" t="s">
        <v>197</v>
      </c>
      <c r="AV703">
        <v>1</v>
      </c>
      <c r="AW703">
        <v>2</v>
      </c>
      <c r="AX703">
        <v>91162745</v>
      </c>
      <c r="AY703">
        <v>1</v>
      </c>
      <c r="AZ703">
        <v>0</v>
      </c>
      <c r="BA703">
        <v>913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14738.325000000001</v>
      </c>
      <c r="BN703">
        <v>17.5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16949.07375</v>
      </c>
      <c r="BU703">
        <v>20.125</v>
      </c>
      <c r="BV703">
        <v>0</v>
      </c>
      <c r="BW703">
        <v>1</v>
      </c>
      <c r="CU703">
        <f>ROUND(AT703*Source!I252*AH703*AL703,2)</f>
        <v>1179.07</v>
      </c>
      <c r="CV703">
        <f>ROUND(Y703*Source!I252,7)</f>
        <v>1.61</v>
      </c>
      <c r="CW703">
        <v>0</v>
      </c>
      <c r="CX703">
        <f>ROUND(Y703*Source!I252,7)</f>
        <v>1.61</v>
      </c>
      <c r="CY703">
        <f>AD703</f>
        <v>842.19</v>
      </c>
      <c r="CZ703">
        <f>AH703</f>
        <v>842.19</v>
      </c>
      <c r="DA703">
        <f>AL703</f>
        <v>1</v>
      </c>
      <c r="DB703">
        <f>ROUND((ROUND(AT703*CZ703,2)*ROUND((0.15+1),7)),6)</f>
        <v>16949.0795</v>
      </c>
      <c r="DC703">
        <f>ROUND((ROUND(AT703*AG703,2)*ROUND((0.15+1),7)),6)</f>
        <v>0</v>
      </c>
      <c r="DD703" t="s">
        <v>3</v>
      </c>
      <c r="DE703" t="s">
        <v>3</v>
      </c>
      <c r="DF703">
        <f t="shared" si="260"/>
        <v>0</v>
      </c>
      <c r="DG703">
        <f t="shared" si="249"/>
        <v>0</v>
      </c>
      <c r="DH703">
        <f t="shared" si="247"/>
        <v>0</v>
      </c>
      <c r="DI703">
        <f t="shared" si="248"/>
        <v>1355.93</v>
      </c>
      <c r="DJ703">
        <f>DI703</f>
        <v>1355.93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ROW(Source!A252)</f>
        <v>252</v>
      </c>
      <c r="B704">
        <v>91157964</v>
      </c>
      <c r="C704">
        <v>91162735</v>
      </c>
      <c r="D704">
        <v>87655358</v>
      </c>
      <c r="E704">
        <v>118</v>
      </c>
      <c r="F704">
        <v>1</v>
      </c>
      <c r="G704">
        <v>1</v>
      </c>
      <c r="H704">
        <v>1</v>
      </c>
      <c r="I704" t="s">
        <v>636</v>
      </c>
      <c r="J704" t="s">
        <v>3</v>
      </c>
      <c r="K704" t="s">
        <v>637</v>
      </c>
      <c r="L704">
        <v>1191</v>
      </c>
      <c r="N704">
        <v>1013</v>
      </c>
      <c r="O704" t="s">
        <v>635</v>
      </c>
      <c r="P704" t="s">
        <v>635</v>
      </c>
      <c r="Q704">
        <v>1</v>
      </c>
      <c r="W704">
        <v>0</v>
      </c>
      <c r="X704">
        <v>-1417349443</v>
      </c>
      <c r="Y704">
        <f>(AT704*ROUND((0.15+1),7))</f>
        <v>0.23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0.2</v>
      </c>
      <c r="AU704" t="s">
        <v>197</v>
      </c>
      <c r="AV704">
        <v>2</v>
      </c>
      <c r="AW704">
        <v>2</v>
      </c>
      <c r="AX704">
        <v>91162746</v>
      </c>
      <c r="AY704">
        <v>1</v>
      </c>
      <c r="AZ704">
        <v>0</v>
      </c>
      <c r="BA704">
        <v>914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ROUND(Y704*Source!I252,7)</f>
        <v>1.84E-2</v>
      </c>
      <c r="CY704">
        <f>AD704</f>
        <v>0</v>
      </c>
      <c r="CZ704">
        <f>AH704</f>
        <v>0</v>
      </c>
      <c r="DA704">
        <f>AL704</f>
        <v>1</v>
      </c>
      <c r="DB704">
        <f>ROUND((ROUND(AT704*CZ704,2)*ROUND((0.15+1),7)),6)</f>
        <v>0</v>
      </c>
      <c r="DC704">
        <f>ROUND((ROUND(AT704*AG704,2)*ROUND((0.15+1),7)),6)</f>
        <v>0</v>
      </c>
      <c r="DD704" t="s">
        <v>3</v>
      </c>
      <c r="DE704" t="s">
        <v>3</v>
      </c>
      <c r="DF704">
        <f t="shared" si="260"/>
        <v>0</v>
      </c>
      <c r="DG704">
        <f t="shared" si="249"/>
        <v>0</v>
      </c>
      <c r="DH704">
        <f t="shared" si="247"/>
        <v>0</v>
      </c>
      <c r="DI704">
        <f t="shared" si="248"/>
        <v>0</v>
      </c>
      <c r="DJ704">
        <f>DI704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ROW(Source!A252)</f>
        <v>252</v>
      </c>
      <c r="B705">
        <v>91157964</v>
      </c>
      <c r="C705">
        <v>91162735</v>
      </c>
      <c r="D705">
        <v>87781817</v>
      </c>
      <c r="E705">
        <v>1</v>
      </c>
      <c r="F705">
        <v>1</v>
      </c>
      <c r="G705">
        <v>1</v>
      </c>
      <c r="H705">
        <v>2</v>
      </c>
      <c r="I705" t="s">
        <v>660</v>
      </c>
      <c r="J705" t="s">
        <v>661</v>
      </c>
      <c r="K705" t="s">
        <v>662</v>
      </c>
      <c r="L705">
        <v>1368</v>
      </c>
      <c r="N705">
        <v>1011</v>
      </c>
      <c r="O705" t="s">
        <v>641</v>
      </c>
      <c r="P705" t="s">
        <v>641</v>
      </c>
      <c r="Q705">
        <v>1</v>
      </c>
      <c r="W705">
        <v>0</v>
      </c>
      <c r="X705">
        <v>-1068589559</v>
      </c>
      <c r="Y705">
        <f>(AT705*ROUND((0.15+1),7))</f>
        <v>0.115</v>
      </c>
      <c r="AA705">
        <v>0</v>
      </c>
      <c r="AB705">
        <v>1582.31</v>
      </c>
      <c r="AC705">
        <v>1157.2</v>
      </c>
      <c r="AD705">
        <v>0</v>
      </c>
      <c r="AE705">
        <v>0</v>
      </c>
      <c r="AF705">
        <v>1582.31</v>
      </c>
      <c r="AG705">
        <v>1157.2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</v>
      </c>
      <c r="AU705" t="s">
        <v>197</v>
      </c>
      <c r="AV705">
        <v>1</v>
      </c>
      <c r="AW705">
        <v>2</v>
      </c>
      <c r="AX705">
        <v>91162747</v>
      </c>
      <c r="AY705">
        <v>1</v>
      </c>
      <c r="AZ705">
        <v>0</v>
      </c>
      <c r="BA705">
        <v>915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158.23099999999999</v>
      </c>
      <c r="BL705">
        <v>115.72</v>
      </c>
      <c r="BM705">
        <v>0</v>
      </c>
      <c r="BN705">
        <v>0</v>
      </c>
      <c r="BO705">
        <v>0.1</v>
      </c>
      <c r="BP705">
        <v>1</v>
      </c>
      <c r="BQ705">
        <v>0</v>
      </c>
      <c r="BR705">
        <v>181.96565000000001</v>
      </c>
      <c r="BS705">
        <v>133.078</v>
      </c>
      <c r="BT705">
        <v>0</v>
      </c>
      <c r="BU705">
        <v>0</v>
      </c>
      <c r="BV705">
        <v>0.115</v>
      </c>
      <c r="BW705">
        <v>1</v>
      </c>
      <c r="CV705">
        <v>0</v>
      </c>
      <c r="CW705">
        <f>ROUND(Y705*Source!I252*DO705,7)</f>
        <v>9.1999999999999998E-3</v>
      </c>
      <c r="CX705">
        <f>ROUND(Y705*Source!I252,7)</f>
        <v>9.1999999999999998E-3</v>
      </c>
      <c r="CY705">
        <f>AB705</f>
        <v>1582.31</v>
      </c>
      <c r="CZ705">
        <f>AF705</f>
        <v>1582.31</v>
      </c>
      <c r="DA705">
        <f>AJ705</f>
        <v>1</v>
      </c>
      <c r="DB705">
        <f>ROUND((ROUND(AT705*CZ705,2)*ROUND((0.15+1),7)),6)</f>
        <v>181.96449999999999</v>
      </c>
      <c r="DC705">
        <f>ROUND((ROUND(AT705*AG705,2)*ROUND((0.15+1),7)),6)</f>
        <v>133.078</v>
      </c>
      <c r="DD705" t="s">
        <v>3</v>
      </c>
      <c r="DE705" t="s">
        <v>3</v>
      </c>
      <c r="DF705">
        <f t="shared" si="260"/>
        <v>0</v>
      </c>
      <c r="DG705">
        <f t="shared" si="249"/>
        <v>14.56</v>
      </c>
      <c r="DH705">
        <f t="shared" ref="DH705:DH768" si="261">ROUND(ROUND(AG705,2)*CX705,2)</f>
        <v>10.65</v>
      </c>
      <c r="DI705">
        <f t="shared" ref="DI705:DI768" si="262">ROUND(ROUND(AH705,2)*CX705,2)</f>
        <v>0</v>
      </c>
      <c r="DJ705">
        <f>DG705+DH705</f>
        <v>25.21</v>
      </c>
      <c r="DK705">
        <v>1</v>
      </c>
      <c r="DL705" t="s">
        <v>663</v>
      </c>
      <c r="DM705">
        <v>6</v>
      </c>
      <c r="DN705" t="s">
        <v>635</v>
      </c>
      <c r="DO705">
        <v>1</v>
      </c>
    </row>
    <row r="706" spans="1:119" x14ac:dyDescent="0.2">
      <c r="A706">
        <f>ROW(Source!A252)</f>
        <v>252</v>
      </c>
      <c r="B706">
        <v>91157964</v>
      </c>
      <c r="C706">
        <v>91162735</v>
      </c>
      <c r="D706">
        <v>87782719</v>
      </c>
      <c r="E706">
        <v>1</v>
      </c>
      <c r="F706">
        <v>1</v>
      </c>
      <c r="G706">
        <v>1</v>
      </c>
      <c r="H706">
        <v>2</v>
      </c>
      <c r="I706" t="s">
        <v>643</v>
      </c>
      <c r="J706" t="s">
        <v>644</v>
      </c>
      <c r="K706" t="s">
        <v>645</v>
      </c>
      <c r="L706">
        <v>1368</v>
      </c>
      <c r="N706">
        <v>1011</v>
      </c>
      <c r="O706" t="s">
        <v>641</v>
      </c>
      <c r="P706" t="s">
        <v>641</v>
      </c>
      <c r="Q706">
        <v>1</v>
      </c>
      <c r="W706">
        <v>0</v>
      </c>
      <c r="X706">
        <v>-312038840</v>
      </c>
      <c r="Y706">
        <f>(AT706*ROUND((0.15+1),7))</f>
        <v>0.115</v>
      </c>
      <c r="AA706">
        <v>0</v>
      </c>
      <c r="AB706">
        <v>543.33000000000004</v>
      </c>
      <c r="AC706">
        <v>861.47</v>
      </c>
      <c r="AD706">
        <v>0</v>
      </c>
      <c r="AE706">
        <v>0</v>
      </c>
      <c r="AF706">
        <v>543.33000000000004</v>
      </c>
      <c r="AG706">
        <v>861.47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</v>
      </c>
      <c r="AU706" t="s">
        <v>197</v>
      </c>
      <c r="AV706">
        <v>1</v>
      </c>
      <c r="AW706">
        <v>2</v>
      </c>
      <c r="AX706">
        <v>91162748</v>
      </c>
      <c r="AY706">
        <v>1</v>
      </c>
      <c r="AZ706">
        <v>0</v>
      </c>
      <c r="BA706">
        <v>916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54.332999999999998</v>
      </c>
      <c r="BL706">
        <v>86.147000000000006</v>
      </c>
      <c r="BM706">
        <v>0</v>
      </c>
      <c r="BN706">
        <v>0</v>
      </c>
      <c r="BO706">
        <v>0.1</v>
      </c>
      <c r="BP706">
        <v>1</v>
      </c>
      <c r="BQ706">
        <v>0</v>
      </c>
      <c r="BR706">
        <v>62.482950000000002</v>
      </c>
      <c r="BS706">
        <v>99.069050000000004</v>
      </c>
      <c r="BT706">
        <v>0</v>
      </c>
      <c r="BU706">
        <v>0</v>
      </c>
      <c r="BV706">
        <v>0.115</v>
      </c>
      <c r="BW706">
        <v>1</v>
      </c>
      <c r="CV706">
        <v>0</v>
      </c>
      <c r="CW706">
        <f>ROUND(Y706*Source!I252*DO706,7)</f>
        <v>9.1999999999999998E-3</v>
      </c>
      <c r="CX706">
        <f>ROUND(Y706*Source!I252,7)</f>
        <v>9.1999999999999998E-3</v>
      </c>
      <c r="CY706">
        <f>AB706</f>
        <v>543.33000000000004</v>
      </c>
      <c r="CZ706">
        <f>AF706</f>
        <v>543.33000000000004</v>
      </c>
      <c r="DA706">
        <f>AJ706</f>
        <v>1</v>
      </c>
      <c r="DB706">
        <f>ROUND((ROUND(AT706*CZ706,2)*ROUND((0.15+1),7)),6)</f>
        <v>62.479500000000002</v>
      </c>
      <c r="DC706">
        <f>ROUND((ROUND(AT706*AG706,2)*ROUND((0.15+1),7)),6)</f>
        <v>99.072500000000005</v>
      </c>
      <c r="DD706" t="s">
        <v>3</v>
      </c>
      <c r="DE706" t="s">
        <v>3</v>
      </c>
      <c r="DF706">
        <f t="shared" si="260"/>
        <v>0</v>
      </c>
      <c r="DG706">
        <f t="shared" si="249"/>
        <v>5</v>
      </c>
      <c r="DH706">
        <f t="shared" si="261"/>
        <v>7.93</v>
      </c>
      <c r="DI706">
        <f t="shared" si="262"/>
        <v>0</v>
      </c>
      <c r="DJ706">
        <f>DG706+DH706</f>
        <v>12.93</v>
      </c>
      <c r="DK706">
        <v>1</v>
      </c>
      <c r="DL706" t="s">
        <v>642</v>
      </c>
      <c r="DM706">
        <v>4</v>
      </c>
      <c r="DN706" t="s">
        <v>635</v>
      </c>
      <c r="DO706">
        <v>1</v>
      </c>
    </row>
    <row r="707" spans="1:119" x14ac:dyDescent="0.2">
      <c r="A707">
        <f>ROW(Source!A252)</f>
        <v>252</v>
      </c>
      <c r="B707">
        <v>91157964</v>
      </c>
      <c r="C707">
        <v>91162735</v>
      </c>
      <c r="D707">
        <v>87782916</v>
      </c>
      <c r="E707">
        <v>1</v>
      </c>
      <c r="F707">
        <v>1</v>
      </c>
      <c r="G707">
        <v>1</v>
      </c>
      <c r="H707">
        <v>2</v>
      </c>
      <c r="I707" t="s">
        <v>681</v>
      </c>
      <c r="J707" t="s">
        <v>682</v>
      </c>
      <c r="K707" t="s">
        <v>683</v>
      </c>
      <c r="L707">
        <v>1368</v>
      </c>
      <c r="N707">
        <v>1011</v>
      </c>
      <c r="O707" t="s">
        <v>641</v>
      </c>
      <c r="P707" t="s">
        <v>641</v>
      </c>
      <c r="Q707">
        <v>1</v>
      </c>
      <c r="W707">
        <v>0</v>
      </c>
      <c r="X707">
        <v>462025989</v>
      </c>
      <c r="Y707">
        <f>(AT707*ROUND((0.15+1),7))</f>
        <v>3.335</v>
      </c>
      <c r="AA707">
        <v>0</v>
      </c>
      <c r="AB707">
        <v>34.6</v>
      </c>
      <c r="AC707">
        <v>0</v>
      </c>
      <c r="AD707">
        <v>0</v>
      </c>
      <c r="AE707">
        <v>0</v>
      </c>
      <c r="AF707">
        <v>34.6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2.9</v>
      </c>
      <c r="AU707" t="s">
        <v>197</v>
      </c>
      <c r="AV707">
        <v>1</v>
      </c>
      <c r="AW707">
        <v>2</v>
      </c>
      <c r="AX707">
        <v>91162749</v>
      </c>
      <c r="AY707">
        <v>1</v>
      </c>
      <c r="AZ707">
        <v>0</v>
      </c>
      <c r="BA707">
        <v>917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100.34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115.39100000000001</v>
      </c>
      <c r="BS707">
        <v>0</v>
      </c>
      <c r="BT707">
        <v>0</v>
      </c>
      <c r="BU707">
        <v>0</v>
      </c>
      <c r="BV707">
        <v>0</v>
      </c>
      <c r="BW707">
        <v>1</v>
      </c>
      <c r="CV707">
        <v>0</v>
      </c>
      <c r="CW707">
        <f>ROUND(Y707*Source!I252*DO707,7)</f>
        <v>0</v>
      </c>
      <c r="CX707">
        <f>ROUND(Y707*Source!I252,7)</f>
        <v>0.26679999999999998</v>
      </c>
      <c r="CY707">
        <f>AB707</f>
        <v>34.6</v>
      </c>
      <c r="CZ707">
        <f>AF707</f>
        <v>34.6</v>
      </c>
      <c r="DA707">
        <f>AJ707</f>
        <v>1</v>
      </c>
      <c r="DB707">
        <f>ROUND((ROUND(AT707*CZ707,2)*ROUND((0.15+1),7)),6)</f>
        <v>115.39100000000001</v>
      </c>
      <c r="DC707">
        <f>ROUND((ROUND(AT707*AG707,2)*ROUND((0.15+1),7)),6)</f>
        <v>0</v>
      </c>
      <c r="DD707" t="s">
        <v>3</v>
      </c>
      <c r="DE707" t="s">
        <v>3</v>
      </c>
      <c r="DF707">
        <f t="shared" si="260"/>
        <v>0</v>
      </c>
      <c r="DG707">
        <f t="shared" si="249"/>
        <v>9.23</v>
      </c>
      <c r="DH707">
        <f t="shared" si="261"/>
        <v>0</v>
      </c>
      <c r="DI707">
        <f t="shared" si="262"/>
        <v>0</v>
      </c>
      <c r="DJ707">
        <f>DG707+DH707</f>
        <v>9.23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ROW(Source!A252)</f>
        <v>252</v>
      </c>
      <c r="B708">
        <v>91157964</v>
      </c>
      <c r="C708">
        <v>91162735</v>
      </c>
      <c r="D708">
        <v>87732676</v>
      </c>
      <c r="E708">
        <v>1</v>
      </c>
      <c r="F708">
        <v>1</v>
      </c>
      <c r="G708">
        <v>1</v>
      </c>
      <c r="H708">
        <v>3</v>
      </c>
      <c r="I708" t="s">
        <v>688</v>
      </c>
      <c r="J708" t="s">
        <v>689</v>
      </c>
      <c r="K708" t="s">
        <v>690</v>
      </c>
      <c r="L708">
        <v>1346</v>
      </c>
      <c r="N708">
        <v>1009</v>
      </c>
      <c r="O708" t="s">
        <v>462</v>
      </c>
      <c r="P708" t="s">
        <v>462</v>
      </c>
      <c r="Q708">
        <v>1</v>
      </c>
      <c r="W708">
        <v>0</v>
      </c>
      <c r="X708">
        <v>-1476217930</v>
      </c>
      <c r="Y708">
        <f>AT708</f>
        <v>0.9</v>
      </c>
      <c r="AA708">
        <v>119.84</v>
      </c>
      <c r="AB708">
        <v>0</v>
      </c>
      <c r="AC708">
        <v>0</v>
      </c>
      <c r="AD708">
        <v>0</v>
      </c>
      <c r="AE708">
        <v>155.63</v>
      </c>
      <c r="AF708">
        <v>0</v>
      </c>
      <c r="AG708">
        <v>0</v>
      </c>
      <c r="AH708">
        <v>0</v>
      </c>
      <c r="AI708">
        <v>0.77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0.9</v>
      </c>
      <c r="AU708" t="s">
        <v>3</v>
      </c>
      <c r="AV708">
        <v>0</v>
      </c>
      <c r="AW708">
        <v>2</v>
      </c>
      <c r="AX708">
        <v>91162750</v>
      </c>
      <c r="AY708">
        <v>1</v>
      </c>
      <c r="AZ708">
        <v>0</v>
      </c>
      <c r="BA708">
        <v>918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140.06700000000001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140.06700000000001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v>0</v>
      </c>
      <c r="CX708">
        <f>ROUND(Y708*Source!I252,7)</f>
        <v>7.1999999999999995E-2</v>
      </c>
      <c r="CY708">
        <f>AA708</f>
        <v>119.84</v>
      </c>
      <c r="CZ708">
        <f>AE708</f>
        <v>155.63</v>
      </c>
      <c r="DA708">
        <f>AI708</f>
        <v>0.77</v>
      </c>
      <c r="DB708">
        <f>ROUND(ROUND(AT708*CZ708,2),6)</f>
        <v>140.07</v>
      </c>
      <c r="DC708">
        <f>ROUND(ROUND(AT708*AG708,2),6)</f>
        <v>0</v>
      </c>
      <c r="DD708" t="s">
        <v>3</v>
      </c>
      <c r="DE708" t="s">
        <v>3</v>
      </c>
      <c r="DF708">
        <f>ROUND(ROUND(AE708*AI708,2)*CX708,2)</f>
        <v>8.6300000000000008</v>
      </c>
      <c r="DG708">
        <f t="shared" si="249"/>
        <v>0</v>
      </c>
      <c r="DH708">
        <f t="shared" si="261"/>
        <v>0</v>
      </c>
      <c r="DI708">
        <f t="shared" si="262"/>
        <v>0</v>
      </c>
      <c r="DJ708">
        <f>DF708</f>
        <v>8.6300000000000008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ROW(Source!A252)</f>
        <v>252</v>
      </c>
      <c r="B709">
        <v>91157964</v>
      </c>
      <c r="C709">
        <v>91162735</v>
      </c>
      <c r="D709">
        <v>83008919</v>
      </c>
      <c r="E709">
        <v>1</v>
      </c>
      <c r="F709">
        <v>1</v>
      </c>
      <c r="G709">
        <v>1</v>
      </c>
      <c r="H709">
        <v>3</v>
      </c>
      <c r="I709" t="s">
        <v>334</v>
      </c>
      <c r="J709" t="s">
        <v>336</v>
      </c>
      <c r="K709" t="s">
        <v>335</v>
      </c>
      <c r="L709">
        <v>1348</v>
      </c>
      <c r="N709">
        <v>1009</v>
      </c>
      <c r="O709" t="s">
        <v>78</v>
      </c>
      <c r="P709" t="s">
        <v>78</v>
      </c>
      <c r="Q709">
        <v>1000</v>
      </c>
      <c r="W709">
        <v>0</v>
      </c>
      <c r="X709">
        <v>353692280</v>
      </c>
      <c r="Y709">
        <f>AT709</f>
        <v>2.2200000000000001E-2</v>
      </c>
      <c r="AA709">
        <v>45574.28</v>
      </c>
      <c r="AB709">
        <v>0</v>
      </c>
      <c r="AC709">
        <v>0</v>
      </c>
      <c r="AD709">
        <v>0</v>
      </c>
      <c r="AE709">
        <v>45574.28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2.2200000000000001E-2</v>
      </c>
      <c r="AU709" t="s">
        <v>3</v>
      </c>
      <c r="AV709">
        <v>0</v>
      </c>
      <c r="AW709">
        <v>1</v>
      </c>
      <c r="AX709">
        <v>-1</v>
      </c>
      <c r="AY709">
        <v>0</v>
      </c>
      <c r="AZ709">
        <v>0</v>
      </c>
      <c r="BA709" t="s">
        <v>3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ROUND(Y709*Source!I252,7)</f>
        <v>1.776E-3</v>
      </c>
      <c r="CY709">
        <f>AA709</f>
        <v>45574.28</v>
      </c>
      <c r="CZ709">
        <f>AE709</f>
        <v>45574.28</v>
      </c>
      <c r="DA709">
        <f>AI709</f>
        <v>1</v>
      </c>
      <c r="DB709">
        <f>ROUND(ROUND(AT709*CZ709,2),6)</f>
        <v>1011.75</v>
      </c>
      <c r="DC709">
        <f>ROUND(ROUND(AT709*AG709,2),6)</f>
        <v>0</v>
      </c>
      <c r="DD709" t="s">
        <v>3</v>
      </c>
      <c r="DE709" t="s">
        <v>3</v>
      </c>
      <c r="DF709">
        <f t="shared" ref="DF709:DF716" si="263">ROUND(ROUND(AE709,2)*CX709,2)</f>
        <v>80.94</v>
      </c>
      <c r="DG709">
        <f t="shared" si="249"/>
        <v>0</v>
      </c>
      <c r="DH709">
        <f t="shared" si="261"/>
        <v>0</v>
      </c>
      <c r="DI709">
        <f t="shared" si="262"/>
        <v>0</v>
      </c>
      <c r="DJ709">
        <f>DF709</f>
        <v>80.94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ROW(Source!A252)</f>
        <v>252</v>
      </c>
      <c r="B710">
        <v>91157964</v>
      </c>
      <c r="C710">
        <v>91162735</v>
      </c>
      <c r="D710">
        <v>87750884</v>
      </c>
      <c r="E710">
        <v>1</v>
      </c>
      <c r="F710">
        <v>1</v>
      </c>
      <c r="G710">
        <v>1</v>
      </c>
      <c r="H710">
        <v>3</v>
      </c>
      <c r="I710" t="s">
        <v>866</v>
      </c>
      <c r="J710" t="s">
        <v>867</v>
      </c>
      <c r="K710" t="s">
        <v>868</v>
      </c>
      <c r="L710">
        <v>1346</v>
      </c>
      <c r="N710">
        <v>1009</v>
      </c>
      <c r="O710" t="s">
        <v>462</v>
      </c>
      <c r="P710" t="s">
        <v>462</v>
      </c>
      <c r="Q710">
        <v>1</v>
      </c>
      <c r="W710">
        <v>0</v>
      </c>
      <c r="X710">
        <v>-179141659</v>
      </c>
      <c r="Y710">
        <f>AT710</f>
        <v>2</v>
      </c>
      <c r="AA710">
        <v>1234.9000000000001</v>
      </c>
      <c r="AB710">
        <v>0</v>
      </c>
      <c r="AC710">
        <v>0</v>
      </c>
      <c r="AD710">
        <v>0</v>
      </c>
      <c r="AE710">
        <v>1234.9000000000001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2</v>
      </c>
      <c r="AU710" t="s">
        <v>3</v>
      </c>
      <c r="AV710">
        <v>0</v>
      </c>
      <c r="AW710">
        <v>2</v>
      </c>
      <c r="AX710">
        <v>91162752</v>
      </c>
      <c r="AY710">
        <v>1</v>
      </c>
      <c r="AZ710">
        <v>0</v>
      </c>
      <c r="BA710">
        <v>920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2469.8000000000002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2469.8000000000002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1</v>
      </c>
      <c r="CV710">
        <v>0</v>
      </c>
      <c r="CW710">
        <v>0</v>
      </c>
      <c r="CX710">
        <f>ROUND(Y710*Source!I252,7)</f>
        <v>0.16</v>
      </c>
      <c r="CY710">
        <f>AA710</f>
        <v>1234.9000000000001</v>
      </c>
      <c r="CZ710">
        <f>AE710</f>
        <v>1234.9000000000001</v>
      </c>
      <c r="DA710">
        <f>AI710</f>
        <v>1</v>
      </c>
      <c r="DB710">
        <f>ROUND(ROUND(AT710*CZ710,2),6)</f>
        <v>2469.8000000000002</v>
      </c>
      <c r="DC710">
        <f>ROUND(ROUND(AT710*AG710,2),6)</f>
        <v>0</v>
      </c>
      <c r="DD710" t="s">
        <v>3</v>
      </c>
      <c r="DE710" t="s">
        <v>3</v>
      </c>
      <c r="DF710">
        <f t="shared" si="263"/>
        <v>197.58</v>
      </c>
      <c r="DG710">
        <f t="shared" si="249"/>
        <v>0</v>
      </c>
      <c r="DH710">
        <f t="shared" si="261"/>
        <v>0</v>
      </c>
      <c r="DI710">
        <f t="shared" si="262"/>
        <v>0</v>
      </c>
      <c r="DJ710">
        <f>DF710</f>
        <v>197.58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ROW(Source!A252)</f>
        <v>252</v>
      </c>
      <c r="B711">
        <v>91157964</v>
      </c>
      <c r="C711">
        <v>91162735</v>
      </c>
      <c r="D711">
        <v>87661412</v>
      </c>
      <c r="E711">
        <v>118</v>
      </c>
      <c r="F711">
        <v>1</v>
      </c>
      <c r="G711">
        <v>1</v>
      </c>
      <c r="H711">
        <v>3</v>
      </c>
      <c r="I711" t="s">
        <v>101</v>
      </c>
      <c r="J711" t="s">
        <v>3</v>
      </c>
      <c r="K711" t="s">
        <v>102</v>
      </c>
      <c r="L711">
        <v>3277935</v>
      </c>
      <c r="N711">
        <v>1013</v>
      </c>
      <c r="O711" t="s">
        <v>103</v>
      </c>
      <c r="P711" t="s">
        <v>103</v>
      </c>
      <c r="Q711">
        <v>1</v>
      </c>
      <c r="W711">
        <v>0</v>
      </c>
      <c r="X711">
        <v>274903907</v>
      </c>
      <c r="Y711">
        <f>AT711</f>
        <v>2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 t="s">
        <v>3</v>
      </c>
      <c r="AT711">
        <v>2</v>
      </c>
      <c r="AU711" t="s">
        <v>3</v>
      </c>
      <c r="AV711">
        <v>0</v>
      </c>
      <c r="AW711">
        <v>2</v>
      </c>
      <c r="AX711">
        <v>91162753</v>
      </c>
      <c r="AY711">
        <v>1</v>
      </c>
      <c r="AZ711">
        <v>0</v>
      </c>
      <c r="BA711">
        <v>921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ROUND(Y711*Source!I252,7)</f>
        <v>0.16</v>
      </c>
      <c r="CY711">
        <f>AA711</f>
        <v>0</v>
      </c>
      <c r="CZ711">
        <f>AE711</f>
        <v>0</v>
      </c>
      <c r="DA711">
        <f>AI711</f>
        <v>1</v>
      </c>
      <c r="DB711">
        <f>ROUND(ROUND(AT711*CZ711,2),6)</f>
        <v>0</v>
      </c>
      <c r="DC711">
        <f>ROUND(ROUND(AT711*AG711,2),6)</f>
        <v>0</v>
      </c>
      <c r="DD711" t="s">
        <v>3</v>
      </c>
      <c r="DE711" t="s">
        <v>3</v>
      </c>
      <c r="DF711">
        <f t="shared" si="263"/>
        <v>0</v>
      </c>
      <c r="DG711">
        <f t="shared" si="249"/>
        <v>0</v>
      </c>
      <c r="DH711">
        <f t="shared" si="261"/>
        <v>0</v>
      </c>
      <c r="DI711">
        <f t="shared" si="262"/>
        <v>0</v>
      </c>
      <c r="DJ711">
        <f>DF711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ROW(Source!A253)</f>
        <v>253</v>
      </c>
      <c r="B712">
        <v>91157899</v>
      </c>
      <c r="C712">
        <v>91162735</v>
      </c>
      <c r="D712">
        <v>87655175</v>
      </c>
      <c r="E712">
        <v>118</v>
      </c>
      <c r="F712">
        <v>1</v>
      </c>
      <c r="G712">
        <v>1</v>
      </c>
      <c r="H712">
        <v>1</v>
      </c>
      <c r="I712" t="s">
        <v>703</v>
      </c>
      <c r="J712" t="s">
        <v>3</v>
      </c>
      <c r="K712" t="s">
        <v>704</v>
      </c>
      <c r="L712">
        <v>1191</v>
      </c>
      <c r="N712">
        <v>1013</v>
      </c>
      <c r="O712" t="s">
        <v>635</v>
      </c>
      <c r="P712" t="s">
        <v>635</v>
      </c>
      <c r="Q712">
        <v>1</v>
      </c>
      <c r="W712">
        <v>0</v>
      </c>
      <c r="X712">
        <v>44848675</v>
      </c>
      <c r="Y712">
        <f>(AT712*ROUND((0.15+1),7))</f>
        <v>20.125</v>
      </c>
      <c r="AA712">
        <v>0</v>
      </c>
      <c r="AB712">
        <v>0</v>
      </c>
      <c r="AC712">
        <v>0</v>
      </c>
      <c r="AD712">
        <v>842.19</v>
      </c>
      <c r="AE712">
        <v>0</v>
      </c>
      <c r="AF712">
        <v>0</v>
      </c>
      <c r="AG712">
        <v>0</v>
      </c>
      <c r="AH712">
        <v>842.19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17.5</v>
      </c>
      <c r="AU712" t="s">
        <v>197</v>
      </c>
      <c r="AV712">
        <v>1</v>
      </c>
      <c r="AW712">
        <v>2</v>
      </c>
      <c r="AX712">
        <v>91162745</v>
      </c>
      <c r="AY712">
        <v>1</v>
      </c>
      <c r="AZ712">
        <v>0</v>
      </c>
      <c r="BA712">
        <v>922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14738.325000000001</v>
      </c>
      <c r="BN712">
        <v>17.5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16949.07375</v>
      </c>
      <c r="BU712">
        <v>20.125</v>
      </c>
      <c r="BV712">
        <v>0</v>
      </c>
      <c r="BW712">
        <v>1</v>
      </c>
      <c r="CU712">
        <f>ROUND(AT712*Source!I253*AH712*AL712,2)</f>
        <v>1179.07</v>
      </c>
      <c r="CV712">
        <f>ROUND(Y712*Source!I253,7)</f>
        <v>1.61</v>
      </c>
      <c r="CW712">
        <v>0</v>
      </c>
      <c r="CX712">
        <f>ROUND(Y712*Source!I253,7)</f>
        <v>1.61</v>
      </c>
      <c r="CY712">
        <f>AD712</f>
        <v>842.19</v>
      </c>
      <c r="CZ712">
        <f>AH712</f>
        <v>842.19</v>
      </c>
      <c r="DA712">
        <f>AL712</f>
        <v>1</v>
      </c>
      <c r="DB712">
        <f>ROUND((ROUND(AT712*CZ712,2)*ROUND((0.15+1),7)),6)</f>
        <v>16949.0795</v>
      </c>
      <c r="DC712">
        <f>ROUND((ROUND(AT712*AG712,2)*ROUND((0.15+1),7)),6)</f>
        <v>0</v>
      </c>
      <c r="DD712" t="s">
        <v>3</v>
      </c>
      <c r="DE712" t="s">
        <v>3</v>
      </c>
      <c r="DF712">
        <f t="shared" si="263"/>
        <v>0</v>
      </c>
      <c r="DG712">
        <f t="shared" si="249"/>
        <v>0</v>
      </c>
      <c r="DH712">
        <f t="shared" si="261"/>
        <v>0</v>
      </c>
      <c r="DI712">
        <f t="shared" si="262"/>
        <v>1355.93</v>
      </c>
      <c r="DJ712">
        <f>DI712</f>
        <v>1355.93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ROW(Source!A253)</f>
        <v>253</v>
      </c>
      <c r="B713">
        <v>91157899</v>
      </c>
      <c r="C713">
        <v>91162735</v>
      </c>
      <c r="D713">
        <v>87655358</v>
      </c>
      <c r="E713">
        <v>118</v>
      </c>
      <c r="F713">
        <v>1</v>
      </c>
      <c r="G713">
        <v>1</v>
      </c>
      <c r="H713">
        <v>1</v>
      </c>
      <c r="I713" t="s">
        <v>636</v>
      </c>
      <c r="J713" t="s">
        <v>3</v>
      </c>
      <c r="K713" t="s">
        <v>637</v>
      </c>
      <c r="L713">
        <v>1191</v>
      </c>
      <c r="N713">
        <v>1013</v>
      </c>
      <c r="O713" t="s">
        <v>635</v>
      </c>
      <c r="P713" t="s">
        <v>635</v>
      </c>
      <c r="Q713">
        <v>1</v>
      </c>
      <c r="W713">
        <v>0</v>
      </c>
      <c r="X713">
        <v>-1417349443</v>
      </c>
      <c r="Y713">
        <f>(AT713*ROUND((0.15+1),7))</f>
        <v>0.23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0.2</v>
      </c>
      <c r="AU713" t="s">
        <v>197</v>
      </c>
      <c r="AV713">
        <v>2</v>
      </c>
      <c r="AW713">
        <v>2</v>
      </c>
      <c r="AX713">
        <v>91162746</v>
      </c>
      <c r="AY713">
        <v>1</v>
      </c>
      <c r="AZ713">
        <v>0</v>
      </c>
      <c r="BA713">
        <v>923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ROUND(Y713*Source!I253,7)</f>
        <v>1.84E-2</v>
      </c>
      <c r="CY713">
        <f>AD713</f>
        <v>0</v>
      </c>
      <c r="CZ713">
        <f>AH713</f>
        <v>0</v>
      </c>
      <c r="DA713">
        <f>AL713</f>
        <v>1</v>
      </c>
      <c r="DB713">
        <f>ROUND((ROUND(AT713*CZ713,2)*ROUND((0.15+1),7)),6)</f>
        <v>0</v>
      </c>
      <c r="DC713">
        <f>ROUND((ROUND(AT713*AG713,2)*ROUND((0.15+1),7)),6)</f>
        <v>0</v>
      </c>
      <c r="DD713" t="s">
        <v>3</v>
      </c>
      <c r="DE713" t="s">
        <v>3</v>
      </c>
      <c r="DF713">
        <f t="shared" si="263"/>
        <v>0</v>
      </c>
      <c r="DG713">
        <f t="shared" si="249"/>
        <v>0</v>
      </c>
      <c r="DH713">
        <f t="shared" si="261"/>
        <v>0</v>
      </c>
      <c r="DI713">
        <f t="shared" si="262"/>
        <v>0</v>
      </c>
      <c r="DJ713">
        <f>DI713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ROW(Source!A253)</f>
        <v>253</v>
      </c>
      <c r="B714">
        <v>91157899</v>
      </c>
      <c r="C714">
        <v>91162735</v>
      </c>
      <c r="D714">
        <v>87781817</v>
      </c>
      <c r="E714">
        <v>1</v>
      </c>
      <c r="F714">
        <v>1</v>
      </c>
      <c r="G714">
        <v>1</v>
      </c>
      <c r="H714">
        <v>2</v>
      </c>
      <c r="I714" t="s">
        <v>660</v>
      </c>
      <c r="J714" t="s">
        <v>661</v>
      </c>
      <c r="K714" t="s">
        <v>662</v>
      </c>
      <c r="L714">
        <v>1368</v>
      </c>
      <c r="N714">
        <v>1011</v>
      </c>
      <c r="O714" t="s">
        <v>641</v>
      </c>
      <c r="P714" t="s">
        <v>641</v>
      </c>
      <c r="Q714">
        <v>1</v>
      </c>
      <c r="W714">
        <v>0</v>
      </c>
      <c r="X714">
        <v>-1068589559</v>
      </c>
      <c r="Y714">
        <f>(AT714*ROUND((0.15+1),7))</f>
        <v>0.115</v>
      </c>
      <c r="AA714">
        <v>0</v>
      </c>
      <c r="AB714">
        <v>1582.31</v>
      </c>
      <c r="AC714">
        <v>1157.2</v>
      </c>
      <c r="AD714">
        <v>0</v>
      </c>
      <c r="AE714">
        <v>0</v>
      </c>
      <c r="AF714">
        <v>1582.31</v>
      </c>
      <c r="AG714">
        <v>1157.2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0.1</v>
      </c>
      <c r="AU714" t="s">
        <v>197</v>
      </c>
      <c r="AV714">
        <v>1</v>
      </c>
      <c r="AW714">
        <v>2</v>
      </c>
      <c r="AX714">
        <v>91162747</v>
      </c>
      <c r="AY714">
        <v>1</v>
      </c>
      <c r="AZ714">
        <v>0</v>
      </c>
      <c r="BA714">
        <v>924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158.23099999999999</v>
      </c>
      <c r="BL714">
        <v>115.72</v>
      </c>
      <c r="BM714">
        <v>0</v>
      </c>
      <c r="BN714">
        <v>0</v>
      </c>
      <c r="BO714">
        <v>0.1</v>
      </c>
      <c r="BP714">
        <v>1</v>
      </c>
      <c r="BQ714">
        <v>0</v>
      </c>
      <c r="BR714">
        <v>181.96565000000001</v>
      </c>
      <c r="BS714">
        <v>133.078</v>
      </c>
      <c r="BT714">
        <v>0</v>
      </c>
      <c r="BU714">
        <v>0</v>
      </c>
      <c r="BV714">
        <v>0.115</v>
      </c>
      <c r="BW714">
        <v>1</v>
      </c>
      <c r="CV714">
        <v>0</v>
      </c>
      <c r="CW714">
        <f>ROUND(Y714*Source!I253*DO714,7)</f>
        <v>9.1999999999999998E-3</v>
      </c>
      <c r="CX714">
        <f>ROUND(Y714*Source!I253,7)</f>
        <v>9.1999999999999998E-3</v>
      </c>
      <c r="CY714">
        <f>AB714</f>
        <v>1582.31</v>
      </c>
      <c r="CZ714">
        <f>AF714</f>
        <v>1582.31</v>
      </c>
      <c r="DA714">
        <f>AJ714</f>
        <v>1</v>
      </c>
      <c r="DB714">
        <f>ROUND((ROUND(AT714*CZ714,2)*ROUND((0.15+1),7)),6)</f>
        <v>181.96449999999999</v>
      </c>
      <c r="DC714">
        <f>ROUND((ROUND(AT714*AG714,2)*ROUND((0.15+1),7)),6)</f>
        <v>133.078</v>
      </c>
      <c r="DD714" t="s">
        <v>3</v>
      </c>
      <c r="DE714" t="s">
        <v>3</v>
      </c>
      <c r="DF714">
        <f t="shared" si="263"/>
        <v>0</v>
      </c>
      <c r="DG714">
        <f t="shared" si="249"/>
        <v>14.56</v>
      </c>
      <c r="DH714">
        <f t="shared" si="261"/>
        <v>10.65</v>
      </c>
      <c r="DI714">
        <f t="shared" si="262"/>
        <v>0</v>
      </c>
      <c r="DJ714">
        <f>DG714+DH714</f>
        <v>25.21</v>
      </c>
      <c r="DK714">
        <v>1</v>
      </c>
      <c r="DL714" t="s">
        <v>663</v>
      </c>
      <c r="DM714">
        <v>6</v>
      </c>
      <c r="DN714" t="s">
        <v>635</v>
      </c>
      <c r="DO714">
        <v>1</v>
      </c>
    </row>
    <row r="715" spans="1:119" x14ac:dyDescent="0.2">
      <c r="A715">
        <f>ROW(Source!A253)</f>
        <v>253</v>
      </c>
      <c r="B715">
        <v>91157899</v>
      </c>
      <c r="C715">
        <v>91162735</v>
      </c>
      <c r="D715">
        <v>87782719</v>
      </c>
      <c r="E715">
        <v>1</v>
      </c>
      <c r="F715">
        <v>1</v>
      </c>
      <c r="G715">
        <v>1</v>
      </c>
      <c r="H715">
        <v>2</v>
      </c>
      <c r="I715" t="s">
        <v>643</v>
      </c>
      <c r="J715" t="s">
        <v>644</v>
      </c>
      <c r="K715" t="s">
        <v>645</v>
      </c>
      <c r="L715">
        <v>1368</v>
      </c>
      <c r="N715">
        <v>1011</v>
      </c>
      <c r="O715" t="s">
        <v>641</v>
      </c>
      <c r="P715" t="s">
        <v>641</v>
      </c>
      <c r="Q715">
        <v>1</v>
      </c>
      <c r="W715">
        <v>0</v>
      </c>
      <c r="X715">
        <v>-312038840</v>
      </c>
      <c r="Y715">
        <f>(AT715*ROUND((0.15+1),7))</f>
        <v>0.115</v>
      </c>
      <c r="AA715">
        <v>0</v>
      </c>
      <c r="AB715">
        <v>543.33000000000004</v>
      </c>
      <c r="AC715">
        <v>861.47</v>
      </c>
      <c r="AD715">
        <v>0</v>
      </c>
      <c r="AE715">
        <v>0</v>
      </c>
      <c r="AF715">
        <v>543.33000000000004</v>
      </c>
      <c r="AG715">
        <v>861.47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0.1</v>
      </c>
      <c r="AU715" t="s">
        <v>197</v>
      </c>
      <c r="AV715">
        <v>1</v>
      </c>
      <c r="AW715">
        <v>2</v>
      </c>
      <c r="AX715">
        <v>91162748</v>
      </c>
      <c r="AY715">
        <v>1</v>
      </c>
      <c r="AZ715">
        <v>0</v>
      </c>
      <c r="BA715">
        <v>925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54.332999999999998</v>
      </c>
      <c r="BL715">
        <v>86.147000000000006</v>
      </c>
      <c r="BM715">
        <v>0</v>
      </c>
      <c r="BN715">
        <v>0</v>
      </c>
      <c r="BO715">
        <v>0.1</v>
      </c>
      <c r="BP715">
        <v>1</v>
      </c>
      <c r="BQ715">
        <v>0</v>
      </c>
      <c r="BR715">
        <v>62.482950000000002</v>
      </c>
      <c r="BS715">
        <v>99.069050000000004</v>
      </c>
      <c r="BT715">
        <v>0</v>
      </c>
      <c r="BU715">
        <v>0</v>
      </c>
      <c r="BV715">
        <v>0.115</v>
      </c>
      <c r="BW715">
        <v>1</v>
      </c>
      <c r="CV715">
        <v>0</v>
      </c>
      <c r="CW715">
        <f>ROUND(Y715*Source!I253*DO715,7)</f>
        <v>9.1999999999999998E-3</v>
      </c>
      <c r="CX715">
        <f>ROUND(Y715*Source!I253,7)</f>
        <v>9.1999999999999998E-3</v>
      </c>
      <c r="CY715">
        <f>AB715</f>
        <v>543.33000000000004</v>
      </c>
      <c r="CZ715">
        <f>AF715</f>
        <v>543.33000000000004</v>
      </c>
      <c r="DA715">
        <f>AJ715</f>
        <v>1</v>
      </c>
      <c r="DB715">
        <f>ROUND((ROUND(AT715*CZ715,2)*ROUND((0.15+1),7)),6)</f>
        <v>62.479500000000002</v>
      </c>
      <c r="DC715">
        <f>ROUND((ROUND(AT715*AG715,2)*ROUND((0.15+1),7)),6)</f>
        <v>99.072500000000005</v>
      </c>
      <c r="DD715" t="s">
        <v>3</v>
      </c>
      <c r="DE715" t="s">
        <v>3</v>
      </c>
      <c r="DF715">
        <f t="shared" si="263"/>
        <v>0</v>
      </c>
      <c r="DG715">
        <f t="shared" si="249"/>
        <v>5</v>
      </c>
      <c r="DH715">
        <f t="shared" si="261"/>
        <v>7.93</v>
      </c>
      <c r="DI715">
        <f t="shared" si="262"/>
        <v>0</v>
      </c>
      <c r="DJ715">
        <f>DG715+DH715</f>
        <v>12.93</v>
      </c>
      <c r="DK715">
        <v>1</v>
      </c>
      <c r="DL715" t="s">
        <v>642</v>
      </c>
      <c r="DM715">
        <v>4</v>
      </c>
      <c r="DN715" t="s">
        <v>635</v>
      </c>
      <c r="DO715">
        <v>1</v>
      </c>
    </row>
    <row r="716" spans="1:119" x14ac:dyDescent="0.2">
      <c r="A716">
        <f>ROW(Source!A253)</f>
        <v>253</v>
      </c>
      <c r="B716">
        <v>91157899</v>
      </c>
      <c r="C716">
        <v>91162735</v>
      </c>
      <c r="D716">
        <v>87782916</v>
      </c>
      <c r="E716">
        <v>1</v>
      </c>
      <c r="F716">
        <v>1</v>
      </c>
      <c r="G716">
        <v>1</v>
      </c>
      <c r="H716">
        <v>2</v>
      </c>
      <c r="I716" t="s">
        <v>681</v>
      </c>
      <c r="J716" t="s">
        <v>682</v>
      </c>
      <c r="K716" t="s">
        <v>683</v>
      </c>
      <c r="L716">
        <v>1368</v>
      </c>
      <c r="N716">
        <v>1011</v>
      </c>
      <c r="O716" t="s">
        <v>641</v>
      </c>
      <c r="P716" t="s">
        <v>641</v>
      </c>
      <c r="Q716">
        <v>1</v>
      </c>
      <c r="W716">
        <v>0</v>
      </c>
      <c r="X716">
        <v>462025989</v>
      </c>
      <c r="Y716">
        <f>(AT716*ROUND((0.15+1),7))</f>
        <v>3.335</v>
      </c>
      <c r="AA716">
        <v>0</v>
      </c>
      <c r="AB716">
        <v>34.6</v>
      </c>
      <c r="AC716">
        <v>0</v>
      </c>
      <c r="AD716">
        <v>0</v>
      </c>
      <c r="AE716">
        <v>0</v>
      </c>
      <c r="AF716">
        <v>34.6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2.9</v>
      </c>
      <c r="AU716" t="s">
        <v>197</v>
      </c>
      <c r="AV716">
        <v>1</v>
      </c>
      <c r="AW716">
        <v>2</v>
      </c>
      <c r="AX716">
        <v>91162749</v>
      </c>
      <c r="AY716">
        <v>1</v>
      </c>
      <c r="AZ716">
        <v>0</v>
      </c>
      <c r="BA716">
        <v>926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100.34</v>
      </c>
      <c r="BL716">
        <v>0</v>
      </c>
      <c r="BM716">
        <v>0</v>
      </c>
      <c r="BN716">
        <v>0</v>
      </c>
      <c r="BO716">
        <v>0</v>
      </c>
      <c r="BP716">
        <v>1</v>
      </c>
      <c r="BQ716">
        <v>0</v>
      </c>
      <c r="BR716">
        <v>115.39100000000001</v>
      </c>
      <c r="BS716">
        <v>0</v>
      </c>
      <c r="BT716">
        <v>0</v>
      </c>
      <c r="BU716">
        <v>0</v>
      </c>
      <c r="BV716">
        <v>0</v>
      </c>
      <c r="BW716">
        <v>1</v>
      </c>
      <c r="CV716">
        <v>0</v>
      </c>
      <c r="CW716">
        <f>ROUND(Y716*Source!I253*DO716,7)</f>
        <v>0</v>
      </c>
      <c r="CX716">
        <f>ROUND(Y716*Source!I253,7)</f>
        <v>0.26679999999999998</v>
      </c>
      <c r="CY716">
        <f>AB716</f>
        <v>34.6</v>
      </c>
      <c r="CZ716">
        <f>AF716</f>
        <v>34.6</v>
      </c>
      <c r="DA716">
        <f>AJ716</f>
        <v>1</v>
      </c>
      <c r="DB716">
        <f>ROUND((ROUND(AT716*CZ716,2)*ROUND((0.15+1),7)),6)</f>
        <v>115.39100000000001</v>
      </c>
      <c r="DC716">
        <f>ROUND((ROUND(AT716*AG716,2)*ROUND((0.15+1),7)),6)</f>
        <v>0</v>
      </c>
      <c r="DD716" t="s">
        <v>3</v>
      </c>
      <c r="DE716" t="s">
        <v>3</v>
      </c>
      <c r="DF716">
        <f t="shared" si="263"/>
        <v>0</v>
      </c>
      <c r="DG716">
        <f t="shared" si="249"/>
        <v>9.23</v>
      </c>
      <c r="DH716">
        <f t="shared" si="261"/>
        <v>0</v>
      </c>
      <c r="DI716">
        <f t="shared" si="262"/>
        <v>0</v>
      </c>
      <c r="DJ716">
        <f>DG716+DH716</f>
        <v>9.23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ROW(Source!A253)</f>
        <v>253</v>
      </c>
      <c r="B717">
        <v>91157899</v>
      </c>
      <c r="C717">
        <v>91162735</v>
      </c>
      <c r="D717">
        <v>87732676</v>
      </c>
      <c r="E717">
        <v>1</v>
      </c>
      <c r="F717">
        <v>1</v>
      </c>
      <c r="G717">
        <v>1</v>
      </c>
      <c r="H717">
        <v>3</v>
      </c>
      <c r="I717" t="s">
        <v>688</v>
      </c>
      <c r="J717" t="s">
        <v>689</v>
      </c>
      <c r="K717" t="s">
        <v>690</v>
      </c>
      <c r="L717">
        <v>1346</v>
      </c>
      <c r="N717">
        <v>1009</v>
      </c>
      <c r="O717" t="s">
        <v>462</v>
      </c>
      <c r="P717" t="s">
        <v>462</v>
      </c>
      <c r="Q717">
        <v>1</v>
      </c>
      <c r="W717">
        <v>0</v>
      </c>
      <c r="X717">
        <v>-1476217930</v>
      </c>
      <c r="Y717">
        <f>AT717</f>
        <v>0.9</v>
      </c>
      <c r="AA717">
        <v>119.84</v>
      </c>
      <c r="AB717">
        <v>0</v>
      </c>
      <c r="AC717">
        <v>0</v>
      </c>
      <c r="AD717">
        <v>0</v>
      </c>
      <c r="AE717">
        <v>155.63</v>
      </c>
      <c r="AF717">
        <v>0</v>
      </c>
      <c r="AG717">
        <v>0</v>
      </c>
      <c r="AH717">
        <v>0</v>
      </c>
      <c r="AI717">
        <v>0.77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0.9</v>
      </c>
      <c r="AU717" t="s">
        <v>3</v>
      </c>
      <c r="AV717">
        <v>0</v>
      </c>
      <c r="AW717">
        <v>2</v>
      </c>
      <c r="AX717">
        <v>91162750</v>
      </c>
      <c r="AY717">
        <v>1</v>
      </c>
      <c r="AZ717">
        <v>0</v>
      </c>
      <c r="BA717">
        <v>927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140.06700000000001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140.06700000000001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v>0</v>
      </c>
      <c r="CX717">
        <f>ROUND(Y717*Source!I253,7)</f>
        <v>7.1999999999999995E-2</v>
      </c>
      <c r="CY717">
        <f>AA717</f>
        <v>119.84</v>
      </c>
      <c r="CZ717">
        <f>AE717</f>
        <v>155.63</v>
      </c>
      <c r="DA717">
        <f>AI717</f>
        <v>0.77</v>
      </c>
      <c r="DB717">
        <f>ROUND(ROUND(AT717*CZ717,2),6)</f>
        <v>140.07</v>
      </c>
      <c r="DC717">
        <f>ROUND(ROUND(AT717*AG717,2),6)</f>
        <v>0</v>
      </c>
      <c r="DD717" t="s">
        <v>3</v>
      </c>
      <c r="DE717" t="s">
        <v>3</v>
      </c>
      <c r="DF717">
        <f>ROUND(ROUND(AE717*AI717,2)*CX717,2)</f>
        <v>8.6300000000000008</v>
      </c>
      <c r="DG717">
        <f t="shared" si="249"/>
        <v>0</v>
      </c>
      <c r="DH717">
        <f t="shared" si="261"/>
        <v>0</v>
      </c>
      <c r="DI717">
        <f t="shared" si="262"/>
        <v>0</v>
      </c>
      <c r="DJ717">
        <f>DF717</f>
        <v>8.6300000000000008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ROW(Source!A253)</f>
        <v>253</v>
      </c>
      <c r="B718">
        <v>91157899</v>
      </c>
      <c r="C718">
        <v>91162735</v>
      </c>
      <c r="D718">
        <v>83008919</v>
      </c>
      <c r="E718">
        <v>1</v>
      </c>
      <c r="F718">
        <v>1</v>
      </c>
      <c r="G718">
        <v>1</v>
      </c>
      <c r="H718">
        <v>3</v>
      </c>
      <c r="I718" t="s">
        <v>334</v>
      </c>
      <c r="J718" t="s">
        <v>336</v>
      </c>
      <c r="K718" t="s">
        <v>335</v>
      </c>
      <c r="L718">
        <v>1348</v>
      </c>
      <c r="N718">
        <v>1009</v>
      </c>
      <c r="O718" t="s">
        <v>78</v>
      </c>
      <c r="P718" t="s">
        <v>78</v>
      </c>
      <c r="Q718">
        <v>1000</v>
      </c>
      <c r="W718">
        <v>0</v>
      </c>
      <c r="X718">
        <v>353692280</v>
      </c>
      <c r="Y718">
        <f>AT718</f>
        <v>2.2200000000000001E-2</v>
      </c>
      <c r="AA718">
        <v>45574.28</v>
      </c>
      <c r="AB718">
        <v>0</v>
      </c>
      <c r="AC718">
        <v>0</v>
      </c>
      <c r="AD718">
        <v>0</v>
      </c>
      <c r="AE718">
        <v>45574.28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s">
        <v>3</v>
      </c>
      <c r="AT718">
        <v>2.2200000000000001E-2</v>
      </c>
      <c r="AU718" t="s">
        <v>3</v>
      </c>
      <c r="AV718">
        <v>0</v>
      </c>
      <c r="AW718">
        <v>1</v>
      </c>
      <c r="AX718">
        <v>-1</v>
      </c>
      <c r="AY718">
        <v>0</v>
      </c>
      <c r="AZ718">
        <v>0</v>
      </c>
      <c r="BA718" t="s">
        <v>3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ROUND(Y718*Source!I253,7)</f>
        <v>1.776E-3</v>
      </c>
      <c r="CY718">
        <f>AA718</f>
        <v>45574.28</v>
      </c>
      <c r="CZ718">
        <f>AE718</f>
        <v>45574.28</v>
      </c>
      <c r="DA718">
        <f>AI718</f>
        <v>1</v>
      </c>
      <c r="DB718">
        <f>ROUND(ROUND(AT718*CZ718,2),6)</f>
        <v>1011.75</v>
      </c>
      <c r="DC718">
        <f>ROUND(ROUND(AT718*AG718,2),6)</f>
        <v>0</v>
      </c>
      <c r="DD718" t="s">
        <v>3</v>
      </c>
      <c r="DE718" t="s">
        <v>3</v>
      </c>
      <c r="DF718">
        <f t="shared" ref="DF718:DF725" si="264">ROUND(ROUND(AE718,2)*CX718,2)</f>
        <v>80.94</v>
      </c>
      <c r="DG718">
        <f t="shared" ref="DG718:DG758" si="265">ROUND(ROUND(AF718,2)*CX718,2)</f>
        <v>0</v>
      </c>
      <c r="DH718">
        <f t="shared" si="261"/>
        <v>0</v>
      </c>
      <c r="DI718">
        <f t="shared" si="262"/>
        <v>0</v>
      </c>
      <c r="DJ718">
        <f>DF718</f>
        <v>80.94</v>
      </c>
      <c r="DK718">
        <v>1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ROW(Source!A253)</f>
        <v>253</v>
      </c>
      <c r="B719">
        <v>91157899</v>
      </c>
      <c r="C719">
        <v>91162735</v>
      </c>
      <c r="D719">
        <v>87750884</v>
      </c>
      <c r="E719">
        <v>1</v>
      </c>
      <c r="F719">
        <v>1</v>
      </c>
      <c r="G719">
        <v>1</v>
      </c>
      <c r="H719">
        <v>3</v>
      </c>
      <c r="I719" t="s">
        <v>866</v>
      </c>
      <c r="J719" t="s">
        <v>867</v>
      </c>
      <c r="K719" t="s">
        <v>868</v>
      </c>
      <c r="L719">
        <v>1346</v>
      </c>
      <c r="N719">
        <v>1009</v>
      </c>
      <c r="O719" t="s">
        <v>462</v>
      </c>
      <c r="P719" t="s">
        <v>462</v>
      </c>
      <c r="Q719">
        <v>1</v>
      </c>
      <c r="W719">
        <v>0</v>
      </c>
      <c r="X719">
        <v>-179141659</v>
      </c>
      <c r="Y719">
        <f>AT719</f>
        <v>2</v>
      </c>
      <c r="AA719">
        <v>1234.9000000000001</v>
      </c>
      <c r="AB719">
        <v>0</v>
      </c>
      <c r="AC719">
        <v>0</v>
      </c>
      <c r="AD719">
        <v>0</v>
      </c>
      <c r="AE719">
        <v>1234.9000000000001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2</v>
      </c>
      <c r="AU719" t="s">
        <v>3</v>
      </c>
      <c r="AV719">
        <v>0</v>
      </c>
      <c r="AW719">
        <v>2</v>
      </c>
      <c r="AX719">
        <v>91162752</v>
      </c>
      <c r="AY719">
        <v>1</v>
      </c>
      <c r="AZ719">
        <v>0</v>
      </c>
      <c r="BA719">
        <v>929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2469.8000000000002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2469.8000000000002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v>0</v>
      </c>
      <c r="CX719">
        <f>ROUND(Y719*Source!I253,7)</f>
        <v>0.16</v>
      </c>
      <c r="CY719">
        <f>AA719</f>
        <v>1234.9000000000001</v>
      </c>
      <c r="CZ719">
        <f>AE719</f>
        <v>1234.9000000000001</v>
      </c>
      <c r="DA719">
        <f>AI719</f>
        <v>1</v>
      </c>
      <c r="DB719">
        <f>ROUND(ROUND(AT719*CZ719,2),6)</f>
        <v>2469.8000000000002</v>
      </c>
      <c r="DC719">
        <f>ROUND(ROUND(AT719*AG719,2),6)</f>
        <v>0</v>
      </c>
      <c r="DD719" t="s">
        <v>3</v>
      </c>
      <c r="DE719" t="s">
        <v>3</v>
      </c>
      <c r="DF719">
        <f t="shared" si="264"/>
        <v>197.58</v>
      </c>
      <c r="DG719">
        <f t="shared" si="265"/>
        <v>0</v>
      </c>
      <c r="DH719">
        <f t="shared" si="261"/>
        <v>0</v>
      </c>
      <c r="DI719">
        <f t="shared" si="262"/>
        <v>0</v>
      </c>
      <c r="DJ719">
        <f>DF719</f>
        <v>197.58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ROW(Source!A253)</f>
        <v>253</v>
      </c>
      <c r="B720">
        <v>91157899</v>
      </c>
      <c r="C720">
        <v>91162735</v>
      </c>
      <c r="D720">
        <v>87661412</v>
      </c>
      <c r="E720">
        <v>118</v>
      </c>
      <c r="F720">
        <v>1</v>
      </c>
      <c r="G720">
        <v>1</v>
      </c>
      <c r="H720">
        <v>3</v>
      </c>
      <c r="I720" t="s">
        <v>101</v>
      </c>
      <c r="J720" t="s">
        <v>3</v>
      </c>
      <c r="K720" t="s">
        <v>102</v>
      </c>
      <c r="L720">
        <v>3277935</v>
      </c>
      <c r="N720">
        <v>1013</v>
      </c>
      <c r="O720" t="s">
        <v>103</v>
      </c>
      <c r="P720" t="s">
        <v>103</v>
      </c>
      <c r="Q720">
        <v>1</v>
      </c>
      <c r="W720">
        <v>0</v>
      </c>
      <c r="X720">
        <v>274903907</v>
      </c>
      <c r="Y720">
        <f>AT720</f>
        <v>2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 t="s">
        <v>3</v>
      </c>
      <c r="AT720">
        <v>2</v>
      </c>
      <c r="AU720" t="s">
        <v>3</v>
      </c>
      <c r="AV720">
        <v>0</v>
      </c>
      <c r="AW720">
        <v>2</v>
      </c>
      <c r="AX720">
        <v>91162753</v>
      </c>
      <c r="AY720">
        <v>1</v>
      </c>
      <c r="AZ720">
        <v>0</v>
      </c>
      <c r="BA720">
        <v>930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ROUND(Y720*Source!I253,7)</f>
        <v>0.16</v>
      </c>
      <c r="CY720">
        <f>AA720</f>
        <v>0</v>
      </c>
      <c r="CZ720">
        <f>AE720</f>
        <v>0</v>
      </c>
      <c r="DA720">
        <f>AI720</f>
        <v>1</v>
      </c>
      <c r="DB720">
        <f>ROUND(ROUND(AT720*CZ720,2),6)</f>
        <v>0</v>
      </c>
      <c r="DC720">
        <f>ROUND(ROUND(AT720*AG720,2),6)</f>
        <v>0</v>
      </c>
      <c r="DD720" t="s">
        <v>3</v>
      </c>
      <c r="DE720" t="s">
        <v>3</v>
      </c>
      <c r="DF720">
        <f t="shared" si="264"/>
        <v>0</v>
      </c>
      <c r="DG720">
        <f t="shared" si="265"/>
        <v>0</v>
      </c>
      <c r="DH720">
        <f t="shared" si="261"/>
        <v>0</v>
      </c>
      <c r="DI720">
        <f t="shared" si="262"/>
        <v>0</v>
      </c>
      <c r="DJ720">
        <f>DF720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ROW(Source!A258)</f>
        <v>258</v>
      </c>
      <c r="B721">
        <v>91157964</v>
      </c>
      <c r="C721">
        <v>91162756</v>
      </c>
      <c r="D721">
        <v>87655175</v>
      </c>
      <c r="E721">
        <v>118</v>
      </c>
      <c r="F721">
        <v>1</v>
      </c>
      <c r="G721">
        <v>1</v>
      </c>
      <c r="H721">
        <v>1</v>
      </c>
      <c r="I721" t="s">
        <v>703</v>
      </c>
      <c r="J721" t="s">
        <v>3</v>
      </c>
      <c r="K721" t="s">
        <v>704</v>
      </c>
      <c r="L721">
        <v>1191</v>
      </c>
      <c r="N721">
        <v>1013</v>
      </c>
      <c r="O721" t="s">
        <v>635</v>
      </c>
      <c r="P721" t="s">
        <v>635</v>
      </c>
      <c r="Q721">
        <v>1</v>
      </c>
      <c r="W721">
        <v>0</v>
      </c>
      <c r="X721">
        <v>44848675</v>
      </c>
      <c r="Y721">
        <f>(AT721*ROUND((0.15+1),7))</f>
        <v>18.975000000000001</v>
      </c>
      <c r="AA721">
        <v>0</v>
      </c>
      <c r="AB721">
        <v>0</v>
      </c>
      <c r="AC721">
        <v>0</v>
      </c>
      <c r="AD721">
        <v>842.19</v>
      </c>
      <c r="AE721">
        <v>0</v>
      </c>
      <c r="AF721">
        <v>0</v>
      </c>
      <c r="AG721">
        <v>0</v>
      </c>
      <c r="AH721">
        <v>842.19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16.5</v>
      </c>
      <c r="AU721" t="s">
        <v>197</v>
      </c>
      <c r="AV721">
        <v>1</v>
      </c>
      <c r="AW721">
        <v>2</v>
      </c>
      <c r="AX721">
        <v>91162766</v>
      </c>
      <c r="AY721">
        <v>1</v>
      </c>
      <c r="AZ721">
        <v>0</v>
      </c>
      <c r="BA721">
        <v>931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13896.135</v>
      </c>
      <c r="BN721">
        <v>16.5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15980.555249999999</v>
      </c>
      <c r="BU721">
        <v>18.975000000000001</v>
      </c>
      <c r="BV721">
        <v>0</v>
      </c>
      <c r="BW721">
        <v>1</v>
      </c>
      <c r="CU721">
        <f>ROUND(AT721*Source!I258*AH721*AL721,2)</f>
        <v>208.44</v>
      </c>
      <c r="CV721">
        <f>ROUND(Y721*Source!I258,7)</f>
        <v>0.28462500000000002</v>
      </c>
      <c r="CW721">
        <v>0</v>
      </c>
      <c r="CX721">
        <f>ROUND(Y721*Source!I258,7)</f>
        <v>0.28462500000000002</v>
      </c>
      <c r="CY721">
        <f>AD721</f>
        <v>842.19</v>
      </c>
      <c r="CZ721">
        <f>AH721</f>
        <v>842.19</v>
      </c>
      <c r="DA721">
        <f>AL721</f>
        <v>1</v>
      </c>
      <c r="DB721">
        <f>ROUND((ROUND(AT721*CZ721,2)*ROUND((0.15+1),7)),6)</f>
        <v>15980.561</v>
      </c>
      <c r="DC721">
        <f>ROUND((ROUND(AT721*AG721,2)*ROUND((0.15+1),7)),6)</f>
        <v>0</v>
      </c>
      <c r="DD721" t="s">
        <v>3</v>
      </c>
      <c r="DE721" t="s">
        <v>3</v>
      </c>
      <c r="DF721">
        <f t="shared" si="264"/>
        <v>0</v>
      </c>
      <c r="DG721">
        <f t="shared" si="265"/>
        <v>0</v>
      </c>
      <c r="DH721">
        <f t="shared" si="261"/>
        <v>0</v>
      </c>
      <c r="DI721">
        <f t="shared" si="262"/>
        <v>239.71</v>
      </c>
      <c r="DJ721">
        <f>DI721</f>
        <v>239.71</v>
      </c>
      <c r="DK721">
        <v>1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ROW(Source!A258)</f>
        <v>258</v>
      </c>
      <c r="B722">
        <v>91157964</v>
      </c>
      <c r="C722">
        <v>91162756</v>
      </c>
      <c r="D722">
        <v>87655358</v>
      </c>
      <c r="E722">
        <v>118</v>
      </c>
      <c r="F722">
        <v>1</v>
      </c>
      <c r="G722">
        <v>1</v>
      </c>
      <c r="H722">
        <v>1</v>
      </c>
      <c r="I722" t="s">
        <v>636</v>
      </c>
      <c r="J722" t="s">
        <v>3</v>
      </c>
      <c r="K722" t="s">
        <v>637</v>
      </c>
      <c r="L722">
        <v>1191</v>
      </c>
      <c r="N722">
        <v>1013</v>
      </c>
      <c r="O722" t="s">
        <v>635</v>
      </c>
      <c r="P722" t="s">
        <v>635</v>
      </c>
      <c r="Q722">
        <v>1</v>
      </c>
      <c r="W722">
        <v>0</v>
      </c>
      <c r="X722">
        <v>-1417349443</v>
      </c>
      <c r="Y722">
        <f>(AT722*ROUND((0.15+1),7))</f>
        <v>0.29899999999999999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0.26</v>
      </c>
      <c r="AU722" t="s">
        <v>197</v>
      </c>
      <c r="AV722">
        <v>2</v>
      </c>
      <c r="AW722">
        <v>2</v>
      </c>
      <c r="AX722">
        <v>91162767</v>
      </c>
      <c r="AY722">
        <v>1</v>
      </c>
      <c r="AZ722">
        <v>0</v>
      </c>
      <c r="BA722">
        <v>932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ROUND(Y722*Source!I258,7)</f>
        <v>4.4850000000000003E-3</v>
      </c>
      <c r="CY722">
        <f>AD722</f>
        <v>0</v>
      </c>
      <c r="CZ722">
        <f>AH722</f>
        <v>0</v>
      </c>
      <c r="DA722">
        <f>AL722</f>
        <v>1</v>
      </c>
      <c r="DB722">
        <f>ROUND((ROUND(AT722*CZ722,2)*ROUND((0.15+1),7)),6)</f>
        <v>0</v>
      </c>
      <c r="DC722">
        <f>ROUND((ROUND(AT722*AG722,2)*ROUND((0.15+1),7)),6)</f>
        <v>0</v>
      </c>
      <c r="DD722" t="s">
        <v>3</v>
      </c>
      <c r="DE722" t="s">
        <v>3</v>
      </c>
      <c r="DF722">
        <f t="shared" si="264"/>
        <v>0</v>
      </c>
      <c r="DG722">
        <f t="shared" si="265"/>
        <v>0</v>
      </c>
      <c r="DH722">
        <f t="shared" si="261"/>
        <v>0</v>
      </c>
      <c r="DI722">
        <f t="shared" si="262"/>
        <v>0</v>
      </c>
      <c r="DJ722">
        <f>DI722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ROW(Source!A258)</f>
        <v>258</v>
      </c>
      <c r="B723">
        <v>91157964</v>
      </c>
      <c r="C723">
        <v>91162756</v>
      </c>
      <c r="D723">
        <v>87781817</v>
      </c>
      <c r="E723">
        <v>1</v>
      </c>
      <c r="F723">
        <v>1</v>
      </c>
      <c r="G723">
        <v>1</v>
      </c>
      <c r="H723">
        <v>2</v>
      </c>
      <c r="I723" t="s">
        <v>660</v>
      </c>
      <c r="J723" t="s">
        <v>661</v>
      </c>
      <c r="K723" t="s">
        <v>662</v>
      </c>
      <c r="L723">
        <v>1368</v>
      </c>
      <c r="N723">
        <v>1011</v>
      </c>
      <c r="O723" t="s">
        <v>641</v>
      </c>
      <c r="P723" t="s">
        <v>641</v>
      </c>
      <c r="Q723">
        <v>1</v>
      </c>
      <c r="W723">
        <v>0</v>
      </c>
      <c r="X723">
        <v>-1068589559</v>
      </c>
      <c r="Y723">
        <f>(AT723*ROUND((0.15+1),7))</f>
        <v>0.14949999999999999</v>
      </c>
      <c r="AA723">
        <v>0</v>
      </c>
      <c r="AB723">
        <v>1582.31</v>
      </c>
      <c r="AC723">
        <v>1157.2</v>
      </c>
      <c r="AD723">
        <v>0</v>
      </c>
      <c r="AE723">
        <v>0</v>
      </c>
      <c r="AF723">
        <v>1582.31</v>
      </c>
      <c r="AG723">
        <v>1157.2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0.13</v>
      </c>
      <c r="AU723" t="s">
        <v>197</v>
      </c>
      <c r="AV723">
        <v>1</v>
      </c>
      <c r="AW723">
        <v>2</v>
      </c>
      <c r="AX723">
        <v>91162768</v>
      </c>
      <c r="AY723">
        <v>1</v>
      </c>
      <c r="AZ723">
        <v>0</v>
      </c>
      <c r="BA723">
        <v>933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205.7003</v>
      </c>
      <c r="BL723">
        <v>150.43600000000001</v>
      </c>
      <c r="BM723">
        <v>0</v>
      </c>
      <c r="BN723">
        <v>0</v>
      </c>
      <c r="BO723">
        <v>0.13</v>
      </c>
      <c r="BP723">
        <v>1</v>
      </c>
      <c r="BQ723">
        <v>0</v>
      </c>
      <c r="BR723">
        <v>236.55534499999999</v>
      </c>
      <c r="BS723">
        <v>173.00139999999999</v>
      </c>
      <c r="BT723">
        <v>0</v>
      </c>
      <c r="BU723">
        <v>0</v>
      </c>
      <c r="BV723">
        <v>0.14949999999999999</v>
      </c>
      <c r="BW723">
        <v>1</v>
      </c>
      <c r="CV723">
        <v>0</v>
      </c>
      <c r="CW723">
        <f>ROUND(Y723*Source!I258*DO723,7)</f>
        <v>2.2425000000000001E-3</v>
      </c>
      <c r="CX723">
        <f>ROUND(Y723*Source!I258,7)</f>
        <v>2.2425000000000001E-3</v>
      </c>
      <c r="CY723">
        <f>AB723</f>
        <v>1582.31</v>
      </c>
      <c r="CZ723">
        <f>AF723</f>
        <v>1582.31</v>
      </c>
      <c r="DA723">
        <f>AJ723</f>
        <v>1</v>
      </c>
      <c r="DB723">
        <f>ROUND((ROUND(AT723*CZ723,2)*ROUND((0.15+1),7)),6)</f>
        <v>236.55500000000001</v>
      </c>
      <c r="DC723">
        <f>ROUND((ROUND(AT723*AG723,2)*ROUND((0.15+1),7)),6)</f>
        <v>173.006</v>
      </c>
      <c r="DD723" t="s">
        <v>3</v>
      </c>
      <c r="DE723" t="s">
        <v>3</v>
      </c>
      <c r="DF723">
        <f t="shared" si="264"/>
        <v>0</v>
      </c>
      <c r="DG723">
        <f t="shared" si="265"/>
        <v>3.55</v>
      </c>
      <c r="DH723">
        <f t="shared" si="261"/>
        <v>2.6</v>
      </c>
      <c r="DI723">
        <f t="shared" si="262"/>
        <v>0</v>
      </c>
      <c r="DJ723">
        <f>DG723+DH723</f>
        <v>6.15</v>
      </c>
      <c r="DK723">
        <v>1</v>
      </c>
      <c r="DL723" t="s">
        <v>663</v>
      </c>
      <c r="DM723">
        <v>6</v>
      </c>
      <c r="DN723" t="s">
        <v>635</v>
      </c>
      <c r="DO723">
        <v>1</v>
      </c>
    </row>
    <row r="724" spans="1:119" x14ac:dyDescent="0.2">
      <c r="A724">
        <f>ROW(Source!A258)</f>
        <v>258</v>
      </c>
      <c r="B724">
        <v>91157964</v>
      </c>
      <c r="C724">
        <v>91162756</v>
      </c>
      <c r="D724">
        <v>87782719</v>
      </c>
      <c r="E724">
        <v>1</v>
      </c>
      <c r="F724">
        <v>1</v>
      </c>
      <c r="G724">
        <v>1</v>
      </c>
      <c r="H724">
        <v>2</v>
      </c>
      <c r="I724" t="s">
        <v>643</v>
      </c>
      <c r="J724" t="s">
        <v>644</v>
      </c>
      <c r="K724" t="s">
        <v>645</v>
      </c>
      <c r="L724">
        <v>1368</v>
      </c>
      <c r="N724">
        <v>1011</v>
      </c>
      <c r="O724" t="s">
        <v>641</v>
      </c>
      <c r="P724" t="s">
        <v>641</v>
      </c>
      <c r="Q724">
        <v>1</v>
      </c>
      <c r="W724">
        <v>0</v>
      </c>
      <c r="X724">
        <v>-312038840</v>
      </c>
      <c r="Y724">
        <f>(AT724*ROUND((0.15+1),7))</f>
        <v>0.14949999999999999</v>
      </c>
      <c r="AA724">
        <v>0</v>
      </c>
      <c r="AB724">
        <v>543.33000000000004</v>
      </c>
      <c r="AC724">
        <v>861.47</v>
      </c>
      <c r="AD724">
        <v>0</v>
      </c>
      <c r="AE724">
        <v>0</v>
      </c>
      <c r="AF724">
        <v>543.33000000000004</v>
      </c>
      <c r="AG724">
        <v>861.47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0.13</v>
      </c>
      <c r="AU724" t="s">
        <v>197</v>
      </c>
      <c r="AV724">
        <v>1</v>
      </c>
      <c r="AW724">
        <v>2</v>
      </c>
      <c r="AX724">
        <v>91162769</v>
      </c>
      <c r="AY724">
        <v>1</v>
      </c>
      <c r="AZ724">
        <v>0</v>
      </c>
      <c r="BA724">
        <v>934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70.632900000000006</v>
      </c>
      <c r="BL724">
        <v>111.9911</v>
      </c>
      <c r="BM724">
        <v>0</v>
      </c>
      <c r="BN724">
        <v>0</v>
      </c>
      <c r="BO724">
        <v>0.13</v>
      </c>
      <c r="BP724">
        <v>1</v>
      </c>
      <c r="BQ724">
        <v>0</v>
      </c>
      <c r="BR724">
        <v>81.227834999999999</v>
      </c>
      <c r="BS724">
        <v>128.78976499999999</v>
      </c>
      <c r="BT724">
        <v>0</v>
      </c>
      <c r="BU724">
        <v>0</v>
      </c>
      <c r="BV724">
        <v>0.14949999999999999</v>
      </c>
      <c r="BW724">
        <v>1</v>
      </c>
      <c r="CV724">
        <v>0</v>
      </c>
      <c r="CW724">
        <f>ROUND(Y724*Source!I258*DO724,7)</f>
        <v>2.2425000000000001E-3</v>
      </c>
      <c r="CX724">
        <f>ROUND(Y724*Source!I258,7)</f>
        <v>2.2425000000000001E-3</v>
      </c>
      <c r="CY724">
        <f>AB724</f>
        <v>543.33000000000004</v>
      </c>
      <c r="CZ724">
        <f>AF724</f>
        <v>543.33000000000004</v>
      </c>
      <c r="DA724">
        <f>AJ724</f>
        <v>1</v>
      </c>
      <c r="DB724">
        <f>ROUND((ROUND(AT724*CZ724,2)*ROUND((0.15+1),7)),6)</f>
        <v>81.224500000000006</v>
      </c>
      <c r="DC724">
        <f>ROUND((ROUND(AT724*AG724,2)*ROUND((0.15+1),7)),6)</f>
        <v>128.7885</v>
      </c>
      <c r="DD724" t="s">
        <v>3</v>
      </c>
      <c r="DE724" t="s">
        <v>3</v>
      </c>
      <c r="DF724">
        <f t="shared" si="264"/>
        <v>0</v>
      </c>
      <c r="DG724">
        <f t="shared" si="265"/>
        <v>1.22</v>
      </c>
      <c r="DH724">
        <f t="shared" si="261"/>
        <v>1.93</v>
      </c>
      <c r="DI724">
        <f t="shared" si="262"/>
        <v>0</v>
      </c>
      <c r="DJ724">
        <f>DG724+DH724</f>
        <v>3.15</v>
      </c>
      <c r="DK724">
        <v>1</v>
      </c>
      <c r="DL724" t="s">
        <v>642</v>
      </c>
      <c r="DM724">
        <v>4</v>
      </c>
      <c r="DN724" t="s">
        <v>635</v>
      </c>
      <c r="DO724">
        <v>1</v>
      </c>
    </row>
    <row r="725" spans="1:119" x14ac:dyDescent="0.2">
      <c r="A725">
        <f>ROW(Source!A258)</f>
        <v>258</v>
      </c>
      <c r="B725">
        <v>91157964</v>
      </c>
      <c r="C725">
        <v>91162756</v>
      </c>
      <c r="D725">
        <v>87782916</v>
      </c>
      <c r="E725">
        <v>1</v>
      </c>
      <c r="F725">
        <v>1</v>
      </c>
      <c r="G725">
        <v>1</v>
      </c>
      <c r="H725">
        <v>2</v>
      </c>
      <c r="I725" t="s">
        <v>681</v>
      </c>
      <c r="J725" t="s">
        <v>682</v>
      </c>
      <c r="K725" t="s">
        <v>683</v>
      </c>
      <c r="L725">
        <v>1368</v>
      </c>
      <c r="N725">
        <v>1011</v>
      </c>
      <c r="O725" t="s">
        <v>641</v>
      </c>
      <c r="P725" t="s">
        <v>641</v>
      </c>
      <c r="Q725">
        <v>1</v>
      </c>
      <c r="W725">
        <v>0</v>
      </c>
      <c r="X725">
        <v>462025989</v>
      </c>
      <c r="Y725">
        <f>(AT725*ROUND((0.15+1),7))</f>
        <v>3.105</v>
      </c>
      <c r="AA725">
        <v>0</v>
      </c>
      <c r="AB725">
        <v>34.6</v>
      </c>
      <c r="AC725">
        <v>0</v>
      </c>
      <c r="AD725">
        <v>0</v>
      </c>
      <c r="AE725">
        <v>0</v>
      </c>
      <c r="AF725">
        <v>34.6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2.7</v>
      </c>
      <c r="AU725" t="s">
        <v>197</v>
      </c>
      <c r="AV725">
        <v>1</v>
      </c>
      <c r="AW725">
        <v>2</v>
      </c>
      <c r="AX725">
        <v>91162770</v>
      </c>
      <c r="AY725">
        <v>1</v>
      </c>
      <c r="AZ725">
        <v>0</v>
      </c>
      <c r="BA725">
        <v>935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93.42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107.43300000000001</v>
      </c>
      <c r="BS725">
        <v>0</v>
      </c>
      <c r="BT725">
        <v>0</v>
      </c>
      <c r="BU725">
        <v>0</v>
      </c>
      <c r="BV725">
        <v>0</v>
      </c>
      <c r="BW725">
        <v>1</v>
      </c>
      <c r="CV725">
        <v>0</v>
      </c>
      <c r="CW725">
        <f>ROUND(Y725*Source!I258*DO725,7)</f>
        <v>0</v>
      </c>
      <c r="CX725">
        <f>ROUND(Y725*Source!I258,7)</f>
        <v>4.6574999999999998E-2</v>
      </c>
      <c r="CY725">
        <f>AB725</f>
        <v>34.6</v>
      </c>
      <c r="CZ725">
        <f>AF725</f>
        <v>34.6</v>
      </c>
      <c r="DA725">
        <f>AJ725</f>
        <v>1</v>
      </c>
      <c r="DB725">
        <f>ROUND((ROUND(AT725*CZ725,2)*ROUND((0.15+1),7)),6)</f>
        <v>107.43300000000001</v>
      </c>
      <c r="DC725">
        <f>ROUND((ROUND(AT725*AG725,2)*ROUND((0.15+1),7)),6)</f>
        <v>0</v>
      </c>
      <c r="DD725" t="s">
        <v>3</v>
      </c>
      <c r="DE725" t="s">
        <v>3</v>
      </c>
      <c r="DF725">
        <f t="shared" si="264"/>
        <v>0</v>
      </c>
      <c r="DG725">
        <f t="shared" si="265"/>
        <v>1.61</v>
      </c>
      <c r="DH725">
        <f t="shared" si="261"/>
        <v>0</v>
      </c>
      <c r="DI725">
        <f t="shared" si="262"/>
        <v>0</v>
      </c>
      <c r="DJ725">
        <f>DG725+DH725</f>
        <v>1.61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ROW(Source!A258)</f>
        <v>258</v>
      </c>
      <c r="B726">
        <v>91157964</v>
      </c>
      <c r="C726">
        <v>91162756</v>
      </c>
      <c r="D726">
        <v>87732676</v>
      </c>
      <c r="E726">
        <v>1</v>
      </c>
      <c r="F726">
        <v>1</v>
      </c>
      <c r="G726">
        <v>1</v>
      </c>
      <c r="H726">
        <v>3</v>
      </c>
      <c r="I726" t="s">
        <v>688</v>
      </c>
      <c r="J726" t="s">
        <v>689</v>
      </c>
      <c r="K726" t="s">
        <v>690</v>
      </c>
      <c r="L726">
        <v>1346</v>
      </c>
      <c r="N726">
        <v>1009</v>
      </c>
      <c r="O726" t="s">
        <v>462</v>
      </c>
      <c r="P726" t="s">
        <v>462</v>
      </c>
      <c r="Q726">
        <v>1</v>
      </c>
      <c r="W726">
        <v>0</v>
      </c>
      <c r="X726">
        <v>-1476217930</v>
      </c>
      <c r="Y726">
        <f>AT726</f>
        <v>0.6</v>
      </c>
      <c r="AA726">
        <v>119.84</v>
      </c>
      <c r="AB726">
        <v>0</v>
      </c>
      <c r="AC726">
        <v>0</v>
      </c>
      <c r="AD726">
        <v>0</v>
      </c>
      <c r="AE726">
        <v>155.63</v>
      </c>
      <c r="AF726">
        <v>0</v>
      </c>
      <c r="AG726">
        <v>0</v>
      </c>
      <c r="AH726">
        <v>0</v>
      </c>
      <c r="AI726">
        <v>0.77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0.6</v>
      </c>
      <c r="AU726" t="s">
        <v>3</v>
      </c>
      <c r="AV726">
        <v>0</v>
      </c>
      <c r="AW726">
        <v>2</v>
      </c>
      <c r="AX726">
        <v>91162771</v>
      </c>
      <c r="AY726">
        <v>1</v>
      </c>
      <c r="AZ726">
        <v>0</v>
      </c>
      <c r="BA726">
        <v>936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93.378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93.378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v>0</v>
      </c>
      <c r="CX726">
        <f>ROUND(Y726*Source!I258,7)</f>
        <v>8.9999999999999993E-3</v>
      </c>
      <c r="CY726">
        <f>AA726</f>
        <v>119.84</v>
      </c>
      <c r="CZ726">
        <f>AE726</f>
        <v>155.63</v>
      </c>
      <c r="DA726">
        <f>AI726</f>
        <v>0.77</v>
      </c>
      <c r="DB726">
        <f>ROUND(ROUND(AT726*CZ726,2),6)</f>
        <v>93.38</v>
      </c>
      <c r="DC726">
        <f>ROUND(ROUND(AT726*AG726,2),6)</f>
        <v>0</v>
      </c>
      <c r="DD726" t="s">
        <v>3</v>
      </c>
      <c r="DE726" t="s">
        <v>3</v>
      </c>
      <c r="DF726">
        <f>ROUND(ROUND(AE726*AI726,2)*CX726,2)</f>
        <v>1.08</v>
      </c>
      <c r="DG726">
        <f t="shared" si="265"/>
        <v>0</v>
      </c>
      <c r="DH726">
        <f t="shared" si="261"/>
        <v>0</v>
      </c>
      <c r="DI726">
        <f t="shared" si="262"/>
        <v>0</v>
      </c>
      <c r="DJ726">
        <f>DF726</f>
        <v>1.08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ROW(Source!A258)</f>
        <v>258</v>
      </c>
      <c r="B727">
        <v>91157964</v>
      </c>
      <c r="C727">
        <v>91162756</v>
      </c>
      <c r="D727">
        <v>83008919</v>
      </c>
      <c r="E727">
        <v>1</v>
      </c>
      <c r="F727">
        <v>1</v>
      </c>
      <c r="G727">
        <v>1</v>
      </c>
      <c r="H727">
        <v>3</v>
      </c>
      <c r="I727" t="s">
        <v>334</v>
      </c>
      <c r="J727" t="s">
        <v>336</v>
      </c>
      <c r="K727" t="s">
        <v>335</v>
      </c>
      <c r="L727">
        <v>1348</v>
      </c>
      <c r="N727">
        <v>1009</v>
      </c>
      <c r="O727" t="s">
        <v>78</v>
      </c>
      <c r="P727" t="s">
        <v>78</v>
      </c>
      <c r="Q727">
        <v>1000</v>
      </c>
      <c r="W727">
        <v>0</v>
      </c>
      <c r="X727">
        <v>353692280</v>
      </c>
      <c r="Y727">
        <f>AT727</f>
        <v>6.1600000000000002E-2</v>
      </c>
      <c r="AA727">
        <v>45574.28</v>
      </c>
      <c r="AB727">
        <v>0</v>
      </c>
      <c r="AC727">
        <v>0</v>
      </c>
      <c r="AD727">
        <v>0</v>
      </c>
      <c r="AE727">
        <v>45574.28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6.1600000000000002E-2</v>
      </c>
      <c r="AU727" t="s">
        <v>3</v>
      </c>
      <c r="AV727">
        <v>0</v>
      </c>
      <c r="AW727">
        <v>1</v>
      </c>
      <c r="AX727">
        <v>-1</v>
      </c>
      <c r="AY727">
        <v>0</v>
      </c>
      <c r="AZ727">
        <v>0</v>
      </c>
      <c r="BA727" t="s">
        <v>3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ROUND(Y727*Source!I258,7)</f>
        <v>9.2400000000000002E-4</v>
      </c>
      <c r="CY727">
        <f>AA727</f>
        <v>45574.28</v>
      </c>
      <c r="CZ727">
        <f>AE727</f>
        <v>45574.28</v>
      </c>
      <c r="DA727">
        <f>AI727</f>
        <v>1</v>
      </c>
      <c r="DB727">
        <f>ROUND(ROUND(AT727*CZ727,2),6)</f>
        <v>2807.38</v>
      </c>
      <c r="DC727">
        <f>ROUND(ROUND(AT727*AG727,2),6)</f>
        <v>0</v>
      </c>
      <c r="DD727" t="s">
        <v>3</v>
      </c>
      <c r="DE727" t="s">
        <v>3</v>
      </c>
      <c r="DF727">
        <f t="shared" ref="DF727:DF734" si="266">ROUND(ROUND(AE727,2)*CX727,2)</f>
        <v>42.11</v>
      </c>
      <c r="DG727">
        <f t="shared" si="265"/>
        <v>0</v>
      </c>
      <c r="DH727">
        <f t="shared" si="261"/>
        <v>0</v>
      </c>
      <c r="DI727">
        <f t="shared" si="262"/>
        <v>0</v>
      </c>
      <c r="DJ727">
        <f>DF727</f>
        <v>42.11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ROW(Source!A258)</f>
        <v>258</v>
      </c>
      <c r="B728">
        <v>91157964</v>
      </c>
      <c r="C728">
        <v>91162756</v>
      </c>
      <c r="D728">
        <v>87750884</v>
      </c>
      <c r="E728">
        <v>1</v>
      </c>
      <c r="F728">
        <v>1</v>
      </c>
      <c r="G728">
        <v>1</v>
      </c>
      <c r="H728">
        <v>3</v>
      </c>
      <c r="I728" t="s">
        <v>866</v>
      </c>
      <c r="J728" t="s">
        <v>867</v>
      </c>
      <c r="K728" t="s">
        <v>868</v>
      </c>
      <c r="L728">
        <v>1346</v>
      </c>
      <c r="N728">
        <v>1009</v>
      </c>
      <c r="O728" t="s">
        <v>462</v>
      </c>
      <c r="P728" t="s">
        <v>462</v>
      </c>
      <c r="Q728">
        <v>1</v>
      </c>
      <c r="W728">
        <v>0</v>
      </c>
      <c r="X728">
        <v>-179141659</v>
      </c>
      <c r="Y728">
        <f>AT728</f>
        <v>2</v>
      </c>
      <c r="AA728">
        <v>1234.9000000000001</v>
      </c>
      <c r="AB728">
        <v>0</v>
      </c>
      <c r="AC728">
        <v>0</v>
      </c>
      <c r="AD728">
        <v>0</v>
      </c>
      <c r="AE728">
        <v>1234.9000000000001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2</v>
      </c>
      <c r="AU728" t="s">
        <v>3</v>
      </c>
      <c r="AV728">
        <v>0</v>
      </c>
      <c r="AW728">
        <v>2</v>
      </c>
      <c r="AX728">
        <v>91162772</v>
      </c>
      <c r="AY728">
        <v>1</v>
      </c>
      <c r="AZ728">
        <v>0</v>
      </c>
      <c r="BA728">
        <v>937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2469.8000000000002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2469.8000000000002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1</v>
      </c>
      <c r="CV728">
        <v>0</v>
      </c>
      <c r="CW728">
        <v>0</v>
      </c>
      <c r="CX728">
        <f>ROUND(Y728*Source!I258,7)</f>
        <v>0.03</v>
      </c>
      <c r="CY728">
        <f>AA728</f>
        <v>1234.9000000000001</v>
      </c>
      <c r="CZ728">
        <f>AE728</f>
        <v>1234.9000000000001</v>
      </c>
      <c r="DA728">
        <f>AI728</f>
        <v>1</v>
      </c>
      <c r="DB728">
        <f>ROUND(ROUND(AT728*CZ728,2),6)</f>
        <v>2469.8000000000002</v>
      </c>
      <c r="DC728">
        <f>ROUND(ROUND(AT728*AG728,2),6)</f>
        <v>0</v>
      </c>
      <c r="DD728" t="s">
        <v>3</v>
      </c>
      <c r="DE728" t="s">
        <v>3</v>
      </c>
      <c r="DF728">
        <f t="shared" si="266"/>
        <v>37.049999999999997</v>
      </c>
      <c r="DG728">
        <f t="shared" si="265"/>
        <v>0</v>
      </c>
      <c r="DH728">
        <f t="shared" si="261"/>
        <v>0</v>
      </c>
      <c r="DI728">
        <f t="shared" si="262"/>
        <v>0</v>
      </c>
      <c r="DJ728">
        <f>DF728</f>
        <v>37.049999999999997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ROW(Source!A258)</f>
        <v>258</v>
      </c>
      <c r="B729">
        <v>91157964</v>
      </c>
      <c r="C729">
        <v>91162756</v>
      </c>
      <c r="D729">
        <v>87661412</v>
      </c>
      <c r="E729">
        <v>118</v>
      </c>
      <c r="F729">
        <v>1</v>
      </c>
      <c r="G729">
        <v>1</v>
      </c>
      <c r="H729">
        <v>3</v>
      </c>
      <c r="I729" t="s">
        <v>101</v>
      </c>
      <c r="J729" t="s">
        <v>3</v>
      </c>
      <c r="K729" t="s">
        <v>102</v>
      </c>
      <c r="L729">
        <v>3277935</v>
      </c>
      <c r="N729">
        <v>1013</v>
      </c>
      <c r="O729" t="s">
        <v>103</v>
      </c>
      <c r="P729" t="s">
        <v>103</v>
      </c>
      <c r="Q729">
        <v>1</v>
      </c>
      <c r="W729">
        <v>0</v>
      </c>
      <c r="X729">
        <v>274903907</v>
      </c>
      <c r="Y729">
        <f>AT729</f>
        <v>2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 t="s">
        <v>3</v>
      </c>
      <c r="AT729">
        <v>2</v>
      </c>
      <c r="AU729" t="s">
        <v>3</v>
      </c>
      <c r="AV729">
        <v>0</v>
      </c>
      <c r="AW729">
        <v>2</v>
      </c>
      <c r="AX729">
        <v>91162773</v>
      </c>
      <c r="AY729">
        <v>1</v>
      </c>
      <c r="AZ729">
        <v>0</v>
      </c>
      <c r="BA729">
        <v>938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ROUND(Y729*Source!I258,7)</f>
        <v>0.03</v>
      </c>
      <c r="CY729">
        <f>AA729</f>
        <v>0</v>
      </c>
      <c r="CZ729">
        <f>AE729</f>
        <v>0</v>
      </c>
      <c r="DA729">
        <f>AI729</f>
        <v>1</v>
      </c>
      <c r="DB729">
        <f>ROUND(ROUND(AT729*CZ729,2),6)</f>
        <v>0</v>
      </c>
      <c r="DC729">
        <f>ROUND(ROUND(AT729*AG729,2),6)</f>
        <v>0</v>
      </c>
      <c r="DD729" t="s">
        <v>3</v>
      </c>
      <c r="DE729" t="s">
        <v>3</v>
      </c>
      <c r="DF729">
        <f t="shared" si="266"/>
        <v>0</v>
      </c>
      <c r="DG729">
        <f t="shared" si="265"/>
        <v>0</v>
      </c>
      <c r="DH729">
        <f t="shared" si="261"/>
        <v>0</v>
      </c>
      <c r="DI729">
        <f t="shared" si="262"/>
        <v>0</v>
      </c>
      <c r="DJ729">
        <f>DF729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ROW(Source!A259)</f>
        <v>259</v>
      </c>
      <c r="B730">
        <v>91157899</v>
      </c>
      <c r="C730">
        <v>91162756</v>
      </c>
      <c r="D730">
        <v>87655175</v>
      </c>
      <c r="E730">
        <v>118</v>
      </c>
      <c r="F730">
        <v>1</v>
      </c>
      <c r="G730">
        <v>1</v>
      </c>
      <c r="H730">
        <v>1</v>
      </c>
      <c r="I730" t="s">
        <v>703</v>
      </c>
      <c r="J730" t="s">
        <v>3</v>
      </c>
      <c r="K730" t="s">
        <v>704</v>
      </c>
      <c r="L730">
        <v>1191</v>
      </c>
      <c r="N730">
        <v>1013</v>
      </c>
      <c r="O730" t="s">
        <v>635</v>
      </c>
      <c r="P730" t="s">
        <v>635</v>
      </c>
      <c r="Q730">
        <v>1</v>
      </c>
      <c r="W730">
        <v>0</v>
      </c>
      <c r="X730">
        <v>44848675</v>
      </c>
      <c r="Y730">
        <f>(AT730*ROUND((0.15+1),7))</f>
        <v>18.975000000000001</v>
      </c>
      <c r="AA730">
        <v>0</v>
      </c>
      <c r="AB730">
        <v>0</v>
      </c>
      <c r="AC730">
        <v>0</v>
      </c>
      <c r="AD730">
        <v>842.19</v>
      </c>
      <c r="AE730">
        <v>0</v>
      </c>
      <c r="AF730">
        <v>0</v>
      </c>
      <c r="AG730">
        <v>0</v>
      </c>
      <c r="AH730">
        <v>842.19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16.5</v>
      </c>
      <c r="AU730" t="s">
        <v>197</v>
      </c>
      <c r="AV730">
        <v>1</v>
      </c>
      <c r="AW730">
        <v>2</v>
      </c>
      <c r="AX730">
        <v>91162766</v>
      </c>
      <c r="AY730">
        <v>1</v>
      </c>
      <c r="AZ730">
        <v>0</v>
      </c>
      <c r="BA730">
        <v>939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13896.135</v>
      </c>
      <c r="BN730">
        <v>16.5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15980.555249999999</v>
      </c>
      <c r="BU730">
        <v>18.975000000000001</v>
      </c>
      <c r="BV730">
        <v>0</v>
      </c>
      <c r="BW730">
        <v>1</v>
      </c>
      <c r="CU730">
        <f>ROUND(AT730*Source!I259*AH730*AL730,2)</f>
        <v>208.44</v>
      </c>
      <c r="CV730">
        <f>ROUND(Y730*Source!I259,7)</f>
        <v>0.28462500000000002</v>
      </c>
      <c r="CW730">
        <v>0</v>
      </c>
      <c r="CX730">
        <f>ROUND(Y730*Source!I259,7)</f>
        <v>0.28462500000000002</v>
      </c>
      <c r="CY730">
        <f>AD730</f>
        <v>842.19</v>
      </c>
      <c r="CZ730">
        <f>AH730</f>
        <v>842.19</v>
      </c>
      <c r="DA730">
        <f>AL730</f>
        <v>1</v>
      </c>
      <c r="DB730">
        <f>ROUND((ROUND(AT730*CZ730,2)*ROUND((0.15+1),7)),6)</f>
        <v>15980.561</v>
      </c>
      <c r="DC730">
        <f>ROUND((ROUND(AT730*AG730,2)*ROUND((0.15+1),7)),6)</f>
        <v>0</v>
      </c>
      <c r="DD730" t="s">
        <v>3</v>
      </c>
      <c r="DE730" t="s">
        <v>3</v>
      </c>
      <c r="DF730">
        <f t="shared" si="266"/>
        <v>0</v>
      </c>
      <c r="DG730">
        <f t="shared" si="265"/>
        <v>0</v>
      </c>
      <c r="DH730">
        <f t="shared" si="261"/>
        <v>0</v>
      </c>
      <c r="DI730">
        <f t="shared" si="262"/>
        <v>239.71</v>
      </c>
      <c r="DJ730">
        <f>DI730</f>
        <v>239.71</v>
      </c>
      <c r="DK730">
        <v>1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ROW(Source!A259)</f>
        <v>259</v>
      </c>
      <c r="B731">
        <v>91157899</v>
      </c>
      <c r="C731">
        <v>91162756</v>
      </c>
      <c r="D731">
        <v>87655358</v>
      </c>
      <c r="E731">
        <v>118</v>
      </c>
      <c r="F731">
        <v>1</v>
      </c>
      <c r="G731">
        <v>1</v>
      </c>
      <c r="H731">
        <v>1</v>
      </c>
      <c r="I731" t="s">
        <v>636</v>
      </c>
      <c r="J731" t="s">
        <v>3</v>
      </c>
      <c r="K731" t="s">
        <v>637</v>
      </c>
      <c r="L731">
        <v>1191</v>
      </c>
      <c r="N731">
        <v>1013</v>
      </c>
      <c r="O731" t="s">
        <v>635</v>
      </c>
      <c r="P731" t="s">
        <v>635</v>
      </c>
      <c r="Q731">
        <v>1</v>
      </c>
      <c r="W731">
        <v>0</v>
      </c>
      <c r="X731">
        <v>-1417349443</v>
      </c>
      <c r="Y731">
        <f>(AT731*ROUND((0.15+1),7))</f>
        <v>0.29899999999999999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0.26</v>
      </c>
      <c r="AU731" t="s">
        <v>197</v>
      </c>
      <c r="AV731">
        <v>2</v>
      </c>
      <c r="AW731">
        <v>2</v>
      </c>
      <c r="AX731">
        <v>91162767</v>
      </c>
      <c r="AY731">
        <v>1</v>
      </c>
      <c r="AZ731">
        <v>0</v>
      </c>
      <c r="BA731">
        <v>940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ROUND(Y731*Source!I259,7)</f>
        <v>4.4850000000000003E-3</v>
      </c>
      <c r="CY731">
        <f>AD731</f>
        <v>0</v>
      </c>
      <c r="CZ731">
        <f>AH731</f>
        <v>0</v>
      </c>
      <c r="DA731">
        <f>AL731</f>
        <v>1</v>
      </c>
      <c r="DB731">
        <f>ROUND((ROUND(AT731*CZ731,2)*ROUND((0.15+1),7)),6)</f>
        <v>0</v>
      </c>
      <c r="DC731">
        <f>ROUND((ROUND(AT731*AG731,2)*ROUND((0.15+1),7)),6)</f>
        <v>0</v>
      </c>
      <c r="DD731" t="s">
        <v>3</v>
      </c>
      <c r="DE731" t="s">
        <v>3</v>
      </c>
      <c r="DF731">
        <f t="shared" si="266"/>
        <v>0</v>
      </c>
      <c r="DG731">
        <f t="shared" si="265"/>
        <v>0</v>
      </c>
      <c r="DH731">
        <f t="shared" si="261"/>
        <v>0</v>
      </c>
      <c r="DI731">
        <f t="shared" si="262"/>
        <v>0</v>
      </c>
      <c r="DJ731">
        <f>DI731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ROW(Source!A259)</f>
        <v>259</v>
      </c>
      <c r="B732">
        <v>91157899</v>
      </c>
      <c r="C732">
        <v>91162756</v>
      </c>
      <c r="D732">
        <v>87781817</v>
      </c>
      <c r="E732">
        <v>1</v>
      </c>
      <c r="F732">
        <v>1</v>
      </c>
      <c r="G732">
        <v>1</v>
      </c>
      <c r="H732">
        <v>2</v>
      </c>
      <c r="I732" t="s">
        <v>660</v>
      </c>
      <c r="J732" t="s">
        <v>661</v>
      </c>
      <c r="K732" t="s">
        <v>662</v>
      </c>
      <c r="L732">
        <v>1368</v>
      </c>
      <c r="N732">
        <v>1011</v>
      </c>
      <c r="O732" t="s">
        <v>641</v>
      </c>
      <c r="P732" t="s">
        <v>641</v>
      </c>
      <c r="Q732">
        <v>1</v>
      </c>
      <c r="W732">
        <v>0</v>
      </c>
      <c r="X732">
        <v>-1068589559</v>
      </c>
      <c r="Y732">
        <f>(AT732*ROUND((0.15+1),7))</f>
        <v>0.14949999999999999</v>
      </c>
      <c r="AA732">
        <v>0</v>
      </c>
      <c r="AB732">
        <v>1582.31</v>
      </c>
      <c r="AC732">
        <v>1157.2</v>
      </c>
      <c r="AD732">
        <v>0</v>
      </c>
      <c r="AE732">
        <v>0</v>
      </c>
      <c r="AF732">
        <v>1582.31</v>
      </c>
      <c r="AG732">
        <v>1157.2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0.13</v>
      </c>
      <c r="AU732" t="s">
        <v>197</v>
      </c>
      <c r="AV732">
        <v>1</v>
      </c>
      <c r="AW732">
        <v>2</v>
      </c>
      <c r="AX732">
        <v>91162768</v>
      </c>
      <c r="AY732">
        <v>1</v>
      </c>
      <c r="AZ732">
        <v>0</v>
      </c>
      <c r="BA732">
        <v>941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205.7003</v>
      </c>
      <c r="BL732">
        <v>150.43600000000001</v>
      </c>
      <c r="BM732">
        <v>0</v>
      </c>
      <c r="BN732">
        <v>0</v>
      </c>
      <c r="BO732">
        <v>0.13</v>
      </c>
      <c r="BP732">
        <v>1</v>
      </c>
      <c r="BQ732">
        <v>0</v>
      </c>
      <c r="BR732">
        <v>236.55534499999999</v>
      </c>
      <c r="BS732">
        <v>173.00139999999999</v>
      </c>
      <c r="BT732">
        <v>0</v>
      </c>
      <c r="BU732">
        <v>0</v>
      </c>
      <c r="BV732">
        <v>0.14949999999999999</v>
      </c>
      <c r="BW732">
        <v>1</v>
      </c>
      <c r="CV732">
        <v>0</v>
      </c>
      <c r="CW732">
        <f>ROUND(Y732*Source!I259*DO732,7)</f>
        <v>2.2425000000000001E-3</v>
      </c>
      <c r="CX732">
        <f>ROUND(Y732*Source!I259,7)</f>
        <v>2.2425000000000001E-3</v>
      </c>
      <c r="CY732">
        <f>AB732</f>
        <v>1582.31</v>
      </c>
      <c r="CZ732">
        <f>AF732</f>
        <v>1582.31</v>
      </c>
      <c r="DA732">
        <f>AJ732</f>
        <v>1</v>
      </c>
      <c r="DB732">
        <f>ROUND((ROUND(AT732*CZ732,2)*ROUND((0.15+1),7)),6)</f>
        <v>236.55500000000001</v>
      </c>
      <c r="DC732">
        <f>ROUND((ROUND(AT732*AG732,2)*ROUND((0.15+1),7)),6)</f>
        <v>173.006</v>
      </c>
      <c r="DD732" t="s">
        <v>3</v>
      </c>
      <c r="DE732" t="s">
        <v>3</v>
      </c>
      <c r="DF732">
        <f t="shared" si="266"/>
        <v>0</v>
      </c>
      <c r="DG732">
        <f t="shared" si="265"/>
        <v>3.55</v>
      </c>
      <c r="DH732">
        <f t="shared" si="261"/>
        <v>2.6</v>
      </c>
      <c r="DI732">
        <f t="shared" si="262"/>
        <v>0</v>
      </c>
      <c r="DJ732">
        <f>DG732+DH732</f>
        <v>6.15</v>
      </c>
      <c r="DK732">
        <v>1</v>
      </c>
      <c r="DL732" t="s">
        <v>663</v>
      </c>
      <c r="DM732">
        <v>6</v>
      </c>
      <c r="DN732" t="s">
        <v>635</v>
      </c>
      <c r="DO732">
        <v>1</v>
      </c>
    </row>
    <row r="733" spans="1:119" x14ac:dyDescent="0.2">
      <c r="A733">
        <f>ROW(Source!A259)</f>
        <v>259</v>
      </c>
      <c r="B733">
        <v>91157899</v>
      </c>
      <c r="C733">
        <v>91162756</v>
      </c>
      <c r="D733">
        <v>87782719</v>
      </c>
      <c r="E733">
        <v>1</v>
      </c>
      <c r="F733">
        <v>1</v>
      </c>
      <c r="G733">
        <v>1</v>
      </c>
      <c r="H733">
        <v>2</v>
      </c>
      <c r="I733" t="s">
        <v>643</v>
      </c>
      <c r="J733" t="s">
        <v>644</v>
      </c>
      <c r="K733" t="s">
        <v>645</v>
      </c>
      <c r="L733">
        <v>1368</v>
      </c>
      <c r="N733">
        <v>1011</v>
      </c>
      <c r="O733" t="s">
        <v>641</v>
      </c>
      <c r="P733" t="s">
        <v>641</v>
      </c>
      <c r="Q733">
        <v>1</v>
      </c>
      <c r="W733">
        <v>0</v>
      </c>
      <c r="X733">
        <v>-312038840</v>
      </c>
      <c r="Y733">
        <f>(AT733*ROUND((0.15+1),7))</f>
        <v>0.14949999999999999</v>
      </c>
      <c r="AA733">
        <v>0</v>
      </c>
      <c r="AB733">
        <v>543.33000000000004</v>
      </c>
      <c r="AC733">
        <v>861.47</v>
      </c>
      <c r="AD733">
        <v>0</v>
      </c>
      <c r="AE733">
        <v>0</v>
      </c>
      <c r="AF733">
        <v>543.33000000000004</v>
      </c>
      <c r="AG733">
        <v>861.47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0.13</v>
      </c>
      <c r="AU733" t="s">
        <v>197</v>
      </c>
      <c r="AV733">
        <v>1</v>
      </c>
      <c r="AW733">
        <v>2</v>
      </c>
      <c r="AX733">
        <v>91162769</v>
      </c>
      <c r="AY733">
        <v>1</v>
      </c>
      <c r="AZ733">
        <v>0</v>
      </c>
      <c r="BA733">
        <v>942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70.632900000000006</v>
      </c>
      <c r="BL733">
        <v>111.9911</v>
      </c>
      <c r="BM733">
        <v>0</v>
      </c>
      <c r="BN733">
        <v>0</v>
      </c>
      <c r="BO733">
        <v>0.13</v>
      </c>
      <c r="BP733">
        <v>1</v>
      </c>
      <c r="BQ733">
        <v>0</v>
      </c>
      <c r="BR733">
        <v>81.227834999999999</v>
      </c>
      <c r="BS733">
        <v>128.78976499999999</v>
      </c>
      <c r="BT733">
        <v>0</v>
      </c>
      <c r="BU733">
        <v>0</v>
      </c>
      <c r="BV733">
        <v>0.14949999999999999</v>
      </c>
      <c r="BW733">
        <v>1</v>
      </c>
      <c r="CV733">
        <v>0</v>
      </c>
      <c r="CW733">
        <f>ROUND(Y733*Source!I259*DO733,7)</f>
        <v>2.2425000000000001E-3</v>
      </c>
      <c r="CX733">
        <f>ROUND(Y733*Source!I259,7)</f>
        <v>2.2425000000000001E-3</v>
      </c>
      <c r="CY733">
        <f>AB733</f>
        <v>543.33000000000004</v>
      </c>
      <c r="CZ733">
        <f>AF733</f>
        <v>543.33000000000004</v>
      </c>
      <c r="DA733">
        <f>AJ733</f>
        <v>1</v>
      </c>
      <c r="DB733">
        <f>ROUND((ROUND(AT733*CZ733,2)*ROUND((0.15+1),7)),6)</f>
        <v>81.224500000000006</v>
      </c>
      <c r="DC733">
        <f>ROUND((ROUND(AT733*AG733,2)*ROUND((0.15+1),7)),6)</f>
        <v>128.7885</v>
      </c>
      <c r="DD733" t="s">
        <v>3</v>
      </c>
      <c r="DE733" t="s">
        <v>3</v>
      </c>
      <c r="DF733">
        <f t="shared" si="266"/>
        <v>0</v>
      </c>
      <c r="DG733">
        <f t="shared" si="265"/>
        <v>1.22</v>
      </c>
      <c r="DH733">
        <f t="shared" si="261"/>
        <v>1.93</v>
      </c>
      <c r="DI733">
        <f t="shared" si="262"/>
        <v>0</v>
      </c>
      <c r="DJ733">
        <f>DG733+DH733</f>
        <v>3.15</v>
      </c>
      <c r="DK733">
        <v>1</v>
      </c>
      <c r="DL733" t="s">
        <v>642</v>
      </c>
      <c r="DM733">
        <v>4</v>
      </c>
      <c r="DN733" t="s">
        <v>635</v>
      </c>
      <c r="DO733">
        <v>1</v>
      </c>
    </row>
    <row r="734" spans="1:119" x14ac:dyDescent="0.2">
      <c r="A734">
        <f>ROW(Source!A259)</f>
        <v>259</v>
      </c>
      <c r="B734">
        <v>91157899</v>
      </c>
      <c r="C734">
        <v>91162756</v>
      </c>
      <c r="D734">
        <v>87782916</v>
      </c>
      <c r="E734">
        <v>1</v>
      </c>
      <c r="F734">
        <v>1</v>
      </c>
      <c r="G734">
        <v>1</v>
      </c>
      <c r="H734">
        <v>2</v>
      </c>
      <c r="I734" t="s">
        <v>681</v>
      </c>
      <c r="J734" t="s">
        <v>682</v>
      </c>
      <c r="K734" t="s">
        <v>683</v>
      </c>
      <c r="L734">
        <v>1368</v>
      </c>
      <c r="N734">
        <v>1011</v>
      </c>
      <c r="O734" t="s">
        <v>641</v>
      </c>
      <c r="P734" t="s">
        <v>641</v>
      </c>
      <c r="Q734">
        <v>1</v>
      </c>
      <c r="W734">
        <v>0</v>
      </c>
      <c r="X734">
        <v>462025989</v>
      </c>
      <c r="Y734">
        <f>(AT734*ROUND((0.15+1),7))</f>
        <v>3.105</v>
      </c>
      <c r="AA734">
        <v>0</v>
      </c>
      <c r="AB734">
        <v>34.6</v>
      </c>
      <c r="AC734">
        <v>0</v>
      </c>
      <c r="AD734">
        <v>0</v>
      </c>
      <c r="AE734">
        <v>0</v>
      </c>
      <c r="AF734">
        <v>34.6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2.7</v>
      </c>
      <c r="AU734" t="s">
        <v>197</v>
      </c>
      <c r="AV734">
        <v>1</v>
      </c>
      <c r="AW734">
        <v>2</v>
      </c>
      <c r="AX734">
        <v>91162770</v>
      </c>
      <c r="AY734">
        <v>1</v>
      </c>
      <c r="AZ734">
        <v>0</v>
      </c>
      <c r="BA734">
        <v>943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93.42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107.43300000000001</v>
      </c>
      <c r="BS734">
        <v>0</v>
      </c>
      <c r="BT734">
        <v>0</v>
      </c>
      <c r="BU734">
        <v>0</v>
      </c>
      <c r="BV734">
        <v>0</v>
      </c>
      <c r="BW734">
        <v>1</v>
      </c>
      <c r="CV734">
        <v>0</v>
      </c>
      <c r="CW734">
        <f>ROUND(Y734*Source!I259*DO734,7)</f>
        <v>0</v>
      </c>
      <c r="CX734">
        <f>ROUND(Y734*Source!I259,7)</f>
        <v>4.6574999999999998E-2</v>
      </c>
      <c r="CY734">
        <f>AB734</f>
        <v>34.6</v>
      </c>
      <c r="CZ734">
        <f>AF734</f>
        <v>34.6</v>
      </c>
      <c r="DA734">
        <f>AJ734</f>
        <v>1</v>
      </c>
      <c r="DB734">
        <f>ROUND((ROUND(AT734*CZ734,2)*ROUND((0.15+1),7)),6)</f>
        <v>107.43300000000001</v>
      </c>
      <c r="DC734">
        <f>ROUND((ROUND(AT734*AG734,2)*ROUND((0.15+1),7)),6)</f>
        <v>0</v>
      </c>
      <c r="DD734" t="s">
        <v>3</v>
      </c>
      <c r="DE734" t="s">
        <v>3</v>
      </c>
      <c r="DF734">
        <f t="shared" si="266"/>
        <v>0</v>
      </c>
      <c r="DG734">
        <f t="shared" si="265"/>
        <v>1.61</v>
      </c>
      <c r="DH734">
        <f t="shared" si="261"/>
        <v>0</v>
      </c>
      <c r="DI734">
        <f t="shared" si="262"/>
        <v>0</v>
      </c>
      <c r="DJ734">
        <f>DG734+DH734</f>
        <v>1.61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ROW(Source!A259)</f>
        <v>259</v>
      </c>
      <c r="B735">
        <v>91157899</v>
      </c>
      <c r="C735">
        <v>91162756</v>
      </c>
      <c r="D735">
        <v>87732676</v>
      </c>
      <c r="E735">
        <v>1</v>
      </c>
      <c r="F735">
        <v>1</v>
      </c>
      <c r="G735">
        <v>1</v>
      </c>
      <c r="H735">
        <v>3</v>
      </c>
      <c r="I735" t="s">
        <v>688</v>
      </c>
      <c r="J735" t="s">
        <v>689</v>
      </c>
      <c r="K735" t="s">
        <v>690</v>
      </c>
      <c r="L735">
        <v>1346</v>
      </c>
      <c r="N735">
        <v>1009</v>
      </c>
      <c r="O735" t="s">
        <v>462</v>
      </c>
      <c r="P735" t="s">
        <v>462</v>
      </c>
      <c r="Q735">
        <v>1</v>
      </c>
      <c r="W735">
        <v>0</v>
      </c>
      <c r="X735">
        <v>-1476217930</v>
      </c>
      <c r="Y735">
        <f>AT735</f>
        <v>0.6</v>
      </c>
      <c r="AA735">
        <v>119.84</v>
      </c>
      <c r="AB735">
        <v>0</v>
      </c>
      <c r="AC735">
        <v>0</v>
      </c>
      <c r="AD735">
        <v>0</v>
      </c>
      <c r="AE735">
        <v>155.63</v>
      </c>
      <c r="AF735">
        <v>0</v>
      </c>
      <c r="AG735">
        <v>0</v>
      </c>
      <c r="AH735">
        <v>0</v>
      </c>
      <c r="AI735">
        <v>0.77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0.6</v>
      </c>
      <c r="AU735" t="s">
        <v>3</v>
      </c>
      <c r="AV735">
        <v>0</v>
      </c>
      <c r="AW735">
        <v>2</v>
      </c>
      <c r="AX735">
        <v>91162771</v>
      </c>
      <c r="AY735">
        <v>1</v>
      </c>
      <c r="AZ735">
        <v>0</v>
      </c>
      <c r="BA735">
        <v>944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93.378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93.378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ROUND(Y735*Source!I259,7)</f>
        <v>8.9999999999999993E-3</v>
      </c>
      <c r="CY735">
        <f>AA735</f>
        <v>119.84</v>
      </c>
      <c r="CZ735">
        <f>AE735</f>
        <v>155.63</v>
      </c>
      <c r="DA735">
        <f>AI735</f>
        <v>0.77</v>
      </c>
      <c r="DB735">
        <f>ROUND(ROUND(AT735*CZ735,2),6)</f>
        <v>93.38</v>
      </c>
      <c r="DC735">
        <f>ROUND(ROUND(AT735*AG735,2),6)</f>
        <v>0</v>
      </c>
      <c r="DD735" t="s">
        <v>3</v>
      </c>
      <c r="DE735" t="s">
        <v>3</v>
      </c>
      <c r="DF735">
        <f>ROUND(ROUND(AE735*AI735,2)*CX735,2)</f>
        <v>1.08</v>
      </c>
      <c r="DG735">
        <f t="shared" si="265"/>
        <v>0</v>
      </c>
      <c r="DH735">
        <f t="shared" si="261"/>
        <v>0</v>
      </c>
      <c r="DI735">
        <f t="shared" si="262"/>
        <v>0</v>
      </c>
      <c r="DJ735">
        <f>DF735</f>
        <v>1.08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ROW(Source!A259)</f>
        <v>259</v>
      </c>
      <c r="B736">
        <v>91157899</v>
      </c>
      <c r="C736">
        <v>91162756</v>
      </c>
      <c r="D736">
        <v>83008919</v>
      </c>
      <c r="E736">
        <v>1</v>
      </c>
      <c r="F736">
        <v>1</v>
      </c>
      <c r="G736">
        <v>1</v>
      </c>
      <c r="H736">
        <v>3</v>
      </c>
      <c r="I736" t="s">
        <v>334</v>
      </c>
      <c r="J736" t="s">
        <v>336</v>
      </c>
      <c r="K736" t="s">
        <v>335</v>
      </c>
      <c r="L736">
        <v>1348</v>
      </c>
      <c r="N736">
        <v>1009</v>
      </c>
      <c r="O736" t="s">
        <v>78</v>
      </c>
      <c r="P736" t="s">
        <v>78</v>
      </c>
      <c r="Q736">
        <v>1000</v>
      </c>
      <c r="W736">
        <v>0</v>
      </c>
      <c r="X736">
        <v>353692280</v>
      </c>
      <c r="Y736">
        <f>AT736</f>
        <v>6.1600000000000002E-2</v>
      </c>
      <c r="AA736">
        <v>45574.28</v>
      </c>
      <c r="AB736">
        <v>0</v>
      </c>
      <c r="AC736">
        <v>0</v>
      </c>
      <c r="AD736">
        <v>0</v>
      </c>
      <c r="AE736">
        <v>45574.28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s">
        <v>3</v>
      </c>
      <c r="AT736">
        <v>6.1600000000000002E-2</v>
      </c>
      <c r="AU736" t="s">
        <v>3</v>
      </c>
      <c r="AV736">
        <v>0</v>
      </c>
      <c r="AW736">
        <v>1</v>
      </c>
      <c r="AX736">
        <v>-1</v>
      </c>
      <c r="AY736">
        <v>0</v>
      </c>
      <c r="AZ736">
        <v>0</v>
      </c>
      <c r="BA736" t="s">
        <v>3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ROUND(Y736*Source!I259,7)</f>
        <v>9.2400000000000002E-4</v>
      </c>
      <c r="CY736">
        <f>AA736</f>
        <v>45574.28</v>
      </c>
      <c r="CZ736">
        <f>AE736</f>
        <v>45574.28</v>
      </c>
      <c r="DA736">
        <f>AI736</f>
        <v>1</v>
      </c>
      <c r="DB736">
        <f>ROUND(ROUND(AT736*CZ736,2),6)</f>
        <v>2807.38</v>
      </c>
      <c r="DC736">
        <f>ROUND(ROUND(AT736*AG736,2),6)</f>
        <v>0</v>
      </c>
      <c r="DD736" t="s">
        <v>3</v>
      </c>
      <c r="DE736" t="s">
        <v>3</v>
      </c>
      <c r="DF736">
        <f t="shared" ref="DF736:DF743" si="267">ROUND(ROUND(AE736,2)*CX736,2)</f>
        <v>42.11</v>
      </c>
      <c r="DG736">
        <f t="shared" si="265"/>
        <v>0</v>
      </c>
      <c r="DH736">
        <f t="shared" si="261"/>
        <v>0</v>
      </c>
      <c r="DI736">
        <f t="shared" si="262"/>
        <v>0</v>
      </c>
      <c r="DJ736">
        <f>DF736</f>
        <v>42.11</v>
      </c>
      <c r="DK736">
        <v>1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ROW(Source!A259)</f>
        <v>259</v>
      </c>
      <c r="B737">
        <v>91157899</v>
      </c>
      <c r="C737">
        <v>91162756</v>
      </c>
      <c r="D737">
        <v>87750884</v>
      </c>
      <c r="E737">
        <v>1</v>
      </c>
      <c r="F737">
        <v>1</v>
      </c>
      <c r="G737">
        <v>1</v>
      </c>
      <c r="H737">
        <v>3</v>
      </c>
      <c r="I737" t="s">
        <v>866</v>
      </c>
      <c r="J737" t="s">
        <v>867</v>
      </c>
      <c r="K737" t="s">
        <v>868</v>
      </c>
      <c r="L737">
        <v>1346</v>
      </c>
      <c r="N737">
        <v>1009</v>
      </c>
      <c r="O737" t="s">
        <v>462</v>
      </c>
      <c r="P737" t="s">
        <v>462</v>
      </c>
      <c r="Q737">
        <v>1</v>
      </c>
      <c r="W737">
        <v>0</v>
      </c>
      <c r="X737">
        <v>-179141659</v>
      </c>
      <c r="Y737">
        <f>AT737</f>
        <v>2</v>
      </c>
      <c r="AA737">
        <v>1234.9000000000001</v>
      </c>
      <c r="AB737">
        <v>0</v>
      </c>
      <c r="AC737">
        <v>0</v>
      </c>
      <c r="AD737">
        <v>0</v>
      </c>
      <c r="AE737">
        <v>1234.9000000000001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2</v>
      </c>
      <c r="AU737" t="s">
        <v>3</v>
      </c>
      <c r="AV737">
        <v>0</v>
      </c>
      <c r="AW737">
        <v>2</v>
      </c>
      <c r="AX737">
        <v>91162772</v>
      </c>
      <c r="AY737">
        <v>1</v>
      </c>
      <c r="AZ737">
        <v>0</v>
      </c>
      <c r="BA737">
        <v>945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2469.8000000000002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2469.8000000000002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1</v>
      </c>
      <c r="CV737">
        <v>0</v>
      </c>
      <c r="CW737">
        <v>0</v>
      </c>
      <c r="CX737">
        <f>ROUND(Y737*Source!I259,7)</f>
        <v>0.03</v>
      </c>
      <c r="CY737">
        <f>AA737</f>
        <v>1234.9000000000001</v>
      </c>
      <c r="CZ737">
        <f>AE737</f>
        <v>1234.9000000000001</v>
      </c>
      <c r="DA737">
        <f>AI737</f>
        <v>1</v>
      </c>
      <c r="DB737">
        <f>ROUND(ROUND(AT737*CZ737,2),6)</f>
        <v>2469.8000000000002</v>
      </c>
      <c r="DC737">
        <f>ROUND(ROUND(AT737*AG737,2),6)</f>
        <v>0</v>
      </c>
      <c r="DD737" t="s">
        <v>3</v>
      </c>
      <c r="DE737" t="s">
        <v>3</v>
      </c>
      <c r="DF737">
        <f t="shared" si="267"/>
        <v>37.049999999999997</v>
      </c>
      <c r="DG737">
        <f t="shared" si="265"/>
        <v>0</v>
      </c>
      <c r="DH737">
        <f t="shared" si="261"/>
        <v>0</v>
      </c>
      <c r="DI737">
        <f t="shared" si="262"/>
        <v>0</v>
      </c>
      <c r="DJ737">
        <f>DF737</f>
        <v>37.049999999999997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ROW(Source!A259)</f>
        <v>259</v>
      </c>
      <c r="B738">
        <v>91157899</v>
      </c>
      <c r="C738">
        <v>91162756</v>
      </c>
      <c r="D738">
        <v>87661412</v>
      </c>
      <c r="E738">
        <v>118</v>
      </c>
      <c r="F738">
        <v>1</v>
      </c>
      <c r="G738">
        <v>1</v>
      </c>
      <c r="H738">
        <v>3</v>
      </c>
      <c r="I738" t="s">
        <v>101</v>
      </c>
      <c r="J738" t="s">
        <v>3</v>
      </c>
      <c r="K738" t="s">
        <v>102</v>
      </c>
      <c r="L738">
        <v>3277935</v>
      </c>
      <c r="N738">
        <v>1013</v>
      </c>
      <c r="O738" t="s">
        <v>103</v>
      </c>
      <c r="P738" t="s">
        <v>103</v>
      </c>
      <c r="Q738">
        <v>1</v>
      </c>
      <c r="W738">
        <v>0</v>
      </c>
      <c r="X738">
        <v>274903907</v>
      </c>
      <c r="Y738">
        <f>AT738</f>
        <v>2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 t="s">
        <v>3</v>
      </c>
      <c r="AT738">
        <v>2</v>
      </c>
      <c r="AU738" t="s">
        <v>3</v>
      </c>
      <c r="AV738">
        <v>0</v>
      </c>
      <c r="AW738">
        <v>2</v>
      </c>
      <c r="AX738">
        <v>91162773</v>
      </c>
      <c r="AY738">
        <v>1</v>
      </c>
      <c r="AZ738">
        <v>0</v>
      </c>
      <c r="BA738">
        <v>946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ROUND(Y738*Source!I259,7)</f>
        <v>0.03</v>
      </c>
      <c r="CY738">
        <f>AA738</f>
        <v>0</v>
      </c>
      <c r="CZ738">
        <f>AE738</f>
        <v>0</v>
      </c>
      <c r="DA738">
        <f>AI738</f>
        <v>1</v>
      </c>
      <c r="DB738">
        <f>ROUND(ROUND(AT738*CZ738,2),6)</f>
        <v>0</v>
      </c>
      <c r="DC738">
        <f>ROUND(ROUND(AT738*AG738,2),6)</f>
        <v>0</v>
      </c>
      <c r="DD738" t="s">
        <v>3</v>
      </c>
      <c r="DE738" t="s">
        <v>3</v>
      </c>
      <c r="DF738">
        <f t="shared" si="267"/>
        <v>0</v>
      </c>
      <c r="DG738">
        <f t="shared" si="265"/>
        <v>0</v>
      </c>
      <c r="DH738">
        <f t="shared" si="261"/>
        <v>0</v>
      </c>
      <c r="DI738">
        <f t="shared" si="262"/>
        <v>0</v>
      </c>
      <c r="DJ738">
        <f>DF738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ROW(Source!A264)</f>
        <v>264</v>
      </c>
      <c r="B739">
        <v>91157964</v>
      </c>
      <c r="C739">
        <v>91162776</v>
      </c>
      <c r="D739">
        <v>87655175</v>
      </c>
      <c r="E739">
        <v>118</v>
      </c>
      <c r="F739">
        <v>1</v>
      </c>
      <c r="G739">
        <v>1</v>
      </c>
      <c r="H739">
        <v>1</v>
      </c>
      <c r="I739" t="s">
        <v>703</v>
      </c>
      <c r="J739" t="s">
        <v>3</v>
      </c>
      <c r="K739" t="s">
        <v>704</v>
      </c>
      <c r="L739">
        <v>1191</v>
      </c>
      <c r="N739">
        <v>1013</v>
      </c>
      <c r="O739" t="s">
        <v>635</v>
      </c>
      <c r="P739" t="s">
        <v>635</v>
      </c>
      <c r="Q739">
        <v>1</v>
      </c>
      <c r="W739">
        <v>0</v>
      </c>
      <c r="X739">
        <v>44848675</v>
      </c>
      <c r="Y739">
        <f>(AT739*ROUND((0.15+0.2+1),7))</f>
        <v>19.440000000000001</v>
      </c>
      <c r="AA739">
        <v>0</v>
      </c>
      <c r="AB739">
        <v>0</v>
      </c>
      <c r="AC739">
        <v>0</v>
      </c>
      <c r="AD739">
        <v>842.19</v>
      </c>
      <c r="AE739">
        <v>0</v>
      </c>
      <c r="AF739">
        <v>0</v>
      </c>
      <c r="AG739">
        <v>0</v>
      </c>
      <c r="AH739">
        <v>842.19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14.4</v>
      </c>
      <c r="AU739" t="s">
        <v>219</v>
      </c>
      <c r="AV739">
        <v>1</v>
      </c>
      <c r="AW739">
        <v>2</v>
      </c>
      <c r="AX739">
        <v>91162786</v>
      </c>
      <c r="AY739">
        <v>1</v>
      </c>
      <c r="AZ739">
        <v>0</v>
      </c>
      <c r="BA739">
        <v>947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12127.536</v>
      </c>
      <c r="BN739">
        <v>14.4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16372.1736</v>
      </c>
      <c r="BU739">
        <v>19.440000000000001</v>
      </c>
      <c r="BV739">
        <v>0</v>
      </c>
      <c r="BW739">
        <v>1</v>
      </c>
      <c r="CU739">
        <f>ROUND(AT739*Source!I264*AH739*AL739,2)</f>
        <v>0</v>
      </c>
      <c r="CV739">
        <f>ROUND(Y739*Source!I264,7)</f>
        <v>0</v>
      </c>
      <c r="CW739">
        <v>0</v>
      </c>
      <c r="CX739">
        <f>ROUND(Y739*Source!I264,7)</f>
        <v>0</v>
      </c>
      <c r="CY739">
        <f>AD739</f>
        <v>842.19</v>
      </c>
      <c r="CZ739">
        <f>AH739</f>
        <v>842.19</v>
      </c>
      <c r="DA739">
        <f>AL739</f>
        <v>1</v>
      </c>
      <c r="DB739">
        <f>ROUND((ROUND(AT739*CZ739,2)*ROUND((0.15+0.2+1),7)),6)</f>
        <v>16372.179</v>
      </c>
      <c r="DC739">
        <f>ROUND((ROUND(AT739*AG739,2)*ROUND((0.15+0.2+1),7)),6)</f>
        <v>0</v>
      </c>
      <c r="DD739" t="s">
        <v>3</v>
      </c>
      <c r="DE739" t="s">
        <v>3</v>
      </c>
      <c r="DF739">
        <f t="shared" si="267"/>
        <v>0</v>
      </c>
      <c r="DG739">
        <f t="shared" si="265"/>
        <v>0</v>
      </c>
      <c r="DH739">
        <f t="shared" si="261"/>
        <v>0</v>
      </c>
      <c r="DI739">
        <f t="shared" si="262"/>
        <v>0</v>
      </c>
      <c r="DJ739">
        <f>DI739</f>
        <v>0</v>
      </c>
      <c r="DK739">
        <v>1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ROW(Source!A264)</f>
        <v>264</v>
      </c>
      <c r="B740">
        <v>91157964</v>
      </c>
      <c r="C740">
        <v>91162776</v>
      </c>
      <c r="D740">
        <v>87655358</v>
      </c>
      <c r="E740">
        <v>118</v>
      </c>
      <c r="F740">
        <v>1</v>
      </c>
      <c r="G740">
        <v>1</v>
      </c>
      <c r="H740">
        <v>1</v>
      </c>
      <c r="I740" t="s">
        <v>636</v>
      </c>
      <c r="J740" t="s">
        <v>3</v>
      </c>
      <c r="K740" t="s">
        <v>637</v>
      </c>
      <c r="L740">
        <v>1191</v>
      </c>
      <c r="N740">
        <v>1013</v>
      </c>
      <c r="O740" t="s">
        <v>635</v>
      </c>
      <c r="P740" t="s">
        <v>635</v>
      </c>
      <c r="Q740">
        <v>1</v>
      </c>
      <c r="W740">
        <v>0</v>
      </c>
      <c r="X740">
        <v>-1417349443</v>
      </c>
      <c r="Y740">
        <f>(AT740*ROUND((0.15+0.2+1),7))</f>
        <v>0.54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0.4</v>
      </c>
      <c r="AU740" t="s">
        <v>219</v>
      </c>
      <c r="AV740">
        <v>2</v>
      </c>
      <c r="AW740">
        <v>2</v>
      </c>
      <c r="AX740">
        <v>91162787</v>
      </c>
      <c r="AY740">
        <v>1</v>
      </c>
      <c r="AZ740">
        <v>0</v>
      </c>
      <c r="BA740">
        <v>948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ROUND(Y740*Source!I264,7)</f>
        <v>0</v>
      </c>
      <c r="CY740">
        <f>AD740</f>
        <v>0</v>
      </c>
      <c r="CZ740">
        <f>AH740</f>
        <v>0</v>
      </c>
      <c r="DA740">
        <f>AL740</f>
        <v>1</v>
      </c>
      <c r="DB740">
        <f>ROUND((ROUND(AT740*CZ740,2)*ROUND((0.15+0.2+1),7)),6)</f>
        <v>0</v>
      </c>
      <c r="DC740">
        <f>ROUND((ROUND(AT740*AG740,2)*ROUND((0.15+0.2+1),7)),6)</f>
        <v>0</v>
      </c>
      <c r="DD740" t="s">
        <v>3</v>
      </c>
      <c r="DE740" t="s">
        <v>3</v>
      </c>
      <c r="DF740">
        <f t="shared" si="267"/>
        <v>0</v>
      </c>
      <c r="DG740">
        <f t="shared" si="265"/>
        <v>0</v>
      </c>
      <c r="DH740">
        <f t="shared" si="261"/>
        <v>0</v>
      </c>
      <c r="DI740">
        <f t="shared" si="262"/>
        <v>0</v>
      </c>
      <c r="DJ740">
        <f>DI740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ROW(Source!A264)</f>
        <v>264</v>
      </c>
      <c r="B741">
        <v>91157964</v>
      </c>
      <c r="C741">
        <v>91162776</v>
      </c>
      <c r="D741">
        <v>87781817</v>
      </c>
      <c r="E741">
        <v>1</v>
      </c>
      <c r="F741">
        <v>1</v>
      </c>
      <c r="G741">
        <v>1</v>
      </c>
      <c r="H741">
        <v>2</v>
      </c>
      <c r="I741" t="s">
        <v>660</v>
      </c>
      <c r="J741" t="s">
        <v>661</v>
      </c>
      <c r="K741" t="s">
        <v>662</v>
      </c>
      <c r="L741">
        <v>1368</v>
      </c>
      <c r="N741">
        <v>1011</v>
      </c>
      <c r="O741" t="s">
        <v>641</v>
      </c>
      <c r="P741" t="s">
        <v>641</v>
      </c>
      <c r="Q741">
        <v>1</v>
      </c>
      <c r="W741">
        <v>0</v>
      </c>
      <c r="X741">
        <v>-1068589559</v>
      </c>
      <c r="Y741">
        <f>(AT741*ROUND((0.15+0.2+1),7))</f>
        <v>0.27</v>
      </c>
      <c r="AA741">
        <v>0</v>
      </c>
      <c r="AB741">
        <v>1582.31</v>
      </c>
      <c r="AC741">
        <v>1157.2</v>
      </c>
      <c r="AD741">
        <v>0</v>
      </c>
      <c r="AE741">
        <v>0</v>
      </c>
      <c r="AF741">
        <v>1582.31</v>
      </c>
      <c r="AG741">
        <v>1157.2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0.2</v>
      </c>
      <c r="AU741" t="s">
        <v>219</v>
      </c>
      <c r="AV741">
        <v>1</v>
      </c>
      <c r="AW741">
        <v>2</v>
      </c>
      <c r="AX741">
        <v>91162788</v>
      </c>
      <c r="AY741">
        <v>1</v>
      </c>
      <c r="AZ741">
        <v>0</v>
      </c>
      <c r="BA741">
        <v>949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316.46199999999999</v>
      </c>
      <c r="BL741">
        <v>231.44</v>
      </c>
      <c r="BM741">
        <v>0</v>
      </c>
      <c r="BN741">
        <v>0</v>
      </c>
      <c r="BO741">
        <v>0.2</v>
      </c>
      <c r="BP741">
        <v>1</v>
      </c>
      <c r="BQ741">
        <v>0</v>
      </c>
      <c r="BR741">
        <v>427.22370000000001</v>
      </c>
      <c r="BS741">
        <v>312.44400000000002</v>
      </c>
      <c r="BT741">
        <v>0</v>
      </c>
      <c r="BU741">
        <v>0</v>
      </c>
      <c r="BV741">
        <v>0.27</v>
      </c>
      <c r="BW741">
        <v>1</v>
      </c>
      <c r="CV741">
        <v>0</v>
      </c>
      <c r="CW741">
        <f>ROUND(Y741*Source!I264*DO741,7)</f>
        <v>0</v>
      </c>
      <c r="CX741">
        <f>ROUND(Y741*Source!I264,7)</f>
        <v>0</v>
      </c>
      <c r="CY741">
        <f>AB741</f>
        <v>1582.31</v>
      </c>
      <c r="CZ741">
        <f>AF741</f>
        <v>1582.31</v>
      </c>
      <c r="DA741">
        <f>AJ741</f>
        <v>1</v>
      </c>
      <c r="DB741">
        <f>ROUND((ROUND(AT741*CZ741,2)*ROUND((0.15+0.2+1),7)),6)</f>
        <v>427.221</v>
      </c>
      <c r="DC741">
        <f>ROUND((ROUND(AT741*AG741,2)*ROUND((0.15+0.2+1),7)),6)</f>
        <v>312.44400000000002</v>
      </c>
      <c r="DD741" t="s">
        <v>3</v>
      </c>
      <c r="DE741" t="s">
        <v>3</v>
      </c>
      <c r="DF741">
        <f t="shared" si="267"/>
        <v>0</v>
      </c>
      <c r="DG741">
        <f t="shared" si="265"/>
        <v>0</v>
      </c>
      <c r="DH741">
        <f t="shared" si="261"/>
        <v>0</v>
      </c>
      <c r="DI741">
        <f t="shared" si="262"/>
        <v>0</v>
      </c>
      <c r="DJ741">
        <f>DG741+DH741</f>
        <v>0</v>
      </c>
      <c r="DK741">
        <v>1</v>
      </c>
      <c r="DL741" t="s">
        <v>663</v>
      </c>
      <c r="DM741">
        <v>6</v>
      </c>
      <c r="DN741" t="s">
        <v>635</v>
      </c>
      <c r="DO741">
        <v>1</v>
      </c>
    </row>
    <row r="742" spans="1:119" x14ac:dyDescent="0.2">
      <c r="A742">
        <f>ROW(Source!A264)</f>
        <v>264</v>
      </c>
      <c r="B742">
        <v>91157964</v>
      </c>
      <c r="C742">
        <v>91162776</v>
      </c>
      <c r="D742">
        <v>87782719</v>
      </c>
      <c r="E742">
        <v>1</v>
      </c>
      <c r="F742">
        <v>1</v>
      </c>
      <c r="G742">
        <v>1</v>
      </c>
      <c r="H742">
        <v>2</v>
      </c>
      <c r="I742" t="s">
        <v>643</v>
      </c>
      <c r="J742" t="s">
        <v>644</v>
      </c>
      <c r="K742" t="s">
        <v>645</v>
      </c>
      <c r="L742">
        <v>1368</v>
      </c>
      <c r="N742">
        <v>1011</v>
      </c>
      <c r="O742" t="s">
        <v>641</v>
      </c>
      <c r="P742" t="s">
        <v>641</v>
      </c>
      <c r="Q742">
        <v>1</v>
      </c>
      <c r="W742">
        <v>0</v>
      </c>
      <c r="X742">
        <v>-312038840</v>
      </c>
      <c r="Y742">
        <f>(AT742*ROUND((0.15+0.2+1),7))</f>
        <v>0.27</v>
      </c>
      <c r="AA742">
        <v>0</v>
      </c>
      <c r="AB742">
        <v>543.33000000000004</v>
      </c>
      <c r="AC742">
        <v>861.47</v>
      </c>
      <c r="AD742">
        <v>0</v>
      </c>
      <c r="AE742">
        <v>0</v>
      </c>
      <c r="AF742">
        <v>543.33000000000004</v>
      </c>
      <c r="AG742">
        <v>861.47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0.2</v>
      </c>
      <c r="AU742" t="s">
        <v>219</v>
      </c>
      <c r="AV742">
        <v>1</v>
      </c>
      <c r="AW742">
        <v>2</v>
      </c>
      <c r="AX742">
        <v>91162789</v>
      </c>
      <c r="AY742">
        <v>1</v>
      </c>
      <c r="AZ742">
        <v>0</v>
      </c>
      <c r="BA742">
        <v>950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108.666</v>
      </c>
      <c r="BL742">
        <v>172.29400000000001</v>
      </c>
      <c r="BM742">
        <v>0</v>
      </c>
      <c r="BN742">
        <v>0</v>
      </c>
      <c r="BO742">
        <v>0.2</v>
      </c>
      <c r="BP742">
        <v>1</v>
      </c>
      <c r="BQ742">
        <v>0</v>
      </c>
      <c r="BR742">
        <v>146.69909999999999</v>
      </c>
      <c r="BS742">
        <v>232.59690000000001</v>
      </c>
      <c r="BT742">
        <v>0</v>
      </c>
      <c r="BU742">
        <v>0</v>
      </c>
      <c r="BV742">
        <v>0.27</v>
      </c>
      <c r="BW742">
        <v>1</v>
      </c>
      <c r="CV742">
        <v>0</v>
      </c>
      <c r="CW742">
        <f>ROUND(Y742*Source!I264*DO742,7)</f>
        <v>0</v>
      </c>
      <c r="CX742">
        <f>ROUND(Y742*Source!I264,7)</f>
        <v>0</v>
      </c>
      <c r="CY742">
        <f>AB742</f>
        <v>543.33000000000004</v>
      </c>
      <c r="CZ742">
        <f>AF742</f>
        <v>543.33000000000004</v>
      </c>
      <c r="DA742">
        <f>AJ742</f>
        <v>1</v>
      </c>
      <c r="DB742">
        <f>ROUND((ROUND(AT742*CZ742,2)*ROUND((0.15+0.2+1),7)),6)</f>
        <v>146.7045</v>
      </c>
      <c r="DC742">
        <f>ROUND((ROUND(AT742*AG742,2)*ROUND((0.15+0.2+1),7)),6)</f>
        <v>232.5915</v>
      </c>
      <c r="DD742" t="s">
        <v>3</v>
      </c>
      <c r="DE742" t="s">
        <v>3</v>
      </c>
      <c r="DF742">
        <f t="shared" si="267"/>
        <v>0</v>
      </c>
      <c r="DG742">
        <f t="shared" si="265"/>
        <v>0</v>
      </c>
      <c r="DH742">
        <f t="shared" si="261"/>
        <v>0</v>
      </c>
      <c r="DI742">
        <f t="shared" si="262"/>
        <v>0</v>
      </c>
      <c r="DJ742">
        <f>DG742+DH742</f>
        <v>0</v>
      </c>
      <c r="DK742">
        <v>1</v>
      </c>
      <c r="DL742" t="s">
        <v>642</v>
      </c>
      <c r="DM742">
        <v>4</v>
      </c>
      <c r="DN742" t="s">
        <v>635</v>
      </c>
      <c r="DO742">
        <v>1</v>
      </c>
    </row>
    <row r="743" spans="1:119" x14ac:dyDescent="0.2">
      <c r="A743">
        <f>ROW(Source!A264)</f>
        <v>264</v>
      </c>
      <c r="B743">
        <v>91157964</v>
      </c>
      <c r="C743">
        <v>91162776</v>
      </c>
      <c r="D743">
        <v>87782916</v>
      </c>
      <c r="E743">
        <v>1</v>
      </c>
      <c r="F743">
        <v>1</v>
      </c>
      <c r="G743">
        <v>1</v>
      </c>
      <c r="H743">
        <v>2</v>
      </c>
      <c r="I743" t="s">
        <v>681</v>
      </c>
      <c r="J743" t="s">
        <v>682</v>
      </c>
      <c r="K743" t="s">
        <v>683</v>
      </c>
      <c r="L743">
        <v>1368</v>
      </c>
      <c r="N743">
        <v>1011</v>
      </c>
      <c r="O743" t="s">
        <v>641</v>
      </c>
      <c r="P743" t="s">
        <v>641</v>
      </c>
      <c r="Q743">
        <v>1</v>
      </c>
      <c r="W743">
        <v>0</v>
      </c>
      <c r="X743">
        <v>462025989</v>
      </c>
      <c r="Y743">
        <f>(AT743*ROUND((0.15+0.2+1),7))</f>
        <v>3.645</v>
      </c>
      <c r="AA743">
        <v>0</v>
      </c>
      <c r="AB743">
        <v>34.6</v>
      </c>
      <c r="AC743">
        <v>0</v>
      </c>
      <c r="AD743">
        <v>0</v>
      </c>
      <c r="AE743">
        <v>0</v>
      </c>
      <c r="AF743">
        <v>34.6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2.7</v>
      </c>
      <c r="AU743" t="s">
        <v>219</v>
      </c>
      <c r="AV743">
        <v>1</v>
      </c>
      <c r="AW743">
        <v>2</v>
      </c>
      <c r="AX743">
        <v>91162790</v>
      </c>
      <c r="AY743">
        <v>1</v>
      </c>
      <c r="AZ743">
        <v>0</v>
      </c>
      <c r="BA743">
        <v>951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93.42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126.117</v>
      </c>
      <c r="BS743">
        <v>0</v>
      </c>
      <c r="BT743">
        <v>0</v>
      </c>
      <c r="BU743">
        <v>0</v>
      </c>
      <c r="BV743">
        <v>0</v>
      </c>
      <c r="BW743">
        <v>1</v>
      </c>
      <c r="CV743">
        <v>0</v>
      </c>
      <c r="CW743">
        <f>ROUND(Y743*Source!I264*DO743,7)</f>
        <v>0</v>
      </c>
      <c r="CX743">
        <f>ROUND(Y743*Source!I264,7)</f>
        <v>0</v>
      </c>
      <c r="CY743">
        <f>AB743</f>
        <v>34.6</v>
      </c>
      <c r="CZ743">
        <f>AF743</f>
        <v>34.6</v>
      </c>
      <c r="DA743">
        <f>AJ743</f>
        <v>1</v>
      </c>
      <c r="DB743">
        <f>ROUND((ROUND(AT743*CZ743,2)*ROUND((0.15+0.2+1),7)),6)</f>
        <v>126.117</v>
      </c>
      <c r="DC743">
        <f>ROUND((ROUND(AT743*AG743,2)*ROUND((0.15+0.2+1),7)),6)</f>
        <v>0</v>
      </c>
      <c r="DD743" t="s">
        <v>3</v>
      </c>
      <c r="DE743" t="s">
        <v>3</v>
      </c>
      <c r="DF743">
        <f t="shared" si="267"/>
        <v>0</v>
      </c>
      <c r="DG743">
        <f t="shared" si="265"/>
        <v>0</v>
      </c>
      <c r="DH743">
        <f t="shared" si="261"/>
        <v>0</v>
      </c>
      <c r="DI743">
        <f t="shared" si="262"/>
        <v>0</v>
      </c>
      <c r="DJ743">
        <f>DG743+DH743</f>
        <v>0</v>
      </c>
      <c r="DK743">
        <v>1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ROW(Source!A264)</f>
        <v>264</v>
      </c>
      <c r="B744">
        <v>91157964</v>
      </c>
      <c r="C744">
        <v>91162776</v>
      </c>
      <c r="D744">
        <v>87732676</v>
      </c>
      <c r="E744">
        <v>1</v>
      </c>
      <c r="F744">
        <v>1</v>
      </c>
      <c r="G744">
        <v>1</v>
      </c>
      <c r="H744">
        <v>3</v>
      </c>
      <c r="I744" t="s">
        <v>688</v>
      </c>
      <c r="J744" t="s">
        <v>689</v>
      </c>
      <c r="K744" t="s">
        <v>690</v>
      </c>
      <c r="L744">
        <v>1346</v>
      </c>
      <c r="N744">
        <v>1009</v>
      </c>
      <c r="O744" t="s">
        <v>462</v>
      </c>
      <c r="P744" t="s">
        <v>462</v>
      </c>
      <c r="Q744">
        <v>1</v>
      </c>
      <c r="W744">
        <v>0</v>
      </c>
      <c r="X744">
        <v>-1476217930</v>
      </c>
      <c r="Y744">
        <f>AT744</f>
        <v>0.9</v>
      </c>
      <c r="AA744">
        <v>119.84</v>
      </c>
      <c r="AB744">
        <v>0</v>
      </c>
      <c r="AC744">
        <v>0</v>
      </c>
      <c r="AD744">
        <v>0</v>
      </c>
      <c r="AE744">
        <v>155.63</v>
      </c>
      <c r="AF744">
        <v>0</v>
      </c>
      <c r="AG744">
        <v>0</v>
      </c>
      <c r="AH744">
        <v>0</v>
      </c>
      <c r="AI744">
        <v>0.77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0.9</v>
      </c>
      <c r="AU744" t="s">
        <v>3</v>
      </c>
      <c r="AV744">
        <v>0</v>
      </c>
      <c r="AW744">
        <v>2</v>
      </c>
      <c r="AX744">
        <v>91162791</v>
      </c>
      <c r="AY744">
        <v>1</v>
      </c>
      <c r="AZ744">
        <v>0</v>
      </c>
      <c r="BA744">
        <v>952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140.06700000000001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140.06700000000001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ROUND(Y744*Source!I264,7)</f>
        <v>0</v>
      </c>
      <c r="CY744">
        <f>AA744</f>
        <v>119.84</v>
      </c>
      <c r="CZ744">
        <f>AE744</f>
        <v>155.63</v>
      </c>
      <c r="DA744">
        <f>AI744</f>
        <v>0.77</v>
      </c>
      <c r="DB744">
        <f>ROUND(ROUND(AT744*CZ744,2),6)</f>
        <v>140.07</v>
      </c>
      <c r="DC744">
        <f>ROUND(ROUND(AT744*AG744,2),6)</f>
        <v>0</v>
      </c>
      <c r="DD744" t="s">
        <v>3</v>
      </c>
      <c r="DE744" t="s">
        <v>3</v>
      </c>
      <c r="DF744">
        <f>ROUND(ROUND(AE744*AI744,2)*CX744,2)</f>
        <v>0</v>
      </c>
      <c r="DG744">
        <f t="shared" si="265"/>
        <v>0</v>
      </c>
      <c r="DH744">
        <f t="shared" si="261"/>
        <v>0</v>
      </c>
      <c r="DI744">
        <f t="shared" si="262"/>
        <v>0</v>
      </c>
      <c r="DJ744">
        <f>DF744</f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ROW(Source!A264)</f>
        <v>264</v>
      </c>
      <c r="B745">
        <v>91157964</v>
      </c>
      <c r="C745">
        <v>91162776</v>
      </c>
      <c r="D745">
        <v>83009055</v>
      </c>
      <c r="E745">
        <v>1</v>
      </c>
      <c r="F745">
        <v>1</v>
      </c>
      <c r="G745">
        <v>1</v>
      </c>
      <c r="H745">
        <v>3</v>
      </c>
      <c r="I745" t="s">
        <v>346</v>
      </c>
      <c r="J745" t="s">
        <v>348</v>
      </c>
      <c r="K745" t="s">
        <v>347</v>
      </c>
      <c r="L745">
        <v>1348</v>
      </c>
      <c r="N745">
        <v>1009</v>
      </c>
      <c r="O745" t="s">
        <v>78</v>
      </c>
      <c r="P745" t="s">
        <v>78</v>
      </c>
      <c r="Q745">
        <v>1000</v>
      </c>
      <c r="W745">
        <v>0</v>
      </c>
      <c r="X745">
        <v>-1570507019</v>
      </c>
      <c r="Y745">
        <f>AT745</f>
        <v>0.126</v>
      </c>
      <c r="AA745">
        <v>47572.800000000003</v>
      </c>
      <c r="AB745">
        <v>0</v>
      </c>
      <c r="AC745">
        <v>0</v>
      </c>
      <c r="AD745">
        <v>0</v>
      </c>
      <c r="AE745">
        <v>67961.14</v>
      </c>
      <c r="AF745">
        <v>0</v>
      </c>
      <c r="AG745">
        <v>0</v>
      </c>
      <c r="AH745">
        <v>0</v>
      </c>
      <c r="AI745">
        <v>0.7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s">
        <v>3</v>
      </c>
      <c r="AT745">
        <v>0.126</v>
      </c>
      <c r="AU745" t="s">
        <v>3</v>
      </c>
      <c r="AV745">
        <v>0</v>
      </c>
      <c r="AW745">
        <v>1</v>
      </c>
      <c r="AX745">
        <v>-1</v>
      </c>
      <c r="AY745">
        <v>0</v>
      </c>
      <c r="AZ745">
        <v>0</v>
      </c>
      <c r="BA745" t="s">
        <v>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ROUND(Y745*Source!I264,7)</f>
        <v>0</v>
      </c>
      <c r="CY745">
        <f>AA745</f>
        <v>47572.800000000003</v>
      </c>
      <c r="CZ745">
        <f>AE745</f>
        <v>67961.14</v>
      </c>
      <c r="DA745">
        <f>AI745</f>
        <v>0.7</v>
      </c>
      <c r="DB745">
        <f>ROUND(ROUND(AT745*CZ745,2),6)</f>
        <v>8563.1</v>
      </c>
      <c r="DC745">
        <f>ROUND(ROUND(AT745*AG745,2),6)</f>
        <v>0</v>
      </c>
      <c r="DD745" t="s">
        <v>3</v>
      </c>
      <c r="DE745" t="s">
        <v>3</v>
      </c>
      <c r="DF745">
        <f>ROUND(ROUND(AE745*AI745,2)*CX745,2)</f>
        <v>0</v>
      </c>
      <c r="DG745">
        <f t="shared" si="265"/>
        <v>0</v>
      </c>
      <c r="DH745">
        <f t="shared" si="261"/>
        <v>0</v>
      </c>
      <c r="DI745">
        <f t="shared" si="262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ROW(Source!A264)</f>
        <v>264</v>
      </c>
      <c r="B746">
        <v>91157964</v>
      </c>
      <c r="C746">
        <v>91162776</v>
      </c>
      <c r="D746">
        <v>87750884</v>
      </c>
      <c r="E746">
        <v>1</v>
      </c>
      <c r="F746">
        <v>1</v>
      </c>
      <c r="G746">
        <v>1</v>
      </c>
      <c r="H746">
        <v>3</v>
      </c>
      <c r="I746" t="s">
        <v>866</v>
      </c>
      <c r="J746" t="s">
        <v>867</v>
      </c>
      <c r="K746" t="s">
        <v>868</v>
      </c>
      <c r="L746">
        <v>1346</v>
      </c>
      <c r="N746">
        <v>1009</v>
      </c>
      <c r="O746" t="s">
        <v>462</v>
      </c>
      <c r="P746" t="s">
        <v>462</v>
      </c>
      <c r="Q746">
        <v>1</v>
      </c>
      <c r="W746">
        <v>0</v>
      </c>
      <c r="X746">
        <v>-179141659</v>
      </c>
      <c r="Y746">
        <f>AT746</f>
        <v>3.7</v>
      </c>
      <c r="AA746">
        <v>1234.9000000000001</v>
      </c>
      <c r="AB746">
        <v>0</v>
      </c>
      <c r="AC746">
        <v>0</v>
      </c>
      <c r="AD746">
        <v>0</v>
      </c>
      <c r="AE746">
        <v>1234.9000000000001</v>
      </c>
      <c r="AF746">
        <v>0</v>
      </c>
      <c r="AG746">
        <v>0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3.7</v>
      </c>
      <c r="AU746" t="s">
        <v>3</v>
      </c>
      <c r="AV746">
        <v>0</v>
      </c>
      <c r="AW746">
        <v>2</v>
      </c>
      <c r="AX746">
        <v>91162792</v>
      </c>
      <c r="AY746">
        <v>1</v>
      </c>
      <c r="AZ746">
        <v>0</v>
      </c>
      <c r="BA746">
        <v>953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4569.13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4569.13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1</v>
      </c>
      <c r="CV746">
        <v>0</v>
      </c>
      <c r="CW746">
        <v>0</v>
      </c>
      <c r="CX746">
        <f>ROUND(Y746*Source!I264,7)</f>
        <v>0</v>
      </c>
      <c r="CY746">
        <f>AA746</f>
        <v>1234.9000000000001</v>
      </c>
      <c r="CZ746">
        <f>AE746</f>
        <v>1234.9000000000001</v>
      </c>
      <c r="DA746">
        <f>AI746</f>
        <v>1</v>
      </c>
      <c r="DB746">
        <f>ROUND(ROUND(AT746*CZ746,2),6)</f>
        <v>4569.13</v>
      </c>
      <c r="DC746">
        <f>ROUND(ROUND(AT746*AG746,2),6)</f>
        <v>0</v>
      </c>
      <c r="DD746" t="s">
        <v>3</v>
      </c>
      <c r="DE746" t="s">
        <v>3</v>
      </c>
      <c r="DF746">
        <f t="shared" ref="DF746:DF752" si="268">ROUND(ROUND(AE746,2)*CX746,2)</f>
        <v>0</v>
      </c>
      <c r="DG746">
        <f t="shared" si="265"/>
        <v>0</v>
      </c>
      <c r="DH746">
        <f t="shared" si="261"/>
        <v>0</v>
      </c>
      <c r="DI746">
        <f t="shared" si="262"/>
        <v>0</v>
      </c>
      <c r="DJ746">
        <f>DF746</f>
        <v>0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ROW(Source!A264)</f>
        <v>264</v>
      </c>
      <c r="B747">
        <v>91157964</v>
      </c>
      <c r="C747">
        <v>91162776</v>
      </c>
      <c r="D747">
        <v>87661412</v>
      </c>
      <c r="E747">
        <v>118</v>
      </c>
      <c r="F747">
        <v>1</v>
      </c>
      <c r="G747">
        <v>1</v>
      </c>
      <c r="H747">
        <v>3</v>
      </c>
      <c r="I747" t="s">
        <v>101</v>
      </c>
      <c r="J747" t="s">
        <v>3</v>
      </c>
      <c r="K747" t="s">
        <v>102</v>
      </c>
      <c r="L747">
        <v>3277935</v>
      </c>
      <c r="N747">
        <v>1013</v>
      </c>
      <c r="O747" t="s">
        <v>103</v>
      </c>
      <c r="P747" t="s">
        <v>103</v>
      </c>
      <c r="Q747">
        <v>1</v>
      </c>
      <c r="W747">
        <v>0</v>
      </c>
      <c r="X747">
        <v>274903907</v>
      </c>
      <c r="Y747">
        <f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 t="s">
        <v>3</v>
      </c>
      <c r="AT747">
        <v>2</v>
      </c>
      <c r="AU747" t="s">
        <v>3</v>
      </c>
      <c r="AV747">
        <v>0</v>
      </c>
      <c r="AW747">
        <v>2</v>
      </c>
      <c r="AX747">
        <v>91162793</v>
      </c>
      <c r="AY747">
        <v>1</v>
      </c>
      <c r="AZ747">
        <v>0</v>
      </c>
      <c r="BA747">
        <v>954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ROUND(Y747*Source!I264,7)</f>
        <v>0</v>
      </c>
      <c r="CY747">
        <f>AA747</f>
        <v>0</v>
      </c>
      <c r="CZ747">
        <f>AE747</f>
        <v>0</v>
      </c>
      <c r="DA747">
        <f>AI747</f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 t="shared" si="268"/>
        <v>0</v>
      </c>
      <c r="DG747">
        <f t="shared" si="265"/>
        <v>0</v>
      </c>
      <c r="DH747">
        <f t="shared" si="261"/>
        <v>0</v>
      </c>
      <c r="DI747">
        <f t="shared" si="262"/>
        <v>0</v>
      </c>
      <c r="DJ747">
        <f>DF747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ROW(Source!A265)</f>
        <v>265</v>
      </c>
      <c r="B748">
        <v>91157899</v>
      </c>
      <c r="C748">
        <v>91162776</v>
      </c>
      <c r="D748">
        <v>87655175</v>
      </c>
      <c r="E748">
        <v>118</v>
      </c>
      <c r="F748">
        <v>1</v>
      </c>
      <c r="G748">
        <v>1</v>
      </c>
      <c r="H748">
        <v>1</v>
      </c>
      <c r="I748" t="s">
        <v>703</v>
      </c>
      <c r="J748" t="s">
        <v>3</v>
      </c>
      <c r="K748" t="s">
        <v>704</v>
      </c>
      <c r="L748">
        <v>1191</v>
      </c>
      <c r="N748">
        <v>1013</v>
      </c>
      <c r="O748" t="s">
        <v>635</v>
      </c>
      <c r="P748" t="s">
        <v>635</v>
      </c>
      <c r="Q748">
        <v>1</v>
      </c>
      <c r="W748">
        <v>0</v>
      </c>
      <c r="X748">
        <v>44848675</v>
      </c>
      <c r="Y748">
        <f>(AT748*ROUND((0.15+0.2+1),7))</f>
        <v>19.440000000000001</v>
      </c>
      <c r="AA748">
        <v>0</v>
      </c>
      <c r="AB748">
        <v>0</v>
      </c>
      <c r="AC748">
        <v>0</v>
      </c>
      <c r="AD748">
        <v>842.19</v>
      </c>
      <c r="AE748">
        <v>0</v>
      </c>
      <c r="AF748">
        <v>0</v>
      </c>
      <c r="AG748">
        <v>0</v>
      </c>
      <c r="AH748">
        <v>842.19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14.4</v>
      </c>
      <c r="AU748" t="s">
        <v>219</v>
      </c>
      <c r="AV748">
        <v>1</v>
      </c>
      <c r="AW748">
        <v>2</v>
      </c>
      <c r="AX748">
        <v>91162786</v>
      </c>
      <c r="AY748">
        <v>1</v>
      </c>
      <c r="AZ748">
        <v>0</v>
      </c>
      <c r="BA748">
        <v>955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12127.536</v>
      </c>
      <c r="BN748">
        <v>14.4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16372.1736</v>
      </c>
      <c r="BU748">
        <v>19.440000000000001</v>
      </c>
      <c r="BV748">
        <v>0</v>
      </c>
      <c r="BW748">
        <v>1</v>
      </c>
      <c r="CU748">
        <f>ROUND(AT748*Source!I265*AH748*AL748,2)</f>
        <v>0</v>
      </c>
      <c r="CV748">
        <f>ROUND(Y748*Source!I265,7)</f>
        <v>0</v>
      </c>
      <c r="CW748">
        <v>0</v>
      </c>
      <c r="CX748">
        <f>ROUND(Y748*Source!I265,7)</f>
        <v>0</v>
      </c>
      <c r="CY748">
        <f>AD748</f>
        <v>842.19</v>
      </c>
      <c r="CZ748">
        <f>AH748</f>
        <v>842.19</v>
      </c>
      <c r="DA748">
        <f>AL748</f>
        <v>1</v>
      </c>
      <c r="DB748">
        <f>ROUND((ROUND(AT748*CZ748,2)*ROUND((0.15+0.2+1),7)),6)</f>
        <v>16372.179</v>
      </c>
      <c r="DC748">
        <f>ROUND((ROUND(AT748*AG748,2)*ROUND((0.15+0.2+1),7)),6)</f>
        <v>0</v>
      </c>
      <c r="DD748" t="s">
        <v>3</v>
      </c>
      <c r="DE748" t="s">
        <v>3</v>
      </c>
      <c r="DF748">
        <f t="shared" si="268"/>
        <v>0</v>
      </c>
      <c r="DG748">
        <f t="shared" si="265"/>
        <v>0</v>
      </c>
      <c r="DH748">
        <f t="shared" si="261"/>
        <v>0</v>
      </c>
      <c r="DI748">
        <f t="shared" si="262"/>
        <v>0</v>
      </c>
      <c r="DJ748">
        <f>DI748</f>
        <v>0</v>
      </c>
      <c r="DK748">
        <v>1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ROW(Source!A265)</f>
        <v>265</v>
      </c>
      <c r="B749">
        <v>91157899</v>
      </c>
      <c r="C749">
        <v>91162776</v>
      </c>
      <c r="D749">
        <v>87655358</v>
      </c>
      <c r="E749">
        <v>118</v>
      </c>
      <c r="F749">
        <v>1</v>
      </c>
      <c r="G749">
        <v>1</v>
      </c>
      <c r="H749">
        <v>1</v>
      </c>
      <c r="I749" t="s">
        <v>636</v>
      </c>
      <c r="J749" t="s">
        <v>3</v>
      </c>
      <c r="K749" t="s">
        <v>637</v>
      </c>
      <c r="L749">
        <v>1191</v>
      </c>
      <c r="N749">
        <v>1013</v>
      </c>
      <c r="O749" t="s">
        <v>635</v>
      </c>
      <c r="P749" t="s">
        <v>635</v>
      </c>
      <c r="Q749">
        <v>1</v>
      </c>
      <c r="W749">
        <v>0</v>
      </c>
      <c r="X749">
        <v>-1417349443</v>
      </c>
      <c r="Y749">
        <f>(AT749*ROUND((0.15+0.2+1),7))</f>
        <v>0.54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0.4</v>
      </c>
      <c r="AU749" t="s">
        <v>219</v>
      </c>
      <c r="AV749">
        <v>2</v>
      </c>
      <c r="AW749">
        <v>2</v>
      </c>
      <c r="AX749">
        <v>91162787</v>
      </c>
      <c r="AY749">
        <v>1</v>
      </c>
      <c r="AZ749">
        <v>0</v>
      </c>
      <c r="BA749">
        <v>956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ROUND(Y749*Source!I265,7)</f>
        <v>0</v>
      </c>
      <c r="CY749">
        <f>AD749</f>
        <v>0</v>
      </c>
      <c r="CZ749">
        <f>AH749</f>
        <v>0</v>
      </c>
      <c r="DA749">
        <f>AL749</f>
        <v>1</v>
      </c>
      <c r="DB749">
        <f>ROUND((ROUND(AT749*CZ749,2)*ROUND((0.15+0.2+1),7)),6)</f>
        <v>0</v>
      </c>
      <c r="DC749">
        <f>ROUND((ROUND(AT749*AG749,2)*ROUND((0.15+0.2+1),7)),6)</f>
        <v>0</v>
      </c>
      <c r="DD749" t="s">
        <v>3</v>
      </c>
      <c r="DE749" t="s">
        <v>3</v>
      </c>
      <c r="DF749">
        <f t="shared" si="268"/>
        <v>0</v>
      </c>
      <c r="DG749">
        <f t="shared" si="265"/>
        <v>0</v>
      </c>
      <c r="DH749">
        <f t="shared" si="261"/>
        <v>0</v>
      </c>
      <c r="DI749">
        <f t="shared" si="262"/>
        <v>0</v>
      </c>
      <c r="DJ749">
        <f>DI749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ROW(Source!A265)</f>
        <v>265</v>
      </c>
      <c r="B750">
        <v>91157899</v>
      </c>
      <c r="C750">
        <v>91162776</v>
      </c>
      <c r="D750">
        <v>87781817</v>
      </c>
      <c r="E750">
        <v>1</v>
      </c>
      <c r="F750">
        <v>1</v>
      </c>
      <c r="G750">
        <v>1</v>
      </c>
      <c r="H750">
        <v>2</v>
      </c>
      <c r="I750" t="s">
        <v>660</v>
      </c>
      <c r="J750" t="s">
        <v>661</v>
      </c>
      <c r="K750" t="s">
        <v>662</v>
      </c>
      <c r="L750">
        <v>1368</v>
      </c>
      <c r="N750">
        <v>1011</v>
      </c>
      <c r="O750" t="s">
        <v>641</v>
      </c>
      <c r="P750" t="s">
        <v>641</v>
      </c>
      <c r="Q750">
        <v>1</v>
      </c>
      <c r="W750">
        <v>0</v>
      </c>
      <c r="X750">
        <v>-1068589559</v>
      </c>
      <c r="Y750">
        <f>(AT750*ROUND((0.15+0.2+1),7))</f>
        <v>0.27</v>
      </c>
      <c r="AA750">
        <v>0</v>
      </c>
      <c r="AB750">
        <v>1582.31</v>
      </c>
      <c r="AC750">
        <v>1157.2</v>
      </c>
      <c r="AD750">
        <v>0</v>
      </c>
      <c r="AE750">
        <v>0</v>
      </c>
      <c r="AF750">
        <v>1582.31</v>
      </c>
      <c r="AG750">
        <v>1157.2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0.2</v>
      </c>
      <c r="AU750" t="s">
        <v>219</v>
      </c>
      <c r="AV750">
        <v>1</v>
      </c>
      <c r="AW750">
        <v>2</v>
      </c>
      <c r="AX750">
        <v>91162788</v>
      </c>
      <c r="AY750">
        <v>1</v>
      </c>
      <c r="AZ750">
        <v>0</v>
      </c>
      <c r="BA750">
        <v>957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316.46199999999999</v>
      </c>
      <c r="BL750">
        <v>231.44</v>
      </c>
      <c r="BM750">
        <v>0</v>
      </c>
      <c r="BN750">
        <v>0</v>
      </c>
      <c r="BO750">
        <v>0.2</v>
      </c>
      <c r="BP750">
        <v>1</v>
      </c>
      <c r="BQ750">
        <v>0</v>
      </c>
      <c r="BR750">
        <v>427.22370000000001</v>
      </c>
      <c r="BS750">
        <v>312.44400000000002</v>
      </c>
      <c r="BT750">
        <v>0</v>
      </c>
      <c r="BU750">
        <v>0</v>
      </c>
      <c r="BV750">
        <v>0.27</v>
      </c>
      <c r="BW750">
        <v>1</v>
      </c>
      <c r="CV750">
        <v>0</v>
      </c>
      <c r="CW750">
        <f>ROUND(Y750*Source!I265*DO750,7)</f>
        <v>0</v>
      </c>
      <c r="CX750">
        <f>ROUND(Y750*Source!I265,7)</f>
        <v>0</v>
      </c>
      <c r="CY750">
        <f>AB750</f>
        <v>1582.31</v>
      </c>
      <c r="CZ750">
        <f>AF750</f>
        <v>1582.31</v>
      </c>
      <c r="DA750">
        <f>AJ750</f>
        <v>1</v>
      </c>
      <c r="DB750">
        <f>ROUND((ROUND(AT750*CZ750,2)*ROUND((0.15+0.2+1),7)),6)</f>
        <v>427.221</v>
      </c>
      <c r="DC750">
        <f>ROUND((ROUND(AT750*AG750,2)*ROUND((0.15+0.2+1),7)),6)</f>
        <v>312.44400000000002</v>
      </c>
      <c r="DD750" t="s">
        <v>3</v>
      </c>
      <c r="DE750" t="s">
        <v>3</v>
      </c>
      <c r="DF750">
        <f t="shared" si="268"/>
        <v>0</v>
      </c>
      <c r="DG750">
        <f t="shared" si="265"/>
        <v>0</v>
      </c>
      <c r="DH750">
        <f t="shared" si="261"/>
        <v>0</v>
      </c>
      <c r="DI750">
        <f t="shared" si="262"/>
        <v>0</v>
      </c>
      <c r="DJ750">
        <f>DG750+DH750</f>
        <v>0</v>
      </c>
      <c r="DK750">
        <v>1</v>
      </c>
      <c r="DL750" t="s">
        <v>663</v>
      </c>
      <c r="DM750">
        <v>6</v>
      </c>
      <c r="DN750" t="s">
        <v>635</v>
      </c>
      <c r="DO750">
        <v>1</v>
      </c>
    </row>
    <row r="751" spans="1:119" x14ac:dyDescent="0.2">
      <c r="A751">
        <f>ROW(Source!A265)</f>
        <v>265</v>
      </c>
      <c r="B751">
        <v>91157899</v>
      </c>
      <c r="C751">
        <v>91162776</v>
      </c>
      <c r="D751">
        <v>87782719</v>
      </c>
      <c r="E751">
        <v>1</v>
      </c>
      <c r="F751">
        <v>1</v>
      </c>
      <c r="G751">
        <v>1</v>
      </c>
      <c r="H751">
        <v>2</v>
      </c>
      <c r="I751" t="s">
        <v>643</v>
      </c>
      <c r="J751" t="s">
        <v>644</v>
      </c>
      <c r="K751" t="s">
        <v>645</v>
      </c>
      <c r="L751">
        <v>1368</v>
      </c>
      <c r="N751">
        <v>1011</v>
      </c>
      <c r="O751" t="s">
        <v>641</v>
      </c>
      <c r="P751" t="s">
        <v>641</v>
      </c>
      <c r="Q751">
        <v>1</v>
      </c>
      <c r="W751">
        <v>0</v>
      </c>
      <c r="X751">
        <v>-312038840</v>
      </c>
      <c r="Y751">
        <f>(AT751*ROUND((0.15+0.2+1),7))</f>
        <v>0.27</v>
      </c>
      <c r="AA751">
        <v>0</v>
      </c>
      <c r="AB751">
        <v>543.33000000000004</v>
      </c>
      <c r="AC751">
        <v>861.47</v>
      </c>
      <c r="AD751">
        <v>0</v>
      </c>
      <c r="AE751">
        <v>0</v>
      </c>
      <c r="AF751">
        <v>543.33000000000004</v>
      </c>
      <c r="AG751">
        <v>861.47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0.2</v>
      </c>
      <c r="AU751" t="s">
        <v>219</v>
      </c>
      <c r="AV751">
        <v>1</v>
      </c>
      <c r="AW751">
        <v>2</v>
      </c>
      <c r="AX751">
        <v>91162789</v>
      </c>
      <c r="AY751">
        <v>1</v>
      </c>
      <c r="AZ751">
        <v>0</v>
      </c>
      <c r="BA751">
        <v>958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108.666</v>
      </c>
      <c r="BL751">
        <v>172.29400000000001</v>
      </c>
      <c r="BM751">
        <v>0</v>
      </c>
      <c r="BN751">
        <v>0</v>
      </c>
      <c r="BO751">
        <v>0.2</v>
      </c>
      <c r="BP751">
        <v>1</v>
      </c>
      <c r="BQ751">
        <v>0</v>
      </c>
      <c r="BR751">
        <v>146.69909999999999</v>
      </c>
      <c r="BS751">
        <v>232.59690000000001</v>
      </c>
      <c r="BT751">
        <v>0</v>
      </c>
      <c r="BU751">
        <v>0</v>
      </c>
      <c r="BV751">
        <v>0.27</v>
      </c>
      <c r="BW751">
        <v>1</v>
      </c>
      <c r="CV751">
        <v>0</v>
      </c>
      <c r="CW751">
        <f>ROUND(Y751*Source!I265*DO751,7)</f>
        <v>0</v>
      </c>
      <c r="CX751">
        <f>ROUND(Y751*Source!I265,7)</f>
        <v>0</v>
      </c>
      <c r="CY751">
        <f>AB751</f>
        <v>543.33000000000004</v>
      </c>
      <c r="CZ751">
        <f>AF751</f>
        <v>543.33000000000004</v>
      </c>
      <c r="DA751">
        <f>AJ751</f>
        <v>1</v>
      </c>
      <c r="DB751">
        <f>ROUND((ROUND(AT751*CZ751,2)*ROUND((0.15+0.2+1),7)),6)</f>
        <v>146.7045</v>
      </c>
      <c r="DC751">
        <f>ROUND((ROUND(AT751*AG751,2)*ROUND((0.15+0.2+1),7)),6)</f>
        <v>232.5915</v>
      </c>
      <c r="DD751" t="s">
        <v>3</v>
      </c>
      <c r="DE751" t="s">
        <v>3</v>
      </c>
      <c r="DF751">
        <f t="shared" si="268"/>
        <v>0</v>
      </c>
      <c r="DG751">
        <f t="shared" si="265"/>
        <v>0</v>
      </c>
      <c r="DH751">
        <f t="shared" si="261"/>
        <v>0</v>
      </c>
      <c r="DI751">
        <f t="shared" si="262"/>
        <v>0</v>
      </c>
      <c r="DJ751">
        <f>DG751+DH751</f>
        <v>0</v>
      </c>
      <c r="DK751">
        <v>1</v>
      </c>
      <c r="DL751" t="s">
        <v>642</v>
      </c>
      <c r="DM751">
        <v>4</v>
      </c>
      <c r="DN751" t="s">
        <v>635</v>
      </c>
      <c r="DO751">
        <v>1</v>
      </c>
    </row>
    <row r="752" spans="1:119" x14ac:dyDescent="0.2">
      <c r="A752">
        <f>ROW(Source!A265)</f>
        <v>265</v>
      </c>
      <c r="B752">
        <v>91157899</v>
      </c>
      <c r="C752">
        <v>91162776</v>
      </c>
      <c r="D752">
        <v>87782916</v>
      </c>
      <c r="E752">
        <v>1</v>
      </c>
      <c r="F752">
        <v>1</v>
      </c>
      <c r="G752">
        <v>1</v>
      </c>
      <c r="H752">
        <v>2</v>
      </c>
      <c r="I752" t="s">
        <v>681</v>
      </c>
      <c r="J752" t="s">
        <v>682</v>
      </c>
      <c r="K752" t="s">
        <v>683</v>
      </c>
      <c r="L752">
        <v>1368</v>
      </c>
      <c r="N752">
        <v>1011</v>
      </c>
      <c r="O752" t="s">
        <v>641</v>
      </c>
      <c r="P752" t="s">
        <v>641</v>
      </c>
      <c r="Q752">
        <v>1</v>
      </c>
      <c r="W752">
        <v>0</v>
      </c>
      <c r="X752">
        <v>462025989</v>
      </c>
      <c r="Y752">
        <f>(AT752*ROUND((0.15+0.2+1),7))</f>
        <v>3.645</v>
      </c>
      <c r="AA752">
        <v>0</v>
      </c>
      <c r="AB752">
        <v>34.6</v>
      </c>
      <c r="AC752">
        <v>0</v>
      </c>
      <c r="AD752">
        <v>0</v>
      </c>
      <c r="AE752">
        <v>0</v>
      </c>
      <c r="AF752">
        <v>34.6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2.7</v>
      </c>
      <c r="AU752" t="s">
        <v>219</v>
      </c>
      <c r="AV752">
        <v>1</v>
      </c>
      <c r="AW752">
        <v>2</v>
      </c>
      <c r="AX752">
        <v>91162790</v>
      </c>
      <c r="AY752">
        <v>1</v>
      </c>
      <c r="AZ752">
        <v>0</v>
      </c>
      <c r="BA752">
        <v>959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93.42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126.117</v>
      </c>
      <c r="BS752">
        <v>0</v>
      </c>
      <c r="BT752">
        <v>0</v>
      </c>
      <c r="BU752">
        <v>0</v>
      </c>
      <c r="BV752">
        <v>0</v>
      </c>
      <c r="BW752">
        <v>1</v>
      </c>
      <c r="CV752">
        <v>0</v>
      </c>
      <c r="CW752">
        <f>ROUND(Y752*Source!I265*DO752,7)</f>
        <v>0</v>
      </c>
      <c r="CX752">
        <f>ROUND(Y752*Source!I265,7)</f>
        <v>0</v>
      </c>
      <c r="CY752">
        <f>AB752</f>
        <v>34.6</v>
      </c>
      <c r="CZ752">
        <f>AF752</f>
        <v>34.6</v>
      </c>
      <c r="DA752">
        <f>AJ752</f>
        <v>1</v>
      </c>
      <c r="DB752">
        <f>ROUND((ROUND(AT752*CZ752,2)*ROUND((0.15+0.2+1),7)),6)</f>
        <v>126.117</v>
      </c>
      <c r="DC752">
        <f>ROUND((ROUND(AT752*AG752,2)*ROUND((0.15+0.2+1),7)),6)</f>
        <v>0</v>
      </c>
      <c r="DD752" t="s">
        <v>3</v>
      </c>
      <c r="DE752" t="s">
        <v>3</v>
      </c>
      <c r="DF752">
        <f t="shared" si="268"/>
        <v>0</v>
      </c>
      <c r="DG752">
        <f t="shared" si="265"/>
        <v>0</v>
      </c>
      <c r="DH752">
        <f t="shared" si="261"/>
        <v>0</v>
      </c>
      <c r="DI752">
        <f t="shared" si="262"/>
        <v>0</v>
      </c>
      <c r="DJ752">
        <f>DG752+DH752</f>
        <v>0</v>
      </c>
      <c r="DK752">
        <v>1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ROW(Source!A265)</f>
        <v>265</v>
      </c>
      <c r="B753">
        <v>91157899</v>
      </c>
      <c r="C753">
        <v>91162776</v>
      </c>
      <c r="D753">
        <v>87732676</v>
      </c>
      <c r="E753">
        <v>1</v>
      </c>
      <c r="F753">
        <v>1</v>
      </c>
      <c r="G753">
        <v>1</v>
      </c>
      <c r="H753">
        <v>3</v>
      </c>
      <c r="I753" t="s">
        <v>688</v>
      </c>
      <c r="J753" t="s">
        <v>689</v>
      </c>
      <c r="K753" t="s">
        <v>690</v>
      </c>
      <c r="L753">
        <v>1346</v>
      </c>
      <c r="N753">
        <v>1009</v>
      </c>
      <c r="O753" t="s">
        <v>462</v>
      </c>
      <c r="P753" t="s">
        <v>462</v>
      </c>
      <c r="Q753">
        <v>1</v>
      </c>
      <c r="W753">
        <v>0</v>
      </c>
      <c r="X753">
        <v>-1476217930</v>
      </c>
      <c r="Y753">
        <f>AT753</f>
        <v>0.9</v>
      </c>
      <c r="AA753">
        <v>119.84</v>
      </c>
      <c r="AB753">
        <v>0</v>
      </c>
      <c r="AC753">
        <v>0</v>
      </c>
      <c r="AD753">
        <v>0</v>
      </c>
      <c r="AE753">
        <v>155.63</v>
      </c>
      <c r="AF753">
        <v>0</v>
      </c>
      <c r="AG753">
        <v>0</v>
      </c>
      <c r="AH753">
        <v>0</v>
      </c>
      <c r="AI753">
        <v>0.77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0.9</v>
      </c>
      <c r="AU753" t="s">
        <v>3</v>
      </c>
      <c r="AV753">
        <v>0</v>
      </c>
      <c r="AW753">
        <v>2</v>
      </c>
      <c r="AX753">
        <v>91162791</v>
      </c>
      <c r="AY753">
        <v>1</v>
      </c>
      <c r="AZ753">
        <v>0</v>
      </c>
      <c r="BA753">
        <v>960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140.06700000000001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140.06700000000001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ROUND(Y753*Source!I265,7)</f>
        <v>0</v>
      </c>
      <c r="CY753">
        <f>AA753</f>
        <v>119.84</v>
      </c>
      <c r="CZ753">
        <f>AE753</f>
        <v>155.63</v>
      </c>
      <c r="DA753">
        <f>AI753</f>
        <v>0.77</v>
      </c>
      <c r="DB753">
        <f>ROUND(ROUND(AT753*CZ753,2),6)</f>
        <v>140.07</v>
      </c>
      <c r="DC753">
        <f>ROUND(ROUND(AT753*AG753,2),6)</f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265"/>
        <v>0</v>
      </c>
      <c r="DH753">
        <f t="shared" si="261"/>
        <v>0</v>
      </c>
      <c r="DI753">
        <f t="shared" si="262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ROW(Source!A265)</f>
        <v>265</v>
      </c>
      <c r="B754">
        <v>91157899</v>
      </c>
      <c r="C754">
        <v>91162776</v>
      </c>
      <c r="D754">
        <v>83009055</v>
      </c>
      <c r="E754">
        <v>1</v>
      </c>
      <c r="F754">
        <v>1</v>
      </c>
      <c r="G754">
        <v>1</v>
      </c>
      <c r="H754">
        <v>3</v>
      </c>
      <c r="I754" t="s">
        <v>346</v>
      </c>
      <c r="J754" t="s">
        <v>348</v>
      </c>
      <c r="K754" t="s">
        <v>347</v>
      </c>
      <c r="L754">
        <v>1348</v>
      </c>
      <c r="N754">
        <v>1009</v>
      </c>
      <c r="O754" t="s">
        <v>78</v>
      </c>
      <c r="P754" t="s">
        <v>78</v>
      </c>
      <c r="Q754">
        <v>1000</v>
      </c>
      <c r="W754">
        <v>0</v>
      </c>
      <c r="X754">
        <v>-1570507019</v>
      </c>
      <c r="Y754">
        <f>AT754</f>
        <v>0.126</v>
      </c>
      <c r="AA754">
        <v>47572.800000000003</v>
      </c>
      <c r="AB754">
        <v>0</v>
      </c>
      <c r="AC754">
        <v>0</v>
      </c>
      <c r="AD754">
        <v>0</v>
      </c>
      <c r="AE754">
        <v>67961.14</v>
      </c>
      <c r="AF754">
        <v>0</v>
      </c>
      <c r="AG754">
        <v>0</v>
      </c>
      <c r="AH754">
        <v>0</v>
      </c>
      <c r="AI754">
        <v>0.7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 t="s">
        <v>3</v>
      </c>
      <c r="AT754">
        <v>0.126</v>
      </c>
      <c r="AU754" t="s">
        <v>3</v>
      </c>
      <c r="AV754">
        <v>0</v>
      </c>
      <c r="AW754">
        <v>1</v>
      </c>
      <c r="AX754">
        <v>-1</v>
      </c>
      <c r="AY754">
        <v>0</v>
      </c>
      <c r="AZ754">
        <v>0</v>
      </c>
      <c r="BA754" t="s">
        <v>3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ROUND(Y754*Source!I265,7)</f>
        <v>0</v>
      </c>
      <c r="CY754">
        <f>AA754</f>
        <v>47572.800000000003</v>
      </c>
      <c r="CZ754">
        <f>AE754</f>
        <v>67961.14</v>
      </c>
      <c r="DA754">
        <f>AI754</f>
        <v>0.7</v>
      </c>
      <c r="DB754">
        <f>ROUND(ROUND(AT754*CZ754,2),6)</f>
        <v>8563.1</v>
      </c>
      <c r="DC754">
        <f>ROUND(ROUND(AT754*AG754,2),6)</f>
        <v>0</v>
      </c>
      <c r="DD754" t="s">
        <v>3</v>
      </c>
      <c r="DE754" t="s">
        <v>3</v>
      </c>
      <c r="DF754">
        <f>ROUND(ROUND(AE754*AI754,2)*CX754,2)</f>
        <v>0</v>
      </c>
      <c r="DG754">
        <f t="shared" si="265"/>
        <v>0</v>
      </c>
      <c r="DH754">
        <f t="shared" si="261"/>
        <v>0</v>
      </c>
      <c r="DI754">
        <f t="shared" si="262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ROW(Source!A265)</f>
        <v>265</v>
      </c>
      <c r="B755">
        <v>91157899</v>
      </c>
      <c r="C755">
        <v>91162776</v>
      </c>
      <c r="D755">
        <v>87750884</v>
      </c>
      <c r="E755">
        <v>1</v>
      </c>
      <c r="F755">
        <v>1</v>
      </c>
      <c r="G755">
        <v>1</v>
      </c>
      <c r="H755">
        <v>3</v>
      </c>
      <c r="I755" t="s">
        <v>866</v>
      </c>
      <c r="J755" t="s">
        <v>867</v>
      </c>
      <c r="K755" t="s">
        <v>868</v>
      </c>
      <c r="L755">
        <v>1346</v>
      </c>
      <c r="N755">
        <v>1009</v>
      </c>
      <c r="O755" t="s">
        <v>462</v>
      </c>
      <c r="P755" t="s">
        <v>462</v>
      </c>
      <c r="Q755">
        <v>1</v>
      </c>
      <c r="W755">
        <v>0</v>
      </c>
      <c r="X755">
        <v>-179141659</v>
      </c>
      <c r="Y755">
        <f>AT755</f>
        <v>3.7</v>
      </c>
      <c r="AA755">
        <v>1234.9000000000001</v>
      </c>
      <c r="AB755">
        <v>0</v>
      </c>
      <c r="AC755">
        <v>0</v>
      </c>
      <c r="AD755">
        <v>0</v>
      </c>
      <c r="AE755">
        <v>1234.9000000000001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3.7</v>
      </c>
      <c r="AU755" t="s">
        <v>3</v>
      </c>
      <c r="AV755">
        <v>0</v>
      </c>
      <c r="AW755">
        <v>2</v>
      </c>
      <c r="AX755">
        <v>91162792</v>
      </c>
      <c r="AY755">
        <v>1</v>
      </c>
      <c r="AZ755">
        <v>0</v>
      </c>
      <c r="BA755">
        <v>961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4569.13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4569.13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1</v>
      </c>
      <c r="CV755">
        <v>0</v>
      </c>
      <c r="CW755">
        <v>0</v>
      </c>
      <c r="CX755">
        <f>ROUND(Y755*Source!I265,7)</f>
        <v>0</v>
      </c>
      <c r="CY755">
        <f>AA755</f>
        <v>1234.9000000000001</v>
      </c>
      <c r="CZ755">
        <f>AE755</f>
        <v>1234.9000000000001</v>
      </c>
      <c r="DA755">
        <f>AI755</f>
        <v>1</v>
      </c>
      <c r="DB755">
        <f>ROUND(ROUND(AT755*CZ755,2),6)</f>
        <v>4569.13</v>
      </c>
      <c r="DC755">
        <f>ROUND(ROUND(AT755*AG755,2),6)</f>
        <v>0</v>
      </c>
      <c r="DD755" t="s">
        <v>3</v>
      </c>
      <c r="DE755" t="s">
        <v>3</v>
      </c>
      <c r="DF755">
        <f t="shared" ref="DF755:DF762" si="269">ROUND(ROUND(AE755,2)*CX755,2)</f>
        <v>0</v>
      </c>
      <c r="DG755">
        <f t="shared" si="265"/>
        <v>0</v>
      </c>
      <c r="DH755">
        <f t="shared" si="261"/>
        <v>0</v>
      </c>
      <c r="DI755">
        <f t="shared" si="262"/>
        <v>0</v>
      </c>
      <c r="DJ755">
        <f>DF755</f>
        <v>0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ROW(Source!A265)</f>
        <v>265</v>
      </c>
      <c r="B756">
        <v>91157899</v>
      </c>
      <c r="C756">
        <v>91162776</v>
      </c>
      <c r="D756">
        <v>87661412</v>
      </c>
      <c r="E756">
        <v>118</v>
      </c>
      <c r="F756">
        <v>1</v>
      </c>
      <c r="G756">
        <v>1</v>
      </c>
      <c r="H756">
        <v>3</v>
      </c>
      <c r="I756" t="s">
        <v>101</v>
      </c>
      <c r="J756" t="s">
        <v>3</v>
      </c>
      <c r="K756" t="s">
        <v>102</v>
      </c>
      <c r="L756">
        <v>3277935</v>
      </c>
      <c r="N756">
        <v>1013</v>
      </c>
      <c r="O756" t="s">
        <v>103</v>
      </c>
      <c r="P756" t="s">
        <v>103</v>
      </c>
      <c r="Q756">
        <v>1</v>
      </c>
      <c r="W756">
        <v>0</v>
      </c>
      <c r="X756">
        <v>274903907</v>
      </c>
      <c r="Y756">
        <f>AT756</f>
        <v>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 t="s">
        <v>3</v>
      </c>
      <c r="AT756">
        <v>2</v>
      </c>
      <c r="AU756" t="s">
        <v>3</v>
      </c>
      <c r="AV756">
        <v>0</v>
      </c>
      <c r="AW756">
        <v>2</v>
      </c>
      <c r="AX756">
        <v>91162793</v>
      </c>
      <c r="AY756">
        <v>1</v>
      </c>
      <c r="AZ756">
        <v>0</v>
      </c>
      <c r="BA756">
        <v>962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ROUND(Y756*Source!I265,7)</f>
        <v>0</v>
      </c>
      <c r="CY756">
        <f>AA756</f>
        <v>0</v>
      </c>
      <c r="CZ756">
        <f>AE756</f>
        <v>0</v>
      </c>
      <c r="DA756">
        <f>AI756</f>
        <v>1</v>
      </c>
      <c r="DB756">
        <f>ROUND(ROUND(AT756*CZ756,2),6)</f>
        <v>0</v>
      </c>
      <c r="DC756">
        <f>ROUND(ROUND(AT756*AG756,2),6)</f>
        <v>0</v>
      </c>
      <c r="DD756" t="s">
        <v>3</v>
      </c>
      <c r="DE756" t="s">
        <v>3</v>
      </c>
      <c r="DF756">
        <f t="shared" si="269"/>
        <v>0</v>
      </c>
      <c r="DG756">
        <f t="shared" si="265"/>
        <v>0</v>
      </c>
      <c r="DH756">
        <f t="shared" si="261"/>
        <v>0</v>
      </c>
      <c r="DI756">
        <f t="shared" si="262"/>
        <v>0</v>
      </c>
      <c r="DJ756">
        <f>DF756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ROW(Source!A270)</f>
        <v>270</v>
      </c>
      <c r="B757">
        <v>91157964</v>
      </c>
      <c r="C757">
        <v>91162796</v>
      </c>
      <c r="D757">
        <v>82925874</v>
      </c>
      <c r="E757">
        <v>117</v>
      </c>
      <c r="F757">
        <v>1</v>
      </c>
      <c r="G757">
        <v>1</v>
      </c>
      <c r="H757">
        <v>1</v>
      </c>
      <c r="I757" t="s">
        <v>869</v>
      </c>
      <c r="J757" t="s">
        <v>3</v>
      </c>
      <c r="K757" t="s">
        <v>870</v>
      </c>
      <c r="L757">
        <v>1191</v>
      </c>
      <c r="N757">
        <v>1013</v>
      </c>
      <c r="O757" t="s">
        <v>635</v>
      </c>
      <c r="P757" t="s">
        <v>635</v>
      </c>
      <c r="Q757">
        <v>1</v>
      </c>
      <c r="W757">
        <v>0</v>
      </c>
      <c r="X757">
        <v>303490689</v>
      </c>
      <c r="Y757">
        <f t="shared" ref="Y757:Y762" si="270">(AT757*ROUND((0.15+1),7))</f>
        <v>4.4965000000000002</v>
      </c>
      <c r="AA757">
        <v>0</v>
      </c>
      <c r="AB757">
        <v>0</v>
      </c>
      <c r="AC757">
        <v>0</v>
      </c>
      <c r="AD757">
        <v>977.19</v>
      </c>
      <c r="AE757">
        <v>0</v>
      </c>
      <c r="AF757">
        <v>0</v>
      </c>
      <c r="AG757">
        <v>0</v>
      </c>
      <c r="AH757">
        <v>977.19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3.91</v>
      </c>
      <c r="AU757" t="s">
        <v>197</v>
      </c>
      <c r="AV757">
        <v>1</v>
      </c>
      <c r="AW757">
        <v>2</v>
      </c>
      <c r="AX757">
        <v>91162804</v>
      </c>
      <c r="AY757">
        <v>2</v>
      </c>
      <c r="AZ757">
        <v>131072</v>
      </c>
      <c r="BA757">
        <v>963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3820.8128999999999</v>
      </c>
      <c r="BN757">
        <v>3.91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4393.934835</v>
      </c>
      <c r="BU757">
        <v>4.4965000000000002</v>
      </c>
      <c r="BV757">
        <v>0</v>
      </c>
      <c r="BW757">
        <v>1</v>
      </c>
      <c r="CU757">
        <f>ROUND(AT757*Source!I270*AH757*AL757,2)</f>
        <v>5.92</v>
      </c>
      <c r="CV757">
        <f>ROUND(Y757*Source!I270,7)</f>
        <v>6.9696000000000003E-3</v>
      </c>
      <c r="CW757">
        <v>0</v>
      </c>
      <c r="CX757">
        <f>ROUND(Y757*Source!I270,7)</f>
        <v>6.9696000000000003E-3</v>
      </c>
      <c r="CY757">
        <f>AD757</f>
        <v>977.19</v>
      </c>
      <c r="CZ757">
        <f>AH757</f>
        <v>977.19</v>
      </c>
      <c r="DA757">
        <f>AL757</f>
        <v>1</v>
      </c>
      <c r="DB757">
        <f t="shared" ref="DB757:DB762" si="271">ROUND((ROUND(AT757*CZ757,2)*ROUND((0.15+1),7)),6)</f>
        <v>4393.9314999999997</v>
      </c>
      <c r="DC757">
        <f t="shared" ref="DC757:DC762" si="272">ROUND((ROUND(AT757*AG757,2)*ROUND((0.15+1),7)),6)</f>
        <v>0</v>
      </c>
      <c r="DD757" t="s">
        <v>3</v>
      </c>
      <c r="DE757" t="s">
        <v>3</v>
      </c>
      <c r="DF757">
        <f t="shared" si="269"/>
        <v>0</v>
      </c>
      <c r="DG757">
        <f t="shared" si="265"/>
        <v>0</v>
      </c>
      <c r="DH757">
        <f t="shared" si="261"/>
        <v>0</v>
      </c>
      <c r="DI757">
        <f t="shared" si="262"/>
        <v>6.81</v>
      </c>
      <c r="DJ757">
        <f>DI757</f>
        <v>6.81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ROW(Source!A270)</f>
        <v>270</v>
      </c>
      <c r="B758">
        <v>91157964</v>
      </c>
      <c r="C758">
        <v>91162796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636</v>
      </c>
      <c r="J758" t="s">
        <v>3</v>
      </c>
      <c r="K758" t="s">
        <v>637</v>
      </c>
      <c r="L758">
        <v>1191</v>
      </c>
      <c r="N758">
        <v>1013</v>
      </c>
      <c r="O758" t="s">
        <v>635</v>
      </c>
      <c r="P758" t="s">
        <v>635</v>
      </c>
      <c r="Q758">
        <v>1</v>
      </c>
      <c r="W758">
        <v>0</v>
      </c>
      <c r="X758">
        <v>-1417349443</v>
      </c>
      <c r="Y758">
        <f t="shared" si="270"/>
        <v>4.5999999999999999E-2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0.04</v>
      </c>
      <c r="AU758" t="s">
        <v>197</v>
      </c>
      <c r="AV758">
        <v>2</v>
      </c>
      <c r="AW758">
        <v>2</v>
      </c>
      <c r="AX758">
        <v>91162805</v>
      </c>
      <c r="AY758">
        <v>1</v>
      </c>
      <c r="AZ758">
        <v>0</v>
      </c>
      <c r="BA758">
        <v>964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ROUND(Y758*Source!I270,7)</f>
        <v>7.1299999999999998E-5</v>
      </c>
      <c r="CY758">
        <f>AD758</f>
        <v>0</v>
      </c>
      <c r="CZ758">
        <f>AH758</f>
        <v>0</v>
      </c>
      <c r="DA758">
        <f>AL758</f>
        <v>1</v>
      </c>
      <c r="DB758">
        <f t="shared" si="271"/>
        <v>0</v>
      </c>
      <c r="DC758">
        <f t="shared" si="272"/>
        <v>0</v>
      </c>
      <c r="DD758" t="s">
        <v>3</v>
      </c>
      <c r="DE758" t="s">
        <v>3</v>
      </c>
      <c r="DF758">
        <f t="shared" si="269"/>
        <v>0</v>
      </c>
      <c r="DG758">
        <f t="shared" si="265"/>
        <v>0</v>
      </c>
      <c r="DH758">
        <f t="shared" si="261"/>
        <v>0</v>
      </c>
      <c r="DI758">
        <f t="shared" si="262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ROW(Source!A270)</f>
        <v>270</v>
      </c>
      <c r="B759">
        <v>91157964</v>
      </c>
      <c r="C759">
        <v>91162796</v>
      </c>
      <c r="D759">
        <v>82932644</v>
      </c>
      <c r="E759">
        <v>1</v>
      </c>
      <c r="F759">
        <v>1</v>
      </c>
      <c r="G759">
        <v>1</v>
      </c>
      <c r="H759">
        <v>2</v>
      </c>
      <c r="I759" t="s">
        <v>871</v>
      </c>
      <c r="J759" t="s">
        <v>872</v>
      </c>
      <c r="K759" t="s">
        <v>873</v>
      </c>
      <c r="L759">
        <v>1368</v>
      </c>
      <c r="N759">
        <v>1011</v>
      </c>
      <c r="O759" t="s">
        <v>641</v>
      </c>
      <c r="P759" t="s">
        <v>641</v>
      </c>
      <c r="Q759">
        <v>1</v>
      </c>
      <c r="W759">
        <v>0</v>
      </c>
      <c r="X759">
        <v>453228636</v>
      </c>
      <c r="Y759">
        <f t="shared" si="270"/>
        <v>1.15E-2</v>
      </c>
      <c r="AA759">
        <v>0</v>
      </c>
      <c r="AB759">
        <v>10</v>
      </c>
      <c r="AC759">
        <v>0</v>
      </c>
      <c r="AD759">
        <v>0</v>
      </c>
      <c r="AE759">
        <v>0</v>
      </c>
      <c r="AF759">
        <v>6.62</v>
      </c>
      <c r="AG759">
        <v>0</v>
      </c>
      <c r="AH759">
        <v>0</v>
      </c>
      <c r="AI759">
        <v>1</v>
      </c>
      <c r="AJ759">
        <v>1.51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0.01</v>
      </c>
      <c r="AU759" t="s">
        <v>197</v>
      </c>
      <c r="AV759">
        <v>1</v>
      </c>
      <c r="AW759">
        <v>2</v>
      </c>
      <c r="AX759">
        <v>91162806</v>
      </c>
      <c r="AY759">
        <v>1</v>
      </c>
      <c r="AZ759">
        <v>0</v>
      </c>
      <c r="BA759">
        <v>965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6.6199999999999995E-2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7.6130000000000003E-2</v>
      </c>
      <c r="BS759">
        <v>0</v>
      </c>
      <c r="BT759">
        <v>0</v>
      </c>
      <c r="BU759">
        <v>0</v>
      </c>
      <c r="BV759">
        <v>0</v>
      </c>
      <c r="BW759">
        <v>1</v>
      </c>
      <c r="CV759">
        <v>0</v>
      </c>
      <c r="CW759">
        <f>ROUND(Y759*Source!I270*DO759,7)</f>
        <v>0</v>
      </c>
      <c r="CX759">
        <f>ROUND(Y759*Source!I270,7)</f>
        <v>1.7799999999999999E-5</v>
      </c>
      <c r="CY759">
        <f>AB759</f>
        <v>10</v>
      </c>
      <c r="CZ759">
        <f>AF759</f>
        <v>6.62</v>
      </c>
      <c r="DA759">
        <f>AJ759</f>
        <v>1.51</v>
      </c>
      <c r="DB759">
        <f t="shared" si="271"/>
        <v>8.0500000000000002E-2</v>
      </c>
      <c r="DC759">
        <f t="shared" si="272"/>
        <v>0</v>
      </c>
      <c r="DD759" t="s">
        <v>3</v>
      </c>
      <c r="DE759" t="s">
        <v>3</v>
      </c>
      <c r="DF759">
        <f t="shared" si="269"/>
        <v>0</v>
      </c>
      <c r="DG759">
        <f>ROUND(ROUND(AF759*AJ759,2)*CX759,2)</f>
        <v>0</v>
      </c>
      <c r="DH759">
        <f t="shared" si="261"/>
        <v>0</v>
      </c>
      <c r="DI759">
        <f t="shared" si="262"/>
        <v>0</v>
      </c>
      <c r="DJ759">
        <f>DG759+DH759</f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ROW(Source!A270)</f>
        <v>270</v>
      </c>
      <c r="B760">
        <v>91157964</v>
      </c>
      <c r="C760">
        <v>91162796</v>
      </c>
      <c r="D760">
        <v>82932662</v>
      </c>
      <c r="E760">
        <v>1</v>
      </c>
      <c r="F760">
        <v>1</v>
      </c>
      <c r="G760">
        <v>1</v>
      </c>
      <c r="H760">
        <v>2</v>
      </c>
      <c r="I760" t="s">
        <v>874</v>
      </c>
      <c r="J760" t="s">
        <v>875</v>
      </c>
      <c r="K760" t="s">
        <v>876</v>
      </c>
      <c r="L760">
        <v>1368</v>
      </c>
      <c r="N760">
        <v>1011</v>
      </c>
      <c r="O760" t="s">
        <v>641</v>
      </c>
      <c r="P760" t="s">
        <v>641</v>
      </c>
      <c r="Q760">
        <v>1</v>
      </c>
      <c r="W760">
        <v>0</v>
      </c>
      <c r="X760">
        <v>-664744344</v>
      </c>
      <c r="Y760">
        <f t="shared" si="270"/>
        <v>1.15E-2</v>
      </c>
      <c r="AA760">
        <v>0</v>
      </c>
      <c r="AB760">
        <v>1539.54</v>
      </c>
      <c r="AC760">
        <v>990.05</v>
      </c>
      <c r="AD760">
        <v>0</v>
      </c>
      <c r="AE760">
        <v>0</v>
      </c>
      <c r="AF760">
        <v>1539.54</v>
      </c>
      <c r="AG760">
        <v>990.05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0.01</v>
      </c>
      <c r="AU760" t="s">
        <v>197</v>
      </c>
      <c r="AV760">
        <v>1</v>
      </c>
      <c r="AW760">
        <v>2</v>
      </c>
      <c r="AX760">
        <v>91162807</v>
      </c>
      <c r="AY760">
        <v>1</v>
      </c>
      <c r="AZ760">
        <v>0</v>
      </c>
      <c r="BA760">
        <v>966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15.3954</v>
      </c>
      <c r="BL760">
        <v>9.9004999999999992</v>
      </c>
      <c r="BM760">
        <v>0</v>
      </c>
      <c r="BN760">
        <v>0</v>
      </c>
      <c r="BO760">
        <v>0.01</v>
      </c>
      <c r="BP760">
        <v>1</v>
      </c>
      <c r="BQ760">
        <v>0</v>
      </c>
      <c r="BR760">
        <v>17.704709999999999</v>
      </c>
      <c r="BS760">
        <v>11.385574999999999</v>
      </c>
      <c r="BT760">
        <v>0</v>
      </c>
      <c r="BU760">
        <v>0</v>
      </c>
      <c r="BV760">
        <v>1.15E-2</v>
      </c>
      <c r="BW760">
        <v>1</v>
      </c>
      <c r="CV760">
        <v>0</v>
      </c>
      <c r="CW760">
        <f>ROUND(Y760*Source!I270*DO760,7)</f>
        <v>1.7799999999999999E-5</v>
      </c>
      <c r="CX760">
        <f>ROUND(Y760*Source!I270,7)</f>
        <v>1.7799999999999999E-5</v>
      </c>
      <c r="CY760">
        <f>AB760</f>
        <v>1539.54</v>
      </c>
      <c r="CZ760">
        <f>AF760</f>
        <v>1539.54</v>
      </c>
      <c r="DA760">
        <f>AJ760</f>
        <v>1</v>
      </c>
      <c r="DB760">
        <f t="shared" si="271"/>
        <v>17.71</v>
      </c>
      <c r="DC760">
        <f t="shared" si="272"/>
        <v>11.385</v>
      </c>
      <c r="DD760" t="s">
        <v>3</v>
      </c>
      <c r="DE760" t="s">
        <v>3</v>
      </c>
      <c r="DF760">
        <f t="shared" si="269"/>
        <v>0</v>
      </c>
      <c r="DG760">
        <f>ROUND(ROUND(AF760,2)*CX760,2)</f>
        <v>0.03</v>
      </c>
      <c r="DH760">
        <f t="shared" si="261"/>
        <v>0.02</v>
      </c>
      <c r="DI760">
        <f t="shared" si="262"/>
        <v>0</v>
      </c>
      <c r="DJ760">
        <f>DG760+DH760</f>
        <v>0.05</v>
      </c>
      <c r="DK760">
        <v>1</v>
      </c>
      <c r="DL760" t="s">
        <v>651</v>
      </c>
      <c r="DM760">
        <v>5</v>
      </c>
      <c r="DN760" t="s">
        <v>635</v>
      </c>
      <c r="DO760">
        <v>1</v>
      </c>
    </row>
    <row r="761" spans="1:119" x14ac:dyDescent="0.2">
      <c r="A761">
        <f>ROW(Source!A270)</f>
        <v>270</v>
      </c>
      <c r="B761">
        <v>91157964</v>
      </c>
      <c r="C761">
        <v>91162796</v>
      </c>
      <c r="D761">
        <v>82933400</v>
      </c>
      <c r="E761">
        <v>1</v>
      </c>
      <c r="F761">
        <v>1</v>
      </c>
      <c r="G761">
        <v>1</v>
      </c>
      <c r="H761">
        <v>2</v>
      </c>
      <c r="I761" t="s">
        <v>643</v>
      </c>
      <c r="J761" t="s">
        <v>644</v>
      </c>
      <c r="K761" t="s">
        <v>645</v>
      </c>
      <c r="L761">
        <v>1368</v>
      </c>
      <c r="N761">
        <v>1011</v>
      </c>
      <c r="O761" t="s">
        <v>641</v>
      </c>
      <c r="P761" t="s">
        <v>641</v>
      </c>
      <c r="Q761">
        <v>1</v>
      </c>
      <c r="W761">
        <v>0</v>
      </c>
      <c r="X761">
        <v>-849950259</v>
      </c>
      <c r="Y761">
        <f t="shared" si="270"/>
        <v>3.4500000000000003E-2</v>
      </c>
      <c r="AA761">
        <v>0</v>
      </c>
      <c r="AB761">
        <v>543.33000000000004</v>
      </c>
      <c r="AC761">
        <v>861.47</v>
      </c>
      <c r="AD761">
        <v>0</v>
      </c>
      <c r="AE761">
        <v>0</v>
      </c>
      <c r="AF761">
        <v>543.33000000000004</v>
      </c>
      <c r="AG761">
        <v>861.47</v>
      </c>
      <c r="AH761">
        <v>0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0.03</v>
      </c>
      <c r="AU761" t="s">
        <v>197</v>
      </c>
      <c r="AV761">
        <v>1</v>
      </c>
      <c r="AW761">
        <v>2</v>
      </c>
      <c r="AX761">
        <v>91162808</v>
      </c>
      <c r="AY761">
        <v>1</v>
      </c>
      <c r="AZ761">
        <v>0</v>
      </c>
      <c r="BA761">
        <v>967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16.299900000000001</v>
      </c>
      <c r="BL761">
        <v>25.844100000000001</v>
      </c>
      <c r="BM761">
        <v>0</v>
      </c>
      <c r="BN761">
        <v>0</v>
      </c>
      <c r="BO761">
        <v>0.03</v>
      </c>
      <c r="BP761">
        <v>1</v>
      </c>
      <c r="BQ761">
        <v>0</v>
      </c>
      <c r="BR761">
        <v>18.744885</v>
      </c>
      <c r="BS761">
        <v>29.720714999999998</v>
      </c>
      <c r="BT761">
        <v>0</v>
      </c>
      <c r="BU761">
        <v>0</v>
      </c>
      <c r="BV761">
        <v>3.4500000000000003E-2</v>
      </c>
      <c r="BW761">
        <v>1</v>
      </c>
      <c r="CV761">
        <v>0</v>
      </c>
      <c r="CW761">
        <f>ROUND(Y761*Source!I270*DO761,7)</f>
        <v>5.3499999999999999E-5</v>
      </c>
      <c r="CX761">
        <f>ROUND(Y761*Source!I270,7)</f>
        <v>5.3499999999999999E-5</v>
      </c>
      <c r="CY761">
        <f>AB761</f>
        <v>543.33000000000004</v>
      </c>
      <c r="CZ761">
        <f>AF761</f>
        <v>543.33000000000004</v>
      </c>
      <c r="DA761">
        <f>AJ761</f>
        <v>1</v>
      </c>
      <c r="DB761">
        <f t="shared" si="271"/>
        <v>18.745000000000001</v>
      </c>
      <c r="DC761">
        <f t="shared" si="272"/>
        <v>29.716000000000001</v>
      </c>
      <c r="DD761" t="s">
        <v>3</v>
      </c>
      <c r="DE761" t="s">
        <v>3</v>
      </c>
      <c r="DF761">
        <f t="shared" si="269"/>
        <v>0</v>
      </c>
      <c r="DG761">
        <f>ROUND(ROUND(AF761,2)*CX761,2)</f>
        <v>0.03</v>
      </c>
      <c r="DH761">
        <f t="shared" si="261"/>
        <v>0.05</v>
      </c>
      <c r="DI761">
        <f t="shared" si="262"/>
        <v>0</v>
      </c>
      <c r="DJ761">
        <f>DG761+DH761</f>
        <v>0.08</v>
      </c>
      <c r="DK761">
        <v>1</v>
      </c>
      <c r="DL761" t="s">
        <v>642</v>
      </c>
      <c r="DM761">
        <v>4</v>
      </c>
      <c r="DN761" t="s">
        <v>635</v>
      </c>
      <c r="DO761">
        <v>1</v>
      </c>
    </row>
    <row r="762" spans="1:119" x14ac:dyDescent="0.2">
      <c r="A762">
        <f>ROW(Source!A270)</f>
        <v>270</v>
      </c>
      <c r="B762">
        <v>91157964</v>
      </c>
      <c r="C762">
        <v>91162796</v>
      </c>
      <c r="D762">
        <v>82933957</v>
      </c>
      <c r="E762">
        <v>1</v>
      </c>
      <c r="F762">
        <v>1</v>
      </c>
      <c r="G762">
        <v>1</v>
      </c>
      <c r="H762">
        <v>2</v>
      </c>
      <c r="I762" t="s">
        <v>877</v>
      </c>
      <c r="J762" t="s">
        <v>878</v>
      </c>
      <c r="K762" t="s">
        <v>879</v>
      </c>
      <c r="L762">
        <v>1368</v>
      </c>
      <c r="N762">
        <v>1011</v>
      </c>
      <c r="O762" t="s">
        <v>641</v>
      </c>
      <c r="P762" t="s">
        <v>641</v>
      </c>
      <c r="Q762">
        <v>1</v>
      </c>
      <c r="W762">
        <v>0</v>
      </c>
      <c r="X762">
        <v>-132886196</v>
      </c>
      <c r="Y762">
        <f t="shared" si="270"/>
        <v>1.288</v>
      </c>
      <c r="AA762">
        <v>0</v>
      </c>
      <c r="AB762">
        <v>5.92</v>
      </c>
      <c r="AC762">
        <v>0</v>
      </c>
      <c r="AD762">
        <v>0</v>
      </c>
      <c r="AE762">
        <v>0</v>
      </c>
      <c r="AF762">
        <v>4.5199999999999996</v>
      </c>
      <c r="AG762">
        <v>0</v>
      </c>
      <c r="AH762">
        <v>0</v>
      </c>
      <c r="AI762">
        <v>1</v>
      </c>
      <c r="AJ762">
        <v>1.31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1.1200000000000001</v>
      </c>
      <c r="AU762" t="s">
        <v>197</v>
      </c>
      <c r="AV762">
        <v>1</v>
      </c>
      <c r="AW762">
        <v>2</v>
      </c>
      <c r="AX762">
        <v>91162809</v>
      </c>
      <c r="AY762">
        <v>1</v>
      </c>
      <c r="AZ762">
        <v>0</v>
      </c>
      <c r="BA762">
        <v>968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5.0624000000000002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5.8217600000000003</v>
      </c>
      <c r="BS762">
        <v>0</v>
      </c>
      <c r="BT762">
        <v>0</v>
      </c>
      <c r="BU762">
        <v>0</v>
      </c>
      <c r="BV762">
        <v>0</v>
      </c>
      <c r="BW762">
        <v>1</v>
      </c>
      <c r="CV762">
        <v>0</v>
      </c>
      <c r="CW762">
        <f>ROUND(Y762*Source!I270*DO762,7)</f>
        <v>0</v>
      </c>
      <c r="CX762">
        <f>ROUND(Y762*Source!I270,7)</f>
        <v>1.9964000000000002E-3</v>
      </c>
      <c r="CY762">
        <f>AB762</f>
        <v>5.92</v>
      </c>
      <c r="CZ762">
        <f>AF762</f>
        <v>4.5199999999999996</v>
      </c>
      <c r="DA762">
        <f>AJ762</f>
        <v>1.31</v>
      </c>
      <c r="DB762">
        <f t="shared" si="271"/>
        <v>5.819</v>
      </c>
      <c r="DC762">
        <f t="shared" si="272"/>
        <v>0</v>
      </c>
      <c r="DD762" t="s">
        <v>3</v>
      </c>
      <c r="DE762" t="s">
        <v>3</v>
      </c>
      <c r="DF762">
        <f t="shared" si="269"/>
        <v>0</v>
      </c>
      <c r="DG762">
        <f>ROUND(ROUND(AF762*AJ762,2)*CX762,2)</f>
        <v>0.01</v>
      </c>
      <c r="DH762">
        <f t="shared" si="261"/>
        <v>0</v>
      </c>
      <c r="DI762">
        <f t="shared" si="262"/>
        <v>0</v>
      </c>
      <c r="DJ762">
        <f>DG762+DH762</f>
        <v>0.01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ROW(Source!A270)</f>
        <v>270</v>
      </c>
      <c r="B763">
        <v>91157964</v>
      </c>
      <c r="C763">
        <v>91162796</v>
      </c>
      <c r="D763">
        <v>83019282</v>
      </c>
      <c r="E763">
        <v>1</v>
      </c>
      <c r="F763">
        <v>1</v>
      </c>
      <c r="G763">
        <v>1</v>
      </c>
      <c r="H763">
        <v>3</v>
      </c>
      <c r="I763" t="s">
        <v>880</v>
      </c>
      <c r="J763" t="s">
        <v>881</v>
      </c>
      <c r="K763" t="s">
        <v>882</v>
      </c>
      <c r="L763">
        <v>1346</v>
      </c>
      <c r="N763">
        <v>1009</v>
      </c>
      <c r="O763" t="s">
        <v>462</v>
      </c>
      <c r="P763" t="s">
        <v>462</v>
      </c>
      <c r="Q763">
        <v>1</v>
      </c>
      <c r="W763">
        <v>0</v>
      </c>
      <c r="X763">
        <v>-939965935</v>
      </c>
      <c r="Y763">
        <f>AT763</f>
        <v>1.3</v>
      </c>
      <c r="AA763">
        <v>86.66</v>
      </c>
      <c r="AB763">
        <v>0</v>
      </c>
      <c r="AC763">
        <v>0</v>
      </c>
      <c r="AD763">
        <v>0</v>
      </c>
      <c r="AE763">
        <v>60.6</v>
      </c>
      <c r="AF763">
        <v>0</v>
      </c>
      <c r="AG763">
        <v>0</v>
      </c>
      <c r="AH763">
        <v>0</v>
      </c>
      <c r="AI763">
        <v>1.43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1.3</v>
      </c>
      <c r="AU763" t="s">
        <v>3</v>
      </c>
      <c r="AV763">
        <v>0</v>
      </c>
      <c r="AW763">
        <v>2</v>
      </c>
      <c r="AX763">
        <v>91162811</v>
      </c>
      <c r="AY763">
        <v>1</v>
      </c>
      <c r="AZ763">
        <v>0</v>
      </c>
      <c r="BA763">
        <v>970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78.78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78.78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1</v>
      </c>
      <c r="CV763">
        <v>0</v>
      </c>
      <c r="CW763">
        <v>0</v>
      </c>
      <c r="CX763">
        <f>ROUND(Y763*Source!I270,7)</f>
        <v>2.0149999999999999E-3</v>
      </c>
      <c r="CY763">
        <f>AA763</f>
        <v>86.66</v>
      </c>
      <c r="CZ763">
        <f>AE763</f>
        <v>60.6</v>
      </c>
      <c r="DA763">
        <f>AI763</f>
        <v>1.43</v>
      </c>
      <c r="DB763">
        <f>ROUND(ROUND(AT763*CZ763,2),6)</f>
        <v>78.78</v>
      </c>
      <c r="DC763">
        <f>ROUND(ROUND(AT763*AG763,2),6)</f>
        <v>0</v>
      </c>
      <c r="DD763" t="s">
        <v>3</v>
      </c>
      <c r="DE763" t="s">
        <v>3</v>
      </c>
      <c r="DF763">
        <f>ROUND(ROUND(AE763*AI763,2)*CX763,2)</f>
        <v>0.17</v>
      </c>
      <c r="DG763">
        <f>ROUND(ROUND(AF763,2)*CX763,2)</f>
        <v>0</v>
      </c>
      <c r="DH763">
        <f t="shared" si="261"/>
        <v>0</v>
      </c>
      <c r="DI763">
        <f t="shared" si="262"/>
        <v>0</v>
      </c>
      <c r="DJ763">
        <f>DF763</f>
        <v>0.17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ROW(Source!A271)</f>
        <v>271</v>
      </c>
      <c r="B764">
        <v>91157899</v>
      </c>
      <c r="C764">
        <v>91162796</v>
      </c>
      <c r="D764">
        <v>82925874</v>
      </c>
      <c r="E764">
        <v>117</v>
      </c>
      <c r="F764">
        <v>1</v>
      </c>
      <c r="G764">
        <v>1</v>
      </c>
      <c r="H764">
        <v>1</v>
      </c>
      <c r="I764" t="s">
        <v>869</v>
      </c>
      <c r="J764" t="s">
        <v>3</v>
      </c>
      <c r="K764" t="s">
        <v>870</v>
      </c>
      <c r="L764">
        <v>1191</v>
      </c>
      <c r="N764">
        <v>1013</v>
      </c>
      <c r="O764" t="s">
        <v>635</v>
      </c>
      <c r="P764" t="s">
        <v>635</v>
      </c>
      <c r="Q764">
        <v>1</v>
      </c>
      <c r="W764">
        <v>0</v>
      </c>
      <c r="X764">
        <v>303490689</v>
      </c>
      <c r="Y764">
        <f t="shared" ref="Y764:Y769" si="273">(AT764*ROUND((0.15+1),7))</f>
        <v>4.4965000000000002</v>
      </c>
      <c r="AA764">
        <v>0</v>
      </c>
      <c r="AB764">
        <v>0</v>
      </c>
      <c r="AC764">
        <v>0</v>
      </c>
      <c r="AD764">
        <v>977.19</v>
      </c>
      <c r="AE764">
        <v>0</v>
      </c>
      <c r="AF764">
        <v>0</v>
      </c>
      <c r="AG764">
        <v>0</v>
      </c>
      <c r="AH764">
        <v>977.19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3.91</v>
      </c>
      <c r="AU764" t="s">
        <v>197</v>
      </c>
      <c r="AV764">
        <v>1</v>
      </c>
      <c r="AW764">
        <v>2</v>
      </c>
      <c r="AX764">
        <v>91162804</v>
      </c>
      <c r="AY764">
        <v>2</v>
      </c>
      <c r="AZ764">
        <v>131072</v>
      </c>
      <c r="BA764">
        <v>971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3820.8128999999999</v>
      </c>
      <c r="BN764">
        <v>3.91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4393.934835</v>
      </c>
      <c r="BU764">
        <v>4.4965000000000002</v>
      </c>
      <c r="BV764">
        <v>0</v>
      </c>
      <c r="BW764">
        <v>1</v>
      </c>
      <c r="CU764">
        <f>ROUND(AT764*Source!I271*AH764*AL764,2)</f>
        <v>5.92</v>
      </c>
      <c r="CV764">
        <f>ROUND(Y764*Source!I271,7)</f>
        <v>6.9696000000000003E-3</v>
      </c>
      <c r="CW764">
        <v>0</v>
      </c>
      <c r="CX764">
        <f>ROUND(Y764*Source!I271,7)</f>
        <v>6.9696000000000003E-3</v>
      </c>
      <c r="CY764">
        <f>AD764</f>
        <v>977.19</v>
      </c>
      <c r="CZ764">
        <f>AH764</f>
        <v>977.19</v>
      </c>
      <c r="DA764">
        <f>AL764</f>
        <v>1</v>
      </c>
      <c r="DB764">
        <f t="shared" ref="DB764:DB769" si="274">ROUND((ROUND(AT764*CZ764,2)*ROUND((0.15+1),7)),6)</f>
        <v>4393.9314999999997</v>
      </c>
      <c r="DC764">
        <f t="shared" ref="DC764:DC769" si="275">ROUND((ROUND(AT764*AG764,2)*ROUND((0.15+1),7)),6)</f>
        <v>0</v>
      </c>
      <c r="DD764" t="s">
        <v>3</v>
      </c>
      <c r="DE764" t="s">
        <v>3</v>
      </c>
      <c r="DF764">
        <f t="shared" ref="DF764:DF769" si="276">ROUND(ROUND(AE764,2)*CX764,2)</f>
        <v>0</v>
      </c>
      <c r="DG764">
        <f>ROUND(ROUND(AF764,2)*CX764,2)</f>
        <v>0</v>
      </c>
      <c r="DH764">
        <f t="shared" si="261"/>
        <v>0</v>
      </c>
      <c r="DI764">
        <f t="shared" si="262"/>
        <v>6.81</v>
      </c>
      <c r="DJ764">
        <f>DI764</f>
        <v>6.81</v>
      </c>
      <c r="DK764">
        <v>1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ROW(Source!A271)</f>
        <v>271</v>
      </c>
      <c r="B765">
        <v>91157899</v>
      </c>
      <c r="C765">
        <v>91162796</v>
      </c>
      <c r="D765">
        <v>82926016</v>
      </c>
      <c r="E765">
        <v>117</v>
      </c>
      <c r="F765">
        <v>1</v>
      </c>
      <c r="G765">
        <v>1</v>
      </c>
      <c r="H765">
        <v>1</v>
      </c>
      <c r="I765" t="s">
        <v>636</v>
      </c>
      <c r="J765" t="s">
        <v>3</v>
      </c>
      <c r="K765" t="s">
        <v>637</v>
      </c>
      <c r="L765">
        <v>1191</v>
      </c>
      <c r="N765">
        <v>1013</v>
      </c>
      <c r="O765" t="s">
        <v>635</v>
      </c>
      <c r="P765" t="s">
        <v>635</v>
      </c>
      <c r="Q765">
        <v>1</v>
      </c>
      <c r="W765">
        <v>0</v>
      </c>
      <c r="X765">
        <v>-1417349443</v>
      </c>
      <c r="Y765">
        <f t="shared" si="273"/>
        <v>4.5999999999999999E-2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0.04</v>
      </c>
      <c r="AU765" t="s">
        <v>197</v>
      </c>
      <c r="AV765">
        <v>2</v>
      </c>
      <c r="AW765">
        <v>2</v>
      </c>
      <c r="AX765">
        <v>91162805</v>
      </c>
      <c r="AY765">
        <v>1</v>
      </c>
      <c r="AZ765">
        <v>0</v>
      </c>
      <c r="BA765">
        <v>972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ROUND(Y765*Source!I271,7)</f>
        <v>7.1299999999999998E-5</v>
      </c>
      <c r="CY765">
        <f>AD765</f>
        <v>0</v>
      </c>
      <c r="CZ765">
        <f>AH765</f>
        <v>0</v>
      </c>
      <c r="DA765">
        <f>AL765</f>
        <v>1</v>
      </c>
      <c r="DB765">
        <f t="shared" si="274"/>
        <v>0</v>
      </c>
      <c r="DC765">
        <f t="shared" si="275"/>
        <v>0</v>
      </c>
      <c r="DD765" t="s">
        <v>3</v>
      </c>
      <c r="DE765" t="s">
        <v>3</v>
      </c>
      <c r="DF765">
        <f t="shared" si="276"/>
        <v>0</v>
      </c>
      <c r="DG765">
        <f>ROUND(ROUND(AF765,2)*CX765,2)</f>
        <v>0</v>
      </c>
      <c r="DH765">
        <f t="shared" si="261"/>
        <v>0</v>
      </c>
      <c r="DI765">
        <f t="shared" si="262"/>
        <v>0</v>
      </c>
      <c r="DJ765">
        <f>DI765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ROW(Source!A271)</f>
        <v>271</v>
      </c>
      <c r="B766">
        <v>91157899</v>
      </c>
      <c r="C766">
        <v>91162796</v>
      </c>
      <c r="D766">
        <v>82932644</v>
      </c>
      <c r="E766">
        <v>1</v>
      </c>
      <c r="F766">
        <v>1</v>
      </c>
      <c r="G766">
        <v>1</v>
      </c>
      <c r="H766">
        <v>2</v>
      </c>
      <c r="I766" t="s">
        <v>871</v>
      </c>
      <c r="J766" t="s">
        <v>872</v>
      </c>
      <c r="K766" t="s">
        <v>873</v>
      </c>
      <c r="L766">
        <v>1368</v>
      </c>
      <c r="N766">
        <v>1011</v>
      </c>
      <c r="O766" t="s">
        <v>641</v>
      </c>
      <c r="P766" t="s">
        <v>641</v>
      </c>
      <c r="Q766">
        <v>1</v>
      </c>
      <c r="W766">
        <v>0</v>
      </c>
      <c r="X766">
        <v>453228636</v>
      </c>
      <c r="Y766">
        <f t="shared" si="273"/>
        <v>1.15E-2</v>
      </c>
      <c r="AA766">
        <v>0</v>
      </c>
      <c r="AB766">
        <v>10</v>
      </c>
      <c r="AC766">
        <v>0</v>
      </c>
      <c r="AD766">
        <v>0</v>
      </c>
      <c r="AE766">
        <v>0</v>
      </c>
      <c r="AF766">
        <v>6.62</v>
      </c>
      <c r="AG766">
        <v>0</v>
      </c>
      <c r="AH766">
        <v>0</v>
      </c>
      <c r="AI766">
        <v>1</v>
      </c>
      <c r="AJ766">
        <v>1.51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0.01</v>
      </c>
      <c r="AU766" t="s">
        <v>197</v>
      </c>
      <c r="AV766">
        <v>1</v>
      </c>
      <c r="AW766">
        <v>2</v>
      </c>
      <c r="AX766">
        <v>91162806</v>
      </c>
      <c r="AY766">
        <v>1</v>
      </c>
      <c r="AZ766">
        <v>0</v>
      </c>
      <c r="BA766">
        <v>973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6.6199999999999995E-2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7.6130000000000003E-2</v>
      </c>
      <c r="BS766">
        <v>0</v>
      </c>
      <c r="BT766">
        <v>0</v>
      </c>
      <c r="BU766">
        <v>0</v>
      </c>
      <c r="BV766">
        <v>0</v>
      </c>
      <c r="BW766">
        <v>1</v>
      </c>
      <c r="CV766">
        <v>0</v>
      </c>
      <c r="CW766">
        <f>ROUND(Y766*Source!I271*DO766,7)</f>
        <v>0</v>
      </c>
      <c r="CX766">
        <f>ROUND(Y766*Source!I271,7)</f>
        <v>1.7799999999999999E-5</v>
      </c>
      <c r="CY766">
        <f>AB766</f>
        <v>10</v>
      </c>
      <c r="CZ766">
        <f>AF766</f>
        <v>6.62</v>
      </c>
      <c r="DA766">
        <f>AJ766</f>
        <v>1.51</v>
      </c>
      <c r="DB766">
        <f t="shared" si="274"/>
        <v>8.0500000000000002E-2</v>
      </c>
      <c r="DC766">
        <f t="shared" si="275"/>
        <v>0</v>
      </c>
      <c r="DD766" t="s">
        <v>3</v>
      </c>
      <c r="DE766" t="s">
        <v>3</v>
      </c>
      <c r="DF766">
        <f t="shared" si="276"/>
        <v>0</v>
      </c>
      <c r="DG766">
        <f>ROUND(ROUND(AF766*AJ766,2)*CX766,2)</f>
        <v>0</v>
      </c>
      <c r="DH766">
        <f t="shared" si="261"/>
        <v>0</v>
      </c>
      <c r="DI766">
        <f t="shared" si="262"/>
        <v>0</v>
      </c>
      <c r="DJ766">
        <f>DG766+DH766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ROW(Source!A271)</f>
        <v>271</v>
      </c>
      <c r="B767">
        <v>91157899</v>
      </c>
      <c r="C767">
        <v>91162796</v>
      </c>
      <c r="D767">
        <v>82932662</v>
      </c>
      <c r="E767">
        <v>1</v>
      </c>
      <c r="F767">
        <v>1</v>
      </c>
      <c r="G767">
        <v>1</v>
      </c>
      <c r="H767">
        <v>2</v>
      </c>
      <c r="I767" t="s">
        <v>874</v>
      </c>
      <c r="J767" t="s">
        <v>875</v>
      </c>
      <c r="K767" t="s">
        <v>876</v>
      </c>
      <c r="L767">
        <v>1368</v>
      </c>
      <c r="N767">
        <v>1011</v>
      </c>
      <c r="O767" t="s">
        <v>641</v>
      </c>
      <c r="P767" t="s">
        <v>641</v>
      </c>
      <c r="Q767">
        <v>1</v>
      </c>
      <c r="W767">
        <v>0</v>
      </c>
      <c r="X767">
        <v>-664744344</v>
      </c>
      <c r="Y767">
        <f t="shared" si="273"/>
        <v>1.15E-2</v>
      </c>
      <c r="AA767">
        <v>0</v>
      </c>
      <c r="AB767">
        <v>1539.54</v>
      </c>
      <c r="AC767">
        <v>990.05</v>
      </c>
      <c r="AD767">
        <v>0</v>
      </c>
      <c r="AE767">
        <v>0</v>
      </c>
      <c r="AF767">
        <v>1539.54</v>
      </c>
      <c r="AG767">
        <v>990.05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0.01</v>
      </c>
      <c r="AU767" t="s">
        <v>197</v>
      </c>
      <c r="AV767">
        <v>1</v>
      </c>
      <c r="AW767">
        <v>2</v>
      </c>
      <c r="AX767">
        <v>91162807</v>
      </c>
      <c r="AY767">
        <v>1</v>
      </c>
      <c r="AZ767">
        <v>0</v>
      </c>
      <c r="BA767">
        <v>974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15.3954</v>
      </c>
      <c r="BL767">
        <v>9.9004999999999992</v>
      </c>
      <c r="BM767">
        <v>0</v>
      </c>
      <c r="BN767">
        <v>0</v>
      </c>
      <c r="BO767">
        <v>0.01</v>
      </c>
      <c r="BP767">
        <v>1</v>
      </c>
      <c r="BQ767">
        <v>0</v>
      </c>
      <c r="BR767">
        <v>17.704709999999999</v>
      </c>
      <c r="BS767">
        <v>11.385574999999999</v>
      </c>
      <c r="BT767">
        <v>0</v>
      </c>
      <c r="BU767">
        <v>0</v>
      </c>
      <c r="BV767">
        <v>1.15E-2</v>
      </c>
      <c r="BW767">
        <v>1</v>
      </c>
      <c r="CV767">
        <v>0</v>
      </c>
      <c r="CW767">
        <f>ROUND(Y767*Source!I271*DO767,7)</f>
        <v>1.7799999999999999E-5</v>
      </c>
      <c r="CX767">
        <f>ROUND(Y767*Source!I271,7)</f>
        <v>1.7799999999999999E-5</v>
      </c>
      <c r="CY767">
        <f>AB767</f>
        <v>1539.54</v>
      </c>
      <c r="CZ767">
        <f>AF767</f>
        <v>1539.54</v>
      </c>
      <c r="DA767">
        <f>AJ767</f>
        <v>1</v>
      </c>
      <c r="DB767">
        <f t="shared" si="274"/>
        <v>17.71</v>
      </c>
      <c r="DC767">
        <f t="shared" si="275"/>
        <v>11.385</v>
      </c>
      <c r="DD767" t="s">
        <v>3</v>
      </c>
      <c r="DE767" t="s">
        <v>3</v>
      </c>
      <c r="DF767">
        <f t="shared" si="276"/>
        <v>0</v>
      </c>
      <c r="DG767">
        <f>ROUND(ROUND(AF767,2)*CX767,2)</f>
        <v>0.03</v>
      </c>
      <c r="DH767">
        <f t="shared" si="261"/>
        <v>0.02</v>
      </c>
      <c r="DI767">
        <f t="shared" si="262"/>
        <v>0</v>
      </c>
      <c r="DJ767">
        <f>DG767+DH767</f>
        <v>0.05</v>
      </c>
      <c r="DK767">
        <v>1</v>
      </c>
      <c r="DL767" t="s">
        <v>651</v>
      </c>
      <c r="DM767">
        <v>5</v>
      </c>
      <c r="DN767" t="s">
        <v>635</v>
      </c>
      <c r="DO767">
        <v>1</v>
      </c>
    </row>
    <row r="768" spans="1:119" x14ac:dyDescent="0.2">
      <c r="A768">
        <f>ROW(Source!A271)</f>
        <v>271</v>
      </c>
      <c r="B768">
        <v>91157899</v>
      </c>
      <c r="C768">
        <v>91162796</v>
      </c>
      <c r="D768">
        <v>82933400</v>
      </c>
      <c r="E768">
        <v>1</v>
      </c>
      <c r="F768">
        <v>1</v>
      </c>
      <c r="G768">
        <v>1</v>
      </c>
      <c r="H768">
        <v>2</v>
      </c>
      <c r="I768" t="s">
        <v>643</v>
      </c>
      <c r="J768" t="s">
        <v>644</v>
      </c>
      <c r="K768" t="s">
        <v>645</v>
      </c>
      <c r="L768">
        <v>1368</v>
      </c>
      <c r="N768">
        <v>1011</v>
      </c>
      <c r="O768" t="s">
        <v>641</v>
      </c>
      <c r="P768" t="s">
        <v>641</v>
      </c>
      <c r="Q768">
        <v>1</v>
      </c>
      <c r="W768">
        <v>0</v>
      </c>
      <c r="X768">
        <v>-849950259</v>
      </c>
      <c r="Y768">
        <f t="shared" si="273"/>
        <v>3.4500000000000003E-2</v>
      </c>
      <c r="AA768">
        <v>0</v>
      </c>
      <c r="AB768">
        <v>543.33000000000004</v>
      </c>
      <c r="AC768">
        <v>861.47</v>
      </c>
      <c r="AD768">
        <v>0</v>
      </c>
      <c r="AE768">
        <v>0</v>
      </c>
      <c r="AF768">
        <v>543.33000000000004</v>
      </c>
      <c r="AG768">
        <v>861.47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0.03</v>
      </c>
      <c r="AU768" t="s">
        <v>197</v>
      </c>
      <c r="AV768">
        <v>1</v>
      </c>
      <c r="AW768">
        <v>2</v>
      </c>
      <c r="AX768">
        <v>91162808</v>
      </c>
      <c r="AY768">
        <v>1</v>
      </c>
      <c r="AZ768">
        <v>0</v>
      </c>
      <c r="BA768">
        <v>975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16.299900000000001</v>
      </c>
      <c r="BL768">
        <v>25.844100000000001</v>
      </c>
      <c r="BM768">
        <v>0</v>
      </c>
      <c r="BN768">
        <v>0</v>
      </c>
      <c r="BO768">
        <v>0.03</v>
      </c>
      <c r="BP768">
        <v>1</v>
      </c>
      <c r="BQ768">
        <v>0</v>
      </c>
      <c r="BR768">
        <v>18.744885</v>
      </c>
      <c r="BS768">
        <v>29.720714999999998</v>
      </c>
      <c r="BT768">
        <v>0</v>
      </c>
      <c r="BU768">
        <v>0</v>
      </c>
      <c r="BV768">
        <v>3.4500000000000003E-2</v>
      </c>
      <c r="BW768">
        <v>1</v>
      </c>
      <c r="CV768">
        <v>0</v>
      </c>
      <c r="CW768">
        <f>ROUND(Y768*Source!I271*DO768,7)</f>
        <v>5.3499999999999999E-5</v>
      </c>
      <c r="CX768">
        <f>ROUND(Y768*Source!I271,7)</f>
        <v>5.3499999999999999E-5</v>
      </c>
      <c r="CY768">
        <f>AB768</f>
        <v>543.33000000000004</v>
      </c>
      <c r="CZ768">
        <f>AF768</f>
        <v>543.33000000000004</v>
      </c>
      <c r="DA768">
        <f>AJ768</f>
        <v>1</v>
      </c>
      <c r="DB768">
        <f t="shared" si="274"/>
        <v>18.745000000000001</v>
      </c>
      <c r="DC768">
        <f t="shared" si="275"/>
        <v>29.716000000000001</v>
      </c>
      <c r="DD768" t="s">
        <v>3</v>
      </c>
      <c r="DE768" t="s">
        <v>3</v>
      </c>
      <c r="DF768">
        <f t="shared" si="276"/>
        <v>0</v>
      </c>
      <c r="DG768">
        <f>ROUND(ROUND(AF768,2)*CX768,2)</f>
        <v>0.03</v>
      </c>
      <c r="DH768">
        <f t="shared" si="261"/>
        <v>0.05</v>
      </c>
      <c r="DI768">
        <f t="shared" si="262"/>
        <v>0</v>
      </c>
      <c r="DJ768">
        <f>DG768+DH768</f>
        <v>0.08</v>
      </c>
      <c r="DK768">
        <v>1</v>
      </c>
      <c r="DL768" t="s">
        <v>642</v>
      </c>
      <c r="DM768">
        <v>4</v>
      </c>
      <c r="DN768" t="s">
        <v>635</v>
      </c>
      <c r="DO768">
        <v>1</v>
      </c>
    </row>
    <row r="769" spans="1:119" x14ac:dyDescent="0.2">
      <c r="A769">
        <f>ROW(Source!A271)</f>
        <v>271</v>
      </c>
      <c r="B769">
        <v>91157899</v>
      </c>
      <c r="C769">
        <v>91162796</v>
      </c>
      <c r="D769">
        <v>82933957</v>
      </c>
      <c r="E769">
        <v>1</v>
      </c>
      <c r="F769">
        <v>1</v>
      </c>
      <c r="G769">
        <v>1</v>
      </c>
      <c r="H769">
        <v>2</v>
      </c>
      <c r="I769" t="s">
        <v>877</v>
      </c>
      <c r="J769" t="s">
        <v>878</v>
      </c>
      <c r="K769" t="s">
        <v>879</v>
      </c>
      <c r="L769">
        <v>1368</v>
      </c>
      <c r="N769">
        <v>1011</v>
      </c>
      <c r="O769" t="s">
        <v>641</v>
      </c>
      <c r="P769" t="s">
        <v>641</v>
      </c>
      <c r="Q769">
        <v>1</v>
      </c>
      <c r="W769">
        <v>0</v>
      </c>
      <c r="X769">
        <v>-132886196</v>
      </c>
      <c r="Y769">
        <f t="shared" si="273"/>
        <v>1.288</v>
      </c>
      <c r="AA769">
        <v>0</v>
      </c>
      <c r="AB769">
        <v>5.92</v>
      </c>
      <c r="AC769">
        <v>0</v>
      </c>
      <c r="AD769">
        <v>0</v>
      </c>
      <c r="AE769">
        <v>0</v>
      </c>
      <c r="AF769">
        <v>4.5199999999999996</v>
      </c>
      <c r="AG769">
        <v>0</v>
      </c>
      <c r="AH769">
        <v>0</v>
      </c>
      <c r="AI769">
        <v>1</v>
      </c>
      <c r="AJ769">
        <v>1.31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1.1200000000000001</v>
      </c>
      <c r="AU769" t="s">
        <v>197</v>
      </c>
      <c r="AV769">
        <v>1</v>
      </c>
      <c r="AW769">
        <v>2</v>
      </c>
      <c r="AX769">
        <v>91162809</v>
      </c>
      <c r="AY769">
        <v>1</v>
      </c>
      <c r="AZ769">
        <v>0</v>
      </c>
      <c r="BA769">
        <v>976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5.0624000000000002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5.8217600000000003</v>
      </c>
      <c r="BS769">
        <v>0</v>
      </c>
      <c r="BT769">
        <v>0</v>
      </c>
      <c r="BU769">
        <v>0</v>
      </c>
      <c r="BV769">
        <v>0</v>
      </c>
      <c r="BW769">
        <v>1</v>
      </c>
      <c r="CV769">
        <v>0</v>
      </c>
      <c r="CW769">
        <f>ROUND(Y769*Source!I271*DO769,7)</f>
        <v>0</v>
      </c>
      <c r="CX769">
        <f>ROUND(Y769*Source!I271,7)</f>
        <v>1.9964000000000002E-3</v>
      </c>
      <c r="CY769">
        <f>AB769</f>
        <v>5.92</v>
      </c>
      <c r="CZ769">
        <f>AF769</f>
        <v>4.5199999999999996</v>
      </c>
      <c r="DA769">
        <f>AJ769</f>
        <v>1.31</v>
      </c>
      <c r="DB769">
        <f t="shared" si="274"/>
        <v>5.819</v>
      </c>
      <c r="DC769">
        <f t="shared" si="275"/>
        <v>0</v>
      </c>
      <c r="DD769" t="s">
        <v>3</v>
      </c>
      <c r="DE769" t="s">
        <v>3</v>
      </c>
      <c r="DF769">
        <f t="shared" si="276"/>
        <v>0</v>
      </c>
      <c r="DG769">
        <f>ROUND(ROUND(AF769*AJ769,2)*CX769,2)</f>
        <v>0.01</v>
      </c>
      <c r="DH769">
        <f t="shared" ref="DH769:DH794" si="277">ROUND(ROUND(AG769,2)*CX769,2)</f>
        <v>0</v>
      </c>
      <c r="DI769">
        <f t="shared" ref="DI769:DI794" si="278">ROUND(ROUND(AH769,2)*CX769,2)</f>
        <v>0</v>
      </c>
      <c r="DJ769">
        <f>DG769+DH769</f>
        <v>0.01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ROW(Source!A271)</f>
        <v>271</v>
      </c>
      <c r="B770">
        <v>91157899</v>
      </c>
      <c r="C770">
        <v>91162796</v>
      </c>
      <c r="D770">
        <v>83019282</v>
      </c>
      <c r="E770">
        <v>1</v>
      </c>
      <c r="F770">
        <v>1</v>
      </c>
      <c r="G770">
        <v>1</v>
      </c>
      <c r="H770">
        <v>3</v>
      </c>
      <c r="I770" t="s">
        <v>880</v>
      </c>
      <c r="J770" t="s">
        <v>881</v>
      </c>
      <c r="K770" t="s">
        <v>882</v>
      </c>
      <c r="L770">
        <v>1346</v>
      </c>
      <c r="N770">
        <v>1009</v>
      </c>
      <c r="O770" t="s">
        <v>462</v>
      </c>
      <c r="P770" t="s">
        <v>462</v>
      </c>
      <c r="Q770">
        <v>1</v>
      </c>
      <c r="W770">
        <v>0</v>
      </c>
      <c r="X770">
        <v>-939965935</v>
      </c>
      <c r="Y770">
        <f>AT770</f>
        <v>1.3</v>
      </c>
      <c r="AA770">
        <v>86.66</v>
      </c>
      <c r="AB770">
        <v>0</v>
      </c>
      <c r="AC770">
        <v>0</v>
      </c>
      <c r="AD770">
        <v>0</v>
      </c>
      <c r="AE770">
        <v>60.6</v>
      </c>
      <c r="AF770">
        <v>0</v>
      </c>
      <c r="AG770">
        <v>0</v>
      </c>
      <c r="AH770">
        <v>0</v>
      </c>
      <c r="AI770">
        <v>1.43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1.3</v>
      </c>
      <c r="AU770" t="s">
        <v>3</v>
      </c>
      <c r="AV770">
        <v>0</v>
      </c>
      <c r="AW770">
        <v>2</v>
      </c>
      <c r="AX770">
        <v>91162811</v>
      </c>
      <c r="AY770">
        <v>1</v>
      </c>
      <c r="AZ770">
        <v>0</v>
      </c>
      <c r="BA770">
        <v>978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78.78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78.78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1</v>
      </c>
      <c r="CV770">
        <v>0</v>
      </c>
      <c r="CW770">
        <v>0</v>
      </c>
      <c r="CX770">
        <f>ROUND(Y770*Source!I271,7)</f>
        <v>2.0149999999999999E-3</v>
      </c>
      <c r="CY770">
        <f>AA770</f>
        <v>86.66</v>
      </c>
      <c r="CZ770">
        <f>AE770</f>
        <v>60.6</v>
      </c>
      <c r="DA770">
        <f>AI770</f>
        <v>1.43</v>
      </c>
      <c r="DB770">
        <f>ROUND(ROUND(AT770*CZ770,2),6)</f>
        <v>78.78</v>
      </c>
      <c r="DC770">
        <f>ROUND(ROUND(AT770*AG770,2),6)</f>
        <v>0</v>
      </c>
      <c r="DD770" t="s">
        <v>3</v>
      </c>
      <c r="DE770" t="s">
        <v>3</v>
      </c>
      <c r="DF770">
        <f>ROUND(ROUND(AE770*AI770,2)*CX770,2)</f>
        <v>0.17</v>
      </c>
      <c r="DG770">
        <f t="shared" ref="DG770:DG794" si="279">ROUND(ROUND(AF770,2)*CX770,2)</f>
        <v>0</v>
      </c>
      <c r="DH770">
        <f t="shared" si="277"/>
        <v>0</v>
      </c>
      <c r="DI770">
        <f t="shared" si="278"/>
        <v>0</v>
      </c>
      <c r="DJ770">
        <f>DF770</f>
        <v>0.17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ROW(Source!A519)</f>
        <v>519</v>
      </c>
      <c r="B771">
        <v>91157964</v>
      </c>
      <c r="C771">
        <v>91162861</v>
      </c>
      <c r="D771">
        <v>87655323</v>
      </c>
      <c r="E771">
        <v>118</v>
      </c>
      <c r="F771">
        <v>1</v>
      </c>
      <c r="G771">
        <v>1</v>
      </c>
      <c r="H771">
        <v>1</v>
      </c>
      <c r="I771" t="s">
        <v>883</v>
      </c>
      <c r="J771" t="s">
        <v>3</v>
      </c>
      <c r="K771" t="s">
        <v>884</v>
      </c>
      <c r="L771">
        <v>1369</v>
      </c>
      <c r="N771">
        <v>1013</v>
      </c>
      <c r="O771" t="s">
        <v>757</v>
      </c>
      <c r="P771" t="s">
        <v>757</v>
      </c>
      <c r="Q771">
        <v>1</v>
      </c>
      <c r="W771">
        <v>0</v>
      </c>
      <c r="X771">
        <v>286205319</v>
      </c>
      <c r="Y771">
        <f t="shared" ref="Y771:Y794" si="280">(AT771*ROUND(1.2,7))</f>
        <v>0.6</v>
      </c>
      <c r="AA771">
        <v>0</v>
      </c>
      <c r="AB771">
        <v>0</v>
      </c>
      <c r="AC771">
        <v>0</v>
      </c>
      <c r="AD771">
        <v>1157.2</v>
      </c>
      <c r="AE771">
        <v>0</v>
      </c>
      <c r="AF771">
        <v>0</v>
      </c>
      <c r="AG771">
        <v>0</v>
      </c>
      <c r="AH771">
        <v>1157.2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0.5</v>
      </c>
      <c r="AU771" t="s">
        <v>529</v>
      </c>
      <c r="AV771">
        <v>1</v>
      </c>
      <c r="AW771">
        <v>2</v>
      </c>
      <c r="AX771">
        <v>91162864</v>
      </c>
      <c r="AY771">
        <v>1</v>
      </c>
      <c r="AZ771">
        <v>0</v>
      </c>
      <c r="BA771">
        <v>979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578.6</v>
      </c>
      <c r="BN771">
        <v>0.5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694.32</v>
      </c>
      <c r="BU771">
        <v>0.6</v>
      </c>
      <c r="BV771">
        <v>0</v>
      </c>
      <c r="BW771">
        <v>1</v>
      </c>
      <c r="CU771">
        <f>ROUND(AT771*Source!I519*AH771*AL771,2)</f>
        <v>578.6</v>
      </c>
      <c r="CV771">
        <f>ROUND(Y771*Source!I519,7)</f>
        <v>0.6</v>
      </c>
      <c r="CW771">
        <v>0</v>
      </c>
      <c r="CX771">
        <f>ROUND(Y771*Source!I519,7)</f>
        <v>0.6</v>
      </c>
      <c r="CY771">
        <f t="shared" ref="CY771:CY794" si="281">AD771</f>
        <v>1157.2</v>
      </c>
      <c r="CZ771">
        <f t="shared" ref="CZ771:CZ794" si="282">AH771</f>
        <v>1157.2</v>
      </c>
      <c r="DA771">
        <f t="shared" ref="DA771:DA794" si="283">AL771</f>
        <v>1</v>
      </c>
      <c r="DB771">
        <f t="shared" ref="DB771:DB794" si="284">ROUND((ROUND(AT771*CZ771,2)*ROUND(1.2,7)),6)</f>
        <v>694.32</v>
      </c>
      <c r="DC771">
        <f t="shared" ref="DC771:DC794" si="285">ROUND((ROUND(AT771*AG771,2)*ROUND(1.2,7)),6)</f>
        <v>0</v>
      </c>
      <c r="DD771" t="s">
        <v>3</v>
      </c>
      <c r="DE771" t="s">
        <v>3</v>
      </c>
      <c r="DF771">
        <f t="shared" ref="DF771:DF794" si="286">ROUND(ROUND(AE771,2)*CX771,2)</f>
        <v>0</v>
      </c>
      <c r="DG771">
        <f t="shared" si="279"/>
        <v>0</v>
      </c>
      <c r="DH771">
        <f t="shared" si="277"/>
        <v>0</v>
      </c>
      <c r="DI771">
        <f t="shared" si="278"/>
        <v>694.32</v>
      </c>
      <c r="DJ771">
        <f t="shared" ref="DJ771:DJ794" si="287">DI771</f>
        <v>694.32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ROW(Source!A519)</f>
        <v>519</v>
      </c>
      <c r="B772">
        <v>91157964</v>
      </c>
      <c r="C772">
        <v>91162861</v>
      </c>
      <c r="D772">
        <v>87655350</v>
      </c>
      <c r="E772">
        <v>118</v>
      </c>
      <c r="F772">
        <v>1</v>
      </c>
      <c r="G772">
        <v>1</v>
      </c>
      <c r="H772">
        <v>1</v>
      </c>
      <c r="I772" t="s">
        <v>885</v>
      </c>
      <c r="J772" t="s">
        <v>3</v>
      </c>
      <c r="K772" t="s">
        <v>886</v>
      </c>
      <c r="L772">
        <v>1369</v>
      </c>
      <c r="N772">
        <v>1013</v>
      </c>
      <c r="O772" t="s">
        <v>757</v>
      </c>
      <c r="P772" t="s">
        <v>757</v>
      </c>
      <c r="Q772">
        <v>1</v>
      </c>
      <c r="W772">
        <v>0</v>
      </c>
      <c r="X772">
        <v>126826561</v>
      </c>
      <c r="Y772">
        <f t="shared" si="280"/>
        <v>0.6</v>
      </c>
      <c r="AA772">
        <v>0</v>
      </c>
      <c r="AB772">
        <v>0</v>
      </c>
      <c r="AC772">
        <v>0</v>
      </c>
      <c r="AD772">
        <v>1131.49</v>
      </c>
      <c r="AE772">
        <v>0</v>
      </c>
      <c r="AF772">
        <v>0</v>
      </c>
      <c r="AG772">
        <v>0</v>
      </c>
      <c r="AH772">
        <v>1131.49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0.5</v>
      </c>
      <c r="AU772" t="s">
        <v>529</v>
      </c>
      <c r="AV772">
        <v>1</v>
      </c>
      <c r="AW772">
        <v>2</v>
      </c>
      <c r="AX772">
        <v>91162865</v>
      </c>
      <c r="AY772">
        <v>1</v>
      </c>
      <c r="AZ772">
        <v>0</v>
      </c>
      <c r="BA772">
        <v>980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565.745</v>
      </c>
      <c r="BN772">
        <v>0.5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678.89400000000001</v>
      </c>
      <c r="BU772">
        <v>0.6</v>
      </c>
      <c r="BV772">
        <v>0</v>
      </c>
      <c r="BW772">
        <v>1</v>
      </c>
      <c r="CU772">
        <f>ROUND(AT772*Source!I519*AH772*AL772,2)</f>
        <v>565.75</v>
      </c>
      <c r="CV772">
        <f>ROUND(Y772*Source!I519,7)</f>
        <v>0.6</v>
      </c>
      <c r="CW772">
        <v>0</v>
      </c>
      <c r="CX772">
        <f>ROUND(Y772*Source!I519,7)</f>
        <v>0.6</v>
      </c>
      <c r="CY772">
        <f t="shared" si="281"/>
        <v>1131.49</v>
      </c>
      <c r="CZ772">
        <f t="shared" si="282"/>
        <v>1131.49</v>
      </c>
      <c r="DA772">
        <f t="shared" si="283"/>
        <v>1</v>
      </c>
      <c r="DB772">
        <f t="shared" si="284"/>
        <v>678.9</v>
      </c>
      <c r="DC772">
        <f t="shared" si="285"/>
        <v>0</v>
      </c>
      <c r="DD772" t="s">
        <v>3</v>
      </c>
      <c r="DE772" t="s">
        <v>3</v>
      </c>
      <c r="DF772">
        <f t="shared" si="286"/>
        <v>0</v>
      </c>
      <c r="DG772">
        <f t="shared" si="279"/>
        <v>0</v>
      </c>
      <c r="DH772">
        <f t="shared" si="277"/>
        <v>0</v>
      </c>
      <c r="DI772">
        <f t="shared" si="278"/>
        <v>678.89</v>
      </c>
      <c r="DJ772">
        <f t="shared" si="287"/>
        <v>678.89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ROW(Source!A520)</f>
        <v>520</v>
      </c>
      <c r="B773">
        <v>91157899</v>
      </c>
      <c r="C773">
        <v>91162861</v>
      </c>
      <c r="D773">
        <v>87655323</v>
      </c>
      <c r="E773">
        <v>118</v>
      </c>
      <c r="F773">
        <v>1</v>
      </c>
      <c r="G773">
        <v>1</v>
      </c>
      <c r="H773">
        <v>1</v>
      </c>
      <c r="I773" t="s">
        <v>883</v>
      </c>
      <c r="J773" t="s">
        <v>3</v>
      </c>
      <c r="K773" t="s">
        <v>884</v>
      </c>
      <c r="L773">
        <v>1369</v>
      </c>
      <c r="N773">
        <v>1013</v>
      </c>
      <c r="O773" t="s">
        <v>757</v>
      </c>
      <c r="P773" t="s">
        <v>757</v>
      </c>
      <c r="Q773">
        <v>1</v>
      </c>
      <c r="W773">
        <v>0</v>
      </c>
      <c r="X773">
        <v>286205319</v>
      </c>
      <c r="Y773">
        <f t="shared" si="280"/>
        <v>0.6</v>
      </c>
      <c r="AA773">
        <v>0</v>
      </c>
      <c r="AB773">
        <v>0</v>
      </c>
      <c r="AC773">
        <v>0</v>
      </c>
      <c r="AD773">
        <v>1157.2</v>
      </c>
      <c r="AE773">
        <v>0</v>
      </c>
      <c r="AF773">
        <v>0</v>
      </c>
      <c r="AG773">
        <v>0</v>
      </c>
      <c r="AH773">
        <v>1157.2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0.5</v>
      </c>
      <c r="AU773" t="s">
        <v>529</v>
      </c>
      <c r="AV773">
        <v>1</v>
      </c>
      <c r="AW773">
        <v>2</v>
      </c>
      <c r="AX773">
        <v>91162864</v>
      </c>
      <c r="AY773">
        <v>1</v>
      </c>
      <c r="AZ773">
        <v>0</v>
      </c>
      <c r="BA773">
        <v>981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578.6</v>
      </c>
      <c r="BN773">
        <v>0.5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694.32</v>
      </c>
      <c r="BU773">
        <v>0.6</v>
      </c>
      <c r="BV773">
        <v>0</v>
      </c>
      <c r="BW773">
        <v>1</v>
      </c>
      <c r="CU773">
        <f>ROUND(AT773*Source!I520*AH773*AL773,2)</f>
        <v>578.6</v>
      </c>
      <c r="CV773">
        <f>ROUND(Y773*Source!I520,7)</f>
        <v>0.6</v>
      </c>
      <c r="CW773">
        <v>0</v>
      </c>
      <c r="CX773">
        <f>ROUND(Y773*Source!I520,7)</f>
        <v>0.6</v>
      </c>
      <c r="CY773">
        <f t="shared" si="281"/>
        <v>1157.2</v>
      </c>
      <c r="CZ773">
        <f t="shared" si="282"/>
        <v>1157.2</v>
      </c>
      <c r="DA773">
        <f t="shared" si="283"/>
        <v>1</v>
      </c>
      <c r="DB773">
        <f t="shared" si="284"/>
        <v>694.32</v>
      </c>
      <c r="DC773">
        <f t="shared" si="285"/>
        <v>0</v>
      </c>
      <c r="DD773" t="s">
        <v>3</v>
      </c>
      <c r="DE773" t="s">
        <v>3</v>
      </c>
      <c r="DF773">
        <f t="shared" si="286"/>
        <v>0</v>
      </c>
      <c r="DG773">
        <f t="shared" si="279"/>
        <v>0</v>
      </c>
      <c r="DH773">
        <f t="shared" si="277"/>
        <v>0</v>
      </c>
      <c r="DI773">
        <f t="shared" si="278"/>
        <v>694.32</v>
      </c>
      <c r="DJ773">
        <f t="shared" si="287"/>
        <v>694.32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ROW(Source!A520)</f>
        <v>520</v>
      </c>
      <c r="B774">
        <v>91157899</v>
      </c>
      <c r="C774">
        <v>91162861</v>
      </c>
      <c r="D774">
        <v>87655350</v>
      </c>
      <c r="E774">
        <v>118</v>
      </c>
      <c r="F774">
        <v>1</v>
      </c>
      <c r="G774">
        <v>1</v>
      </c>
      <c r="H774">
        <v>1</v>
      </c>
      <c r="I774" t="s">
        <v>885</v>
      </c>
      <c r="J774" t="s">
        <v>3</v>
      </c>
      <c r="K774" t="s">
        <v>886</v>
      </c>
      <c r="L774">
        <v>1369</v>
      </c>
      <c r="N774">
        <v>1013</v>
      </c>
      <c r="O774" t="s">
        <v>757</v>
      </c>
      <c r="P774" t="s">
        <v>757</v>
      </c>
      <c r="Q774">
        <v>1</v>
      </c>
      <c r="W774">
        <v>0</v>
      </c>
      <c r="X774">
        <v>126826561</v>
      </c>
      <c r="Y774">
        <f t="shared" si="280"/>
        <v>0.6</v>
      </c>
      <c r="AA774">
        <v>0</v>
      </c>
      <c r="AB774">
        <v>0</v>
      </c>
      <c r="AC774">
        <v>0</v>
      </c>
      <c r="AD774">
        <v>1131.49</v>
      </c>
      <c r="AE774">
        <v>0</v>
      </c>
      <c r="AF774">
        <v>0</v>
      </c>
      <c r="AG774">
        <v>0</v>
      </c>
      <c r="AH774">
        <v>1131.49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0.5</v>
      </c>
      <c r="AU774" t="s">
        <v>529</v>
      </c>
      <c r="AV774">
        <v>1</v>
      </c>
      <c r="AW774">
        <v>2</v>
      </c>
      <c r="AX774">
        <v>91162865</v>
      </c>
      <c r="AY774">
        <v>1</v>
      </c>
      <c r="AZ774">
        <v>0</v>
      </c>
      <c r="BA774">
        <v>982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565.745</v>
      </c>
      <c r="BN774">
        <v>0.5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678.89400000000001</v>
      </c>
      <c r="BU774">
        <v>0.6</v>
      </c>
      <c r="BV774">
        <v>0</v>
      </c>
      <c r="BW774">
        <v>1</v>
      </c>
      <c r="CU774">
        <f>ROUND(AT774*Source!I520*AH774*AL774,2)</f>
        <v>565.75</v>
      </c>
      <c r="CV774">
        <f>ROUND(Y774*Source!I520,7)</f>
        <v>0.6</v>
      </c>
      <c r="CW774">
        <v>0</v>
      </c>
      <c r="CX774">
        <f>ROUND(Y774*Source!I520,7)</f>
        <v>0.6</v>
      </c>
      <c r="CY774">
        <f t="shared" si="281"/>
        <v>1131.49</v>
      </c>
      <c r="CZ774">
        <f t="shared" si="282"/>
        <v>1131.49</v>
      </c>
      <c r="DA774">
        <f t="shared" si="283"/>
        <v>1</v>
      </c>
      <c r="DB774">
        <f t="shared" si="284"/>
        <v>678.9</v>
      </c>
      <c r="DC774">
        <f t="shared" si="285"/>
        <v>0</v>
      </c>
      <c r="DD774" t="s">
        <v>3</v>
      </c>
      <c r="DE774" t="s">
        <v>3</v>
      </c>
      <c r="DF774">
        <f t="shared" si="286"/>
        <v>0</v>
      </c>
      <c r="DG774">
        <f t="shared" si="279"/>
        <v>0</v>
      </c>
      <c r="DH774">
        <f t="shared" si="277"/>
        <v>0</v>
      </c>
      <c r="DI774">
        <f t="shared" si="278"/>
        <v>678.89</v>
      </c>
      <c r="DJ774">
        <f t="shared" si="287"/>
        <v>678.89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ROW(Source!A521)</f>
        <v>521</v>
      </c>
      <c r="B775">
        <v>91157964</v>
      </c>
      <c r="C775">
        <v>91162866</v>
      </c>
      <c r="D775">
        <v>87655323</v>
      </c>
      <c r="E775">
        <v>118</v>
      </c>
      <c r="F775">
        <v>1</v>
      </c>
      <c r="G775">
        <v>1</v>
      </c>
      <c r="H775">
        <v>1</v>
      </c>
      <c r="I775" t="s">
        <v>883</v>
      </c>
      <c r="J775" t="s">
        <v>3</v>
      </c>
      <c r="K775" t="s">
        <v>884</v>
      </c>
      <c r="L775">
        <v>1369</v>
      </c>
      <c r="N775">
        <v>1013</v>
      </c>
      <c r="O775" t="s">
        <v>757</v>
      </c>
      <c r="P775" t="s">
        <v>757</v>
      </c>
      <c r="Q775">
        <v>1</v>
      </c>
      <c r="W775">
        <v>0</v>
      </c>
      <c r="X775">
        <v>286205319</v>
      </c>
      <c r="Y775">
        <f t="shared" si="280"/>
        <v>7.7759999999999998</v>
      </c>
      <c r="AA775">
        <v>0</v>
      </c>
      <c r="AB775">
        <v>0</v>
      </c>
      <c r="AC775">
        <v>0</v>
      </c>
      <c r="AD775">
        <v>1157.2</v>
      </c>
      <c r="AE775">
        <v>0</v>
      </c>
      <c r="AF775">
        <v>0</v>
      </c>
      <c r="AG775">
        <v>0</v>
      </c>
      <c r="AH775">
        <v>1157.2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6.48</v>
      </c>
      <c r="AU775" t="s">
        <v>529</v>
      </c>
      <c r="AV775">
        <v>1</v>
      </c>
      <c r="AW775">
        <v>2</v>
      </c>
      <c r="AX775">
        <v>91162869</v>
      </c>
      <c r="AY775">
        <v>1</v>
      </c>
      <c r="AZ775">
        <v>0</v>
      </c>
      <c r="BA775">
        <v>983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7498.6559999999999</v>
      </c>
      <c r="BN775">
        <v>6.48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8998.3871999999992</v>
      </c>
      <c r="BU775">
        <v>7.7759999999999998</v>
      </c>
      <c r="BV775">
        <v>0</v>
      </c>
      <c r="BW775">
        <v>1</v>
      </c>
      <c r="CU775">
        <f>ROUND(AT775*Source!I521*AH775*AL775,2)</f>
        <v>149.97</v>
      </c>
      <c r="CV775">
        <f>ROUND(Y775*Source!I521,7)</f>
        <v>0.15551999999999999</v>
      </c>
      <c r="CW775">
        <v>0</v>
      </c>
      <c r="CX775">
        <f>ROUND(Y775*Source!I521,7)</f>
        <v>0.15551999999999999</v>
      </c>
      <c r="CY775">
        <f t="shared" si="281"/>
        <v>1157.2</v>
      </c>
      <c r="CZ775">
        <f t="shared" si="282"/>
        <v>1157.2</v>
      </c>
      <c r="DA775">
        <f t="shared" si="283"/>
        <v>1</v>
      </c>
      <c r="DB775">
        <f t="shared" si="284"/>
        <v>8998.3919999999998</v>
      </c>
      <c r="DC775">
        <f t="shared" si="285"/>
        <v>0</v>
      </c>
      <c r="DD775" t="s">
        <v>3</v>
      </c>
      <c r="DE775" t="s">
        <v>3</v>
      </c>
      <c r="DF775">
        <f t="shared" si="286"/>
        <v>0</v>
      </c>
      <c r="DG775">
        <f t="shared" si="279"/>
        <v>0</v>
      </c>
      <c r="DH775">
        <f t="shared" si="277"/>
        <v>0</v>
      </c>
      <c r="DI775">
        <f t="shared" si="278"/>
        <v>179.97</v>
      </c>
      <c r="DJ775">
        <f t="shared" si="287"/>
        <v>179.97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ROW(Source!A521)</f>
        <v>521</v>
      </c>
      <c r="B776">
        <v>91157964</v>
      </c>
      <c r="C776">
        <v>91162866</v>
      </c>
      <c r="D776">
        <v>87655350</v>
      </c>
      <c r="E776">
        <v>118</v>
      </c>
      <c r="F776">
        <v>1</v>
      </c>
      <c r="G776">
        <v>1</v>
      </c>
      <c r="H776">
        <v>1</v>
      </c>
      <c r="I776" t="s">
        <v>885</v>
      </c>
      <c r="J776" t="s">
        <v>3</v>
      </c>
      <c r="K776" t="s">
        <v>886</v>
      </c>
      <c r="L776">
        <v>1369</v>
      </c>
      <c r="N776">
        <v>1013</v>
      </c>
      <c r="O776" t="s">
        <v>757</v>
      </c>
      <c r="P776" t="s">
        <v>757</v>
      </c>
      <c r="Q776">
        <v>1</v>
      </c>
      <c r="W776">
        <v>0</v>
      </c>
      <c r="X776">
        <v>126826561</v>
      </c>
      <c r="Y776">
        <f t="shared" si="280"/>
        <v>7.7759999999999998</v>
      </c>
      <c r="AA776">
        <v>0</v>
      </c>
      <c r="AB776">
        <v>0</v>
      </c>
      <c r="AC776">
        <v>0</v>
      </c>
      <c r="AD776">
        <v>1131.49</v>
      </c>
      <c r="AE776">
        <v>0</v>
      </c>
      <c r="AF776">
        <v>0</v>
      </c>
      <c r="AG776">
        <v>0</v>
      </c>
      <c r="AH776">
        <v>1131.49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6.48</v>
      </c>
      <c r="AU776" t="s">
        <v>529</v>
      </c>
      <c r="AV776">
        <v>1</v>
      </c>
      <c r="AW776">
        <v>2</v>
      </c>
      <c r="AX776">
        <v>91162870</v>
      </c>
      <c r="AY776">
        <v>1</v>
      </c>
      <c r="AZ776">
        <v>0</v>
      </c>
      <c r="BA776">
        <v>984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7332.0551999999998</v>
      </c>
      <c r="BN776">
        <v>6.48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8798.4662399999997</v>
      </c>
      <c r="BU776">
        <v>7.7759999999999998</v>
      </c>
      <c r="BV776">
        <v>0</v>
      </c>
      <c r="BW776">
        <v>1</v>
      </c>
      <c r="CU776">
        <f>ROUND(AT776*Source!I521*AH776*AL776,2)</f>
        <v>146.63999999999999</v>
      </c>
      <c r="CV776">
        <f>ROUND(Y776*Source!I521,7)</f>
        <v>0.15551999999999999</v>
      </c>
      <c r="CW776">
        <v>0</v>
      </c>
      <c r="CX776">
        <f>ROUND(Y776*Source!I521,7)</f>
        <v>0.15551999999999999</v>
      </c>
      <c r="CY776">
        <f t="shared" si="281"/>
        <v>1131.49</v>
      </c>
      <c r="CZ776">
        <f t="shared" si="282"/>
        <v>1131.49</v>
      </c>
      <c r="DA776">
        <f t="shared" si="283"/>
        <v>1</v>
      </c>
      <c r="DB776">
        <f t="shared" si="284"/>
        <v>8798.4719999999998</v>
      </c>
      <c r="DC776">
        <f t="shared" si="285"/>
        <v>0</v>
      </c>
      <c r="DD776" t="s">
        <v>3</v>
      </c>
      <c r="DE776" t="s">
        <v>3</v>
      </c>
      <c r="DF776">
        <f t="shared" si="286"/>
        <v>0</v>
      </c>
      <c r="DG776">
        <f t="shared" si="279"/>
        <v>0</v>
      </c>
      <c r="DH776">
        <f t="shared" si="277"/>
        <v>0</v>
      </c>
      <c r="DI776">
        <f t="shared" si="278"/>
        <v>175.97</v>
      </c>
      <c r="DJ776">
        <f t="shared" si="287"/>
        <v>175.97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ROW(Source!A522)</f>
        <v>522</v>
      </c>
      <c r="B777">
        <v>91157899</v>
      </c>
      <c r="C777">
        <v>91162866</v>
      </c>
      <c r="D777">
        <v>87655323</v>
      </c>
      <c r="E777">
        <v>118</v>
      </c>
      <c r="F777">
        <v>1</v>
      </c>
      <c r="G777">
        <v>1</v>
      </c>
      <c r="H777">
        <v>1</v>
      </c>
      <c r="I777" t="s">
        <v>883</v>
      </c>
      <c r="J777" t="s">
        <v>3</v>
      </c>
      <c r="K777" t="s">
        <v>884</v>
      </c>
      <c r="L777">
        <v>1369</v>
      </c>
      <c r="N777">
        <v>1013</v>
      </c>
      <c r="O777" t="s">
        <v>757</v>
      </c>
      <c r="P777" t="s">
        <v>757</v>
      </c>
      <c r="Q777">
        <v>1</v>
      </c>
      <c r="W777">
        <v>0</v>
      </c>
      <c r="X777">
        <v>286205319</v>
      </c>
      <c r="Y777">
        <f t="shared" si="280"/>
        <v>7.7759999999999998</v>
      </c>
      <c r="AA777">
        <v>0</v>
      </c>
      <c r="AB777">
        <v>0</v>
      </c>
      <c r="AC777">
        <v>0</v>
      </c>
      <c r="AD777">
        <v>1157.2</v>
      </c>
      <c r="AE777">
        <v>0</v>
      </c>
      <c r="AF777">
        <v>0</v>
      </c>
      <c r="AG777">
        <v>0</v>
      </c>
      <c r="AH777">
        <v>1157.2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6.48</v>
      </c>
      <c r="AU777" t="s">
        <v>529</v>
      </c>
      <c r="AV777">
        <v>1</v>
      </c>
      <c r="AW777">
        <v>2</v>
      </c>
      <c r="AX777">
        <v>91162869</v>
      </c>
      <c r="AY777">
        <v>1</v>
      </c>
      <c r="AZ777">
        <v>0</v>
      </c>
      <c r="BA777">
        <v>985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7498.6559999999999</v>
      </c>
      <c r="BN777">
        <v>6.48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8998.3871999999992</v>
      </c>
      <c r="BU777">
        <v>7.7759999999999998</v>
      </c>
      <c r="BV777">
        <v>0</v>
      </c>
      <c r="BW777">
        <v>1</v>
      </c>
      <c r="CU777">
        <f>ROUND(AT777*Source!I522*AH777*AL777,2)</f>
        <v>149.97</v>
      </c>
      <c r="CV777">
        <f>ROUND(Y777*Source!I522,7)</f>
        <v>0.15551999999999999</v>
      </c>
      <c r="CW777">
        <v>0</v>
      </c>
      <c r="CX777">
        <f>ROUND(Y777*Source!I522,7)</f>
        <v>0.15551999999999999</v>
      </c>
      <c r="CY777">
        <f t="shared" si="281"/>
        <v>1157.2</v>
      </c>
      <c r="CZ777">
        <f t="shared" si="282"/>
        <v>1157.2</v>
      </c>
      <c r="DA777">
        <f t="shared" si="283"/>
        <v>1</v>
      </c>
      <c r="DB777">
        <f t="shared" si="284"/>
        <v>8998.3919999999998</v>
      </c>
      <c r="DC777">
        <f t="shared" si="285"/>
        <v>0</v>
      </c>
      <c r="DD777" t="s">
        <v>3</v>
      </c>
      <c r="DE777" t="s">
        <v>3</v>
      </c>
      <c r="DF777">
        <f t="shared" si="286"/>
        <v>0</v>
      </c>
      <c r="DG777">
        <f t="shared" si="279"/>
        <v>0</v>
      </c>
      <c r="DH777">
        <f t="shared" si="277"/>
        <v>0</v>
      </c>
      <c r="DI777">
        <f t="shared" si="278"/>
        <v>179.97</v>
      </c>
      <c r="DJ777">
        <f t="shared" si="287"/>
        <v>179.97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ROW(Source!A522)</f>
        <v>522</v>
      </c>
      <c r="B778">
        <v>91157899</v>
      </c>
      <c r="C778">
        <v>91162866</v>
      </c>
      <c r="D778">
        <v>87655350</v>
      </c>
      <c r="E778">
        <v>118</v>
      </c>
      <c r="F778">
        <v>1</v>
      </c>
      <c r="G778">
        <v>1</v>
      </c>
      <c r="H778">
        <v>1</v>
      </c>
      <c r="I778" t="s">
        <v>885</v>
      </c>
      <c r="J778" t="s">
        <v>3</v>
      </c>
      <c r="K778" t="s">
        <v>886</v>
      </c>
      <c r="L778">
        <v>1369</v>
      </c>
      <c r="N778">
        <v>1013</v>
      </c>
      <c r="O778" t="s">
        <v>757</v>
      </c>
      <c r="P778" t="s">
        <v>757</v>
      </c>
      <c r="Q778">
        <v>1</v>
      </c>
      <c r="W778">
        <v>0</v>
      </c>
      <c r="X778">
        <v>126826561</v>
      </c>
      <c r="Y778">
        <f t="shared" si="280"/>
        <v>7.7759999999999998</v>
      </c>
      <c r="AA778">
        <v>0</v>
      </c>
      <c r="AB778">
        <v>0</v>
      </c>
      <c r="AC778">
        <v>0</v>
      </c>
      <c r="AD778">
        <v>1131.49</v>
      </c>
      <c r="AE778">
        <v>0</v>
      </c>
      <c r="AF778">
        <v>0</v>
      </c>
      <c r="AG778">
        <v>0</v>
      </c>
      <c r="AH778">
        <v>1131.49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6.48</v>
      </c>
      <c r="AU778" t="s">
        <v>529</v>
      </c>
      <c r="AV778">
        <v>1</v>
      </c>
      <c r="AW778">
        <v>2</v>
      </c>
      <c r="AX778">
        <v>91162870</v>
      </c>
      <c r="AY778">
        <v>1</v>
      </c>
      <c r="AZ778">
        <v>0</v>
      </c>
      <c r="BA778">
        <v>986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7332.0551999999998</v>
      </c>
      <c r="BN778">
        <v>6.48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8798.4662399999997</v>
      </c>
      <c r="BU778">
        <v>7.7759999999999998</v>
      </c>
      <c r="BV778">
        <v>0</v>
      </c>
      <c r="BW778">
        <v>1</v>
      </c>
      <c r="CU778">
        <f>ROUND(AT778*Source!I522*AH778*AL778,2)</f>
        <v>146.63999999999999</v>
      </c>
      <c r="CV778">
        <f>ROUND(Y778*Source!I522,7)</f>
        <v>0.15551999999999999</v>
      </c>
      <c r="CW778">
        <v>0</v>
      </c>
      <c r="CX778">
        <f>ROUND(Y778*Source!I522,7)</f>
        <v>0.15551999999999999</v>
      </c>
      <c r="CY778">
        <f t="shared" si="281"/>
        <v>1131.49</v>
      </c>
      <c r="CZ778">
        <f t="shared" si="282"/>
        <v>1131.49</v>
      </c>
      <c r="DA778">
        <f t="shared" si="283"/>
        <v>1</v>
      </c>
      <c r="DB778">
        <f t="shared" si="284"/>
        <v>8798.4719999999998</v>
      </c>
      <c r="DC778">
        <f t="shared" si="285"/>
        <v>0</v>
      </c>
      <c r="DD778" t="s">
        <v>3</v>
      </c>
      <c r="DE778" t="s">
        <v>3</v>
      </c>
      <c r="DF778">
        <f t="shared" si="286"/>
        <v>0</v>
      </c>
      <c r="DG778">
        <f t="shared" si="279"/>
        <v>0</v>
      </c>
      <c r="DH778">
        <f t="shared" si="277"/>
        <v>0</v>
      </c>
      <c r="DI778">
        <f t="shared" si="278"/>
        <v>175.97</v>
      </c>
      <c r="DJ778">
        <f t="shared" si="287"/>
        <v>175.97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ROW(Source!A523)</f>
        <v>523</v>
      </c>
      <c r="B779">
        <v>91157964</v>
      </c>
      <c r="C779">
        <v>91162871</v>
      </c>
      <c r="D779">
        <v>87655323</v>
      </c>
      <c r="E779">
        <v>118</v>
      </c>
      <c r="F779">
        <v>1</v>
      </c>
      <c r="G779">
        <v>1</v>
      </c>
      <c r="H779">
        <v>1</v>
      </c>
      <c r="I779" t="s">
        <v>883</v>
      </c>
      <c r="J779" t="s">
        <v>3</v>
      </c>
      <c r="K779" t="s">
        <v>884</v>
      </c>
      <c r="L779">
        <v>1369</v>
      </c>
      <c r="N779">
        <v>1013</v>
      </c>
      <c r="O779" t="s">
        <v>757</v>
      </c>
      <c r="P779" t="s">
        <v>757</v>
      </c>
      <c r="Q779">
        <v>1</v>
      </c>
      <c r="W779">
        <v>0</v>
      </c>
      <c r="X779">
        <v>286205319</v>
      </c>
      <c r="Y779">
        <f t="shared" si="280"/>
        <v>0.49199999999999999</v>
      </c>
      <c r="AA779">
        <v>0</v>
      </c>
      <c r="AB779">
        <v>0</v>
      </c>
      <c r="AC779">
        <v>0</v>
      </c>
      <c r="AD779">
        <v>1157.2</v>
      </c>
      <c r="AE779">
        <v>0</v>
      </c>
      <c r="AF779">
        <v>0</v>
      </c>
      <c r="AG779">
        <v>0</v>
      </c>
      <c r="AH779">
        <v>1157.2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0.41</v>
      </c>
      <c r="AU779" t="s">
        <v>529</v>
      </c>
      <c r="AV779">
        <v>1</v>
      </c>
      <c r="AW779">
        <v>2</v>
      </c>
      <c r="AX779">
        <v>91162874</v>
      </c>
      <c r="AY779">
        <v>1</v>
      </c>
      <c r="AZ779">
        <v>0</v>
      </c>
      <c r="BA779">
        <v>987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474.452</v>
      </c>
      <c r="BN779">
        <v>0.41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569.3424</v>
      </c>
      <c r="BU779">
        <v>0.49199999999999999</v>
      </c>
      <c r="BV779">
        <v>0</v>
      </c>
      <c r="BW779">
        <v>1</v>
      </c>
      <c r="CU779">
        <f>ROUND(AT779*Source!I523*AH779*AL779,2)</f>
        <v>1423.36</v>
      </c>
      <c r="CV779">
        <f>ROUND(Y779*Source!I523,7)</f>
        <v>1.476</v>
      </c>
      <c r="CW779">
        <v>0</v>
      </c>
      <c r="CX779">
        <f>ROUND(Y779*Source!I523,7)</f>
        <v>1.476</v>
      </c>
      <c r="CY779">
        <f t="shared" si="281"/>
        <v>1157.2</v>
      </c>
      <c r="CZ779">
        <f t="shared" si="282"/>
        <v>1157.2</v>
      </c>
      <c r="DA779">
        <f t="shared" si="283"/>
        <v>1</v>
      </c>
      <c r="DB779">
        <f t="shared" si="284"/>
        <v>569.34</v>
      </c>
      <c r="DC779">
        <f t="shared" si="285"/>
        <v>0</v>
      </c>
      <c r="DD779" t="s">
        <v>3</v>
      </c>
      <c r="DE779" t="s">
        <v>3</v>
      </c>
      <c r="DF779">
        <f t="shared" si="286"/>
        <v>0</v>
      </c>
      <c r="DG779">
        <f t="shared" si="279"/>
        <v>0</v>
      </c>
      <c r="DH779">
        <f t="shared" si="277"/>
        <v>0</v>
      </c>
      <c r="DI779">
        <f t="shared" si="278"/>
        <v>1708.03</v>
      </c>
      <c r="DJ779">
        <f t="shared" si="287"/>
        <v>1708.03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ROW(Source!A523)</f>
        <v>523</v>
      </c>
      <c r="B780">
        <v>91157964</v>
      </c>
      <c r="C780">
        <v>91162871</v>
      </c>
      <c r="D780">
        <v>87655350</v>
      </c>
      <c r="E780">
        <v>118</v>
      </c>
      <c r="F780">
        <v>1</v>
      </c>
      <c r="G780">
        <v>1</v>
      </c>
      <c r="H780">
        <v>1</v>
      </c>
      <c r="I780" t="s">
        <v>885</v>
      </c>
      <c r="J780" t="s">
        <v>3</v>
      </c>
      <c r="K780" t="s">
        <v>886</v>
      </c>
      <c r="L780">
        <v>1369</v>
      </c>
      <c r="N780">
        <v>1013</v>
      </c>
      <c r="O780" t="s">
        <v>757</v>
      </c>
      <c r="P780" t="s">
        <v>757</v>
      </c>
      <c r="Q780">
        <v>1</v>
      </c>
      <c r="W780">
        <v>0</v>
      </c>
      <c r="X780">
        <v>126826561</v>
      </c>
      <c r="Y780">
        <f t="shared" si="280"/>
        <v>0.49199999999999999</v>
      </c>
      <c r="AA780">
        <v>0</v>
      </c>
      <c r="AB780">
        <v>0</v>
      </c>
      <c r="AC780">
        <v>0</v>
      </c>
      <c r="AD780">
        <v>1131.49</v>
      </c>
      <c r="AE780">
        <v>0</v>
      </c>
      <c r="AF780">
        <v>0</v>
      </c>
      <c r="AG780">
        <v>0</v>
      </c>
      <c r="AH780">
        <v>1131.49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0.41</v>
      </c>
      <c r="AU780" t="s">
        <v>529</v>
      </c>
      <c r="AV780">
        <v>1</v>
      </c>
      <c r="AW780">
        <v>2</v>
      </c>
      <c r="AX780">
        <v>91162875</v>
      </c>
      <c r="AY780">
        <v>1</v>
      </c>
      <c r="AZ780">
        <v>0</v>
      </c>
      <c r="BA780">
        <v>988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463.91090000000003</v>
      </c>
      <c r="BN780">
        <v>0.41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556.69308000000001</v>
      </c>
      <c r="BU780">
        <v>0.49199999999999999</v>
      </c>
      <c r="BV780">
        <v>0</v>
      </c>
      <c r="BW780">
        <v>1</v>
      </c>
      <c r="CU780">
        <f>ROUND(AT780*Source!I523*AH780*AL780,2)</f>
        <v>1391.73</v>
      </c>
      <c r="CV780">
        <f>ROUND(Y780*Source!I523,7)</f>
        <v>1.476</v>
      </c>
      <c r="CW780">
        <v>0</v>
      </c>
      <c r="CX780">
        <f>ROUND(Y780*Source!I523,7)</f>
        <v>1.476</v>
      </c>
      <c r="CY780">
        <f t="shared" si="281"/>
        <v>1131.49</v>
      </c>
      <c r="CZ780">
        <f t="shared" si="282"/>
        <v>1131.49</v>
      </c>
      <c r="DA780">
        <f t="shared" si="283"/>
        <v>1</v>
      </c>
      <c r="DB780">
        <f t="shared" si="284"/>
        <v>556.69200000000001</v>
      </c>
      <c r="DC780">
        <f t="shared" si="285"/>
        <v>0</v>
      </c>
      <c r="DD780" t="s">
        <v>3</v>
      </c>
      <c r="DE780" t="s">
        <v>3</v>
      </c>
      <c r="DF780">
        <f t="shared" si="286"/>
        <v>0</v>
      </c>
      <c r="DG780">
        <f t="shared" si="279"/>
        <v>0</v>
      </c>
      <c r="DH780">
        <f t="shared" si="277"/>
        <v>0</v>
      </c>
      <c r="DI780">
        <f t="shared" si="278"/>
        <v>1670.08</v>
      </c>
      <c r="DJ780">
        <f t="shared" si="287"/>
        <v>1670.08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ROW(Source!A524)</f>
        <v>524</v>
      </c>
      <c r="B781">
        <v>91157899</v>
      </c>
      <c r="C781">
        <v>91162871</v>
      </c>
      <c r="D781">
        <v>87655323</v>
      </c>
      <c r="E781">
        <v>118</v>
      </c>
      <c r="F781">
        <v>1</v>
      </c>
      <c r="G781">
        <v>1</v>
      </c>
      <c r="H781">
        <v>1</v>
      </c>
      <c r="I781" t="s">
        <v>883</v>
      </c>
      <c r="J781" t="s">
        <v>3</v>
      </c>
      <c r="K781" t="s">
        <v>884</v>
      </c>
      <c r="L781">
        <v>1369</v>
      </c>
      <c r="N781">
        <v>1013</v>
      </c>
      <c r="O781" t="s">
        <v>757</v>
      </c>
      <c r="P781" t="s">
        <v>757</v>
      </c>
      <c r="Q781">
        <v>1</v>
      </c>
      <c r="W781">
        <v>0</v>
      </c>
      <c r="X781">
        <v>286205319</v>
      </c>
      <c r="Y781">
        <f t="shared" si="280"/>
        <v>0.49199999999999999</v>
      </c>
      <c r="AA781">
        <v>0</v>
      </c>
      <c r="AB781">
        <v>0</v>
      </c>
      <c r="AC781">
        <v>0</v>
      </c>
      <c r="AD781">
        <v>1157.2</v>
      </c>
      <c r="AE781">
        <v>0</v>
      </c>
      <c r="AF781">
        <v>0</v>
      </c>
      <c r="AG781">
        <v>0</v>
      </c>
      <c r="AH781">
        <v>1157.2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0.41</v>
      </c>
      <c r="AU781" t="s">
        <v>529</v>
      </c>
      <c r="AV781">
        <v>1</v>
      </c>
      <c r="AW781">
        <v>2</v>
      </c>
      <c r="AX781">
        <v>91162874</v>
      </c>
      <c r="AY781">
        <v>1</v>
      </c>
      <c r="AZ781">
        <v>0</v>
      </c>
      <c r="BA781">
        <v>989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474.452</v>
      </c>
      <c r="BN781">
        <v>0.41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569.3424</v>
      </c>
      <c r="BU781">
        <v>0.49199999999999999</v>
      </c>
      <c r="BV781">
        <v>0</v>
      </c>
      <c r="BW781">
        <v>1</v>
      </c>
      <c r="CU781">
        <f>ROUND(AT781*Source!I524*AH781*AL781,2)</f>
        <v>1423.36</v>
      </c>
      <c r="CV781">
        <f>ROUND(Y781*Source!I524,7)</f>
        <v>1.476</v>
      </c>
      <c r="CW781">
        <v>0</v>
      </c>
      <c r="CX781">
        <f>ROUND(Y781*Source!I524,7)</f>
        <v>1.476</v>
      </c>
      <c r="CY781">
        <f t="shared" si="281"/>
        <v>1157.2</v>
      </c>
      <c r="CZ781">
        <f t="shared" si="282"/>
        <v>1157.2</v>
      </c>
      <c r="DA781">
        <f t="shared" si="283"/>
        <v>1</v>
      </c>
      <c r="DB781">
        <f t="shared" si="284"/>
        <v>569.34</v>
      </c>
      <c r="DC781">
        <f t="shared" si="285"/>
        <v>0</v>
      </c>
      <c r="DD781" t="s">
        <v>3</v>
      </c>
      <c r="DE781" t="s">
        <v>3</v>
      </c>
      <c r="DF781">
        <f t="shared" si="286"/>
        <v>0</v>
      </c>
      <c r="DG781">
        <f t="shared" si="279"/>
        <v>0</v>
      </c>
      <c r="DH781">
        <f t="shared" si="277"/>
        <v>0</v>
      </c>
      <c r="DI781">
        <f t="shared" si="278"/>
        <v>1708.03</v>
      </c>
      <c r="DJ781">
        <f t="shared" si="287"/>
        <v>1708.03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ROW(Source!A524)</f>
        <v>524</v>
      </c>
      <c r="B782">
        <v>91157899</v>
      </c>
      <c r="C782">
        <v>91162871</v>
      </c>
      <c r="D782">
        <v>87655350</v>
      </c>
      <c r="E782">
        <v>118</v>
      </c>
      <c r="F782">
        <v>1</v>
      </c>
      <c r="G782">
        <v>1</v>
      </c>
      <c r="H782">
        <v>1</v>
      </c>
      <c r="I782" t="s">
        <v>885</v>
      </c>
      <c r="J782" t="s">
        <v>3</v>
      </c>
      <c r="K782" t="s">
        <v>886</v>
      </c>
      <c r="L782">
        <v>1369</v>
      </c>
      <c r="N782">
        <v>1013</v>
      </c>
      <c r="O782" t="s">
        <v>757</v>
      </c>
      <c r="P782" t="s">
        <v>757</v>
      </c>
      <c r="Q782">
        <v>1</v>
      </c>
      <c r="W782">
        <v>0</v>
      </c>
      <c r="X782">
        <v>126826561</v>
      </c>
      <c r="Y782">
        <f t="shared" si="280"/>
        <v>0.49199999999999999</v>
      </c>
      <c r="AA782">
        <v>0</v>
      </c>
      <c r="AB782">
        <v>0</v>
      </c>
      <c r="AC782">
        <v>0</v>
      </c>
      <c r="AD782">
        <v>1131.49</v>
      </c>
      <c r="AE782">
        <v>0</v>
      </c>
      <c r="AF782">
        <v>0</v>
      </c>
      <c r="AG782">
        <v>0</v>
      </c>
      <c r="AH782">
        <v>1131.49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0.41</v>
      </c>
      <c r="AU782" t="s">
        <v>529</v>
      </c>
      <c r="AV782">
        <v>1</v>
      </c>
      <c r="AW782">
        <v>2</v>
      </c>
      <c r="AX782">
        <v>91162875</v>
      </c>
      <c r="AY782">
        <v>1</v>
      </c>
      <c r="AZ782">
        <v>0</v>
      </c>
      <c r="BA782">
        <v>990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463.91090000000003</v>
      </c>
      <c r="BN782">
        <v>0.41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556.69308000000001</v>
      </c>
      <c r="BU782">
        <v>0.49199999999999999</v>
      </c>
      <c r="BV782">
        <v>0</v>
      </c>
      <c r="BW782">
        <v>1</v>
      </c>
      <c r="CU782">
        <f>ROUND(AT782*Source!I524*AH782*AL782,2)</f>
        <v>1391.73</v>
      </c>
      <c r="CV782">
        <f>ROUND(Y782*Source!I524,7)</f>
        <v>1.476</v>
      </c>
      <c r="CW782">
        <v>0</v>
      </c>
      <c r="CX782">
        <f>ROUND(Y782*Source!I524,7)</f>
        <v>1.476</v>
      </c>
      <c r="CY782">
        <f t="shared" si="281"/>
        <v>1131.49</v>
      </c>
      <c r="CZ782">
        <f t="shared" si="282"/>
        <v>1131.49</v>
      </c>
      <c r="DA782">
        <f t="shared" si="283"/>
        <v>1</v>
      </c>
      <c r="DB782">
        <f t="shared" si="284"/>
        <v>556.69200000000001</v>
      </c>
      <c r="DC782">
        <f t="shared" si="285"/>
        <v>0</v>
      </c>
      <c r="DD782" t="s">
        <v>3</v>
      </c>
      <c r="DE782" t="s">
        <v>3</v>
      </c>
      <c r="DF782">
        <f t="shared" si="286"/>
        <v>0</v>
      </c>
      <c r="DG782">
        <f t="shared" si="279"/>
        <v>0</v>
      </c>
      <c r="DH782">
        <f t="shared" si="277"/>
        <v>0</v>
      </c>
      <c r="DI782">
        <f t="shared" si="278"/>
        <v>1670.08</v>
      </c>
      <c r="DJ782">
        <f t="shared" si="287"/>
        <v>1670.08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ROW(Source!A525)</f>
        <v>525</v>
      </c>
      <c r="B783">
        <v>91157964</v>
      </c>
      <c r="C783">
        <v>91162876</v>
      </c>
      <c r="D783">
        <v>87655323</v>
      </c>
      <c r="E783">
        <v>118</v>
      </c>
      <c r="F783">
        <v>1</v>
      </c>
      <c r="G783">
        <v>1</v>
      </c>
      <c r="H783">
        <v>1</v>
      </c>
      <c r="I783" t="s">
        <v>883</v>
      </c>
      <c r="J783" t="s">
        <v>3</v>
      </c>
      <c r="K783" t="s">
        <v>884</v>
      </c>
      <c r="L783">
        <v>1369</v>
      </c>
      <c r="N783">
        <v>1013</v>
      </c>
      <c r="O783" t="s">
        <v>757</v>
      </c>
      <c r="P783" t="s">
        <v>757</v>
      </c>
      <c r="Q783">
        <v>1</v>
      </c>
      <c r="W783">
        <v>0</v>
      </c>
      <c r="X783">
        <v>286205319</v>
      </c>
      <c r="Y783">
        <f t="shared" si="280"/>
        <v>0.192</v>
      </c>
      <c r="AA783">
        <v>0</v>
      </c>
      <c r="AB783">
        <v>0</v>
      </c>
      <c r="AC783">
        <v>0</v>
      </c>
      <c r="AD783">
        <v>1157.2</v>
      </c>
      <c r="AE783">
        <v>0</v>
      </c>
      <c r="AF783">
        <v>0</v>
      </c>
      <c r="AG783">
        <v>0</v>
      </c>
      <c r="AH783">
        <v>1157.2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0.16</v>
      </c>
      <c r="AU783" t="s">
        <v>529</v>
      </c>
      <c r="AV783">
        <v>1</v>
      </c>
      <c r="AW783">
        <v>2</v>
      </c>
      <c r="AX783">
        <v>91162879</v>
      </c>
      <c r="AY783">
        <v>1</v>
      </c>
      <c r="AZ783">
        <v>0</v>
      </c>
      <c r="BA783">
        <v>991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185.15199999999999</v>
      </c>
      <c r="BN783">
        <v>0.16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222.1824</v>
      </c>
      <c r="BU783">
        <v>0.192</v>
      </c>
      <c r="BV783">
        <v>0</v>
      </c>
      <c r="BW783">
        <v>1</v>
      </c>
      <c r="CU783">
        <f>ROUND(AT783*Source!I525*AH783*AL783,2)</f>
        <v>185.15</v>
      </c>
      <c r="CV783">
        <f>ROUND(Y783*Source!I525,7)</f>
        <v>0.192</v>
      </c>
      <c r="CW783">
        <v>0</v>
      </c>
      <c r="CX783">
        <f>ROUND(Y783*Source!I525,7)</f>
        <v>0.192</v>
      </c>
      <c r="CY783">
        <f t="shared" si="281"/>
        <v>1157.2</v>
      </c>
      <c r="CZ783">
        <f t="shared" si="282"/>
        <v>1157.2</v>
      </c>
      <c r="DA783">
        <f t="shared" si="283"/>
        <v>1</v>
      </c>
      <c r="DB783">
        <f t="shared" si="284"/>
        <v>222.18</v>
      </c>
      <c r="DC783">
        <f t="shared" si="285"/>
        <v>0</v>
      </c>
      <c r="DD783" t="s">
        <v>3</v>
      </c>
      <c r="DE783" t="s">
        <v>3</v>
      </c>
      <c r="DF783">
        <f t="shared" si="286"/>
        <v>0</v>
      </c>
      <c r="DG783">
        <f t="shared" si="279"/>
        <v>0</v>
      </c>
      <c r="DH783">
        <f t="shared" si="277"/>
        <v>0</v>
      </c>
      <c r="DI783">
        <f t="shared" si="278"/>
        <v>222.18</v>
      </c>
      <c r="DJ783">
        <f t="shared" si="287"/>
        <v>222.18</v>
      </c>
      <c r="DK783">
        <v>1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ROW(Source!A525)</f>
        <v>525</v>
      </c>
      <c r="B784">
        <v>91157964</v>
      </c>
      <c r="C784">
        <v>91162876</v>
      </c>
      <c r="D784">
        <v>87655350</v>
      </c>
      <c r="E784">
        <v>118</v>
      </c>
      <c r="F784">
        <v>1</v>
      </c>
      <c r="G784">
        <v>1</v>
      </c>
      <c r="H784">
        <v>1</v>
      </c>
      <c r="I784" t="s">
        <v>885</v>
      </c>
      <c r="J784" t="s">
        <v>3</v>
      </c>
      <c r="K784" t="s">
        <v>886</v>
      </c>
      <c r="L784">
        <v>1369</v>
      </c>
      <c r="N784">
        <v>1013</v>
      </c>
      <c r="O784" t="s">
        <v>757</v>
      </c>
      <c r="P784" t="s">
        <v>757</v>
      </c>
      <c r="Q784">
        <v>1</v>
      </c>
      <c r="W784">
        <v>0</v>
      </c>
      <c r="X784">
        <v>126826561</v>
      </c>
      <c r="Y784">
        <f t="shared" si="280"/>
        <v>0.192</v>
      </c>
      <c r="AA784">
        <v>0</v>
      </c>
      <c r="AB784">
        <v>0</v>
      </c>
      <c r="AC784">
        <v>0</v>
      </c>
      <c r="AD784">
        <v>1131.49</v>
      </c>
      <c r="AE784">
        <v>0</v>
      </c>
      <c r="AF784">
        <v>0</v>
      </c>
      <c r="AG784">
        <v>0</v>
      </c>
      <c r="AH784">
        <v>1131.49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0.16</v>
      </c>
      <c r="AU784" t="s">
        <v>529</v>
      </c>
      <c r="AV784">
        <v>1</v>
      </c>
      <c r="AW784">
        <v>2</v>
      </c>
      <c r="AX784">
        <v>91162880</v>
      </c>
      <c r="AY784">
        <v>1</v>
      </c>
      <c r="AZ784">
        <v>0</v>
      </c>
      <c r="BA784">
        <v>992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181.0384</v>
      </c>
      <c r="BN784">
        <v>0.16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217.24608000000001</v>
      </c>
      <c r="BU784">
        <v>0.192</v>
      </c>
      <c r="BV784">
        <v>0</v>
      </c>
      <c r="BW784">
        <v>1</v>
      </c>
      <c r="CU784">
        <f>ROUND(AT784*Source!I525*AH784*AL784,2)</f>
        <v>181.04</v>
      </c>
      <c r="CV784">
        <f>ROUND(Y784*Source!I525,7)</f>
        <v>0.192</v>
      </c>
      <c r="CW784">
        <v>0</v>
      </c>
      <c r="CX784">
        <f>ROUND(Y784*Source!I525,7)</f>
        <v>0.192</v>
      </c>
      <c r="CY784">
        <f t="shared" si="281"/>
        <v>1131.49</v>
      </c>
      <c r="CZ784">
        <f t="shared" si="282"/>
        <v>1131.49</v>
      </c>
      <c r="DA784">
        <f t="shared" si="283"/>
        <v>1</v>
      </c>
      <c r="DB784">
        <f t="shared" si="284"/>
        <v>217.24799999999999</v>
      </c>
      <c r="DC784">
        <f t="shared" si="285"/>
        <v>0</v>
      </c>
      <c r="DD784" t="s">
        <v>3</v>
      </c>
      <c r="DE784" t="s">
        <v>3</v>
      </c>
      <c r="DF784">
        <f t="shared" si="286"/>
        <v>0</v>
      </c>
      <c r="DG784">
        <f t="shared" si="279"/>
        <v>0</v>
      </c>
      <c r="DH784">
        <f t="shared" si="277"/>
        <v>0</v>
      </c>
      <c r="DI784">
        <f t="shared" si="278"/>
        <v>217.25</v>
      </c>
      <c r="DJ784">
        <f t="shared" si="287"/>
        <v>217.25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ROW(Source!A526)</f>
        <v>526</v>
      </c>
      <c r="B785">
        <v>91157899</v>
      </c>
      <c r="C785">
        <v>91162876</v>
      </c>
      <c r="D785">
        <v>87655323</v>
      </c>
      <c r="E785">
        <v>118</v>
      </c>
      <c r="F785">
        <v>1</v>
      </c>
      <c r="G785">
        <v>1</v>
      </c>
      <c r="H785">
        <v>1</v>
      </c>
      <c r="I785" t="s">
        <v>883</v>
      </c>
      <c r="J785" t="s">
        <v>3</v>
      </c>
      <c r="K785" t="s">
        <v>884</v>
      </c>
      <c r="L785">
        <v>1369</v>
      </c>
      <c r="N785">
        <v>1013</v>
      </c>
      <c r="O785" t="s">
        <v>757</v>
      </c>
      <c r="P785" t="s">
        <v>757</v>
      </c>
      <c r="Q785">
        <v>1</v>
      </c>
      <c r="W785">
        <v>0</v>
      </c>
      <c r="X785">
        <v>286205319</v>
      </c>
      <c r="Y785">
        <f t="shared" si="280"/>
        <v>0.192</v>
      </c>
      <c r="AA785">
        <v>0</v>
      </c>
      <c r="AB785">
        <v>0</v>
      </c>
      <c r="AC785">
        <v>0</v>
      </c>
      <c r="AD785">
        <v>1157.2</v>
      </c>
      <c r="AE785">
        <v>0</v>
      </c>
      <c r="AF785">
        <v>0</v>
      </c>
      <c r="AG785">
        <v>0</v>
      </c>
      <c r="AH785">
        <v>1157.2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0.16</v>
      </c>
      <c r="AU785" t="s">
        <v>529</v>
      </c>
      <c r="AV785">
        <v>1</v>
      </c>
      <c r="AW785">
        <v>2</v>
      </c>
      <c r="AX785">
        <v>91162879</v>
      </c>
      <c r="AY785">
        <v>1</v>
      </c>
      <c r="AZ785">
        <v>0</v>
      </c>
      <c r="BA785">
        <v>993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185.15199999999999</v>
      </c>
      <c r="BN785">
        <v>0.16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222.1824</v>
      </c>
      <c r="BU785">
        <v>0.192</v>
      </c>
      <c r="BV785">
        <v>0</v>
      </c>
      <c r="BW785">
        <v>1</v>
      </c>
      <c r="CU785">
        <f>ROUND(AT785*Source!I526*AH785*AL785,2)</f>
        <v>185.15</v>
      </c>
      <c r="CV785">
        <f>ROUND(Y785*Source!I526,7)</f>
        <v>0.192</v>
      </c>
      <c r="CW785">
        <v>0</v>
      </c>
      <c r="CX785">
        <f>ROUND(Y785*Source!I526,7)</f>
        <v>0.192</v>
      </c>
      <c r="CY785">
        <f t="shared" si="281"/>
        <v>1157.2</v>
      </c>
      <c r="CZ785">
        <f t="shared" si="282"/>
        <v>1157.2</v>
      </c>
      <c r="DA785">
        <f t="shared" si="283"/>
        <v>1</v>
      </c>
      <c r="DB785">
        <f t="shared" si="284"/>
        <v>222.18</v>
      </c>
      <c r="DC785">
        <f t="shared" si="285"/>
        <v>0</v>
      </c>
      <c r="DD785" t="s">
        <v>3</v>
      </c>
      <c r="DE785" t="s">
        <v>3</v>
      </c>
      <c r="DF785">
        <f t="shared" si="286"/>
        <v>0</v>
      </c>
      <c r="DG785">
        <f t="shared" si="279"/>
        <v>0</v>
      </c>
      <c r="DH785">
        <f t="shared" si="277"/>
        <v>0</v>
      </c>
      <c r="DI785">
        <f t="shared" si="278"/>
        <v>222.18</v>
      </c>
      <c r="DJ785">
        <f t="shared" si="287"/>
        <v>222.18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ROW(Source!A526)</f>
        <v>526</v>
      </c>
      <c r="B786">
        <v>91157899</v>
      </c>
      <c r="C786">
        <v>91162876</v>
      </c>
      <c r="D786">
        <v>87655350</v>
      </c>
      <c r="E786">
        <v>118</v>
      </c>
      <c r="F786">
        <v>1</v>
      </c>
      <c r="G786">
        <v>1</v>
      </c>
      <c r="H786">
        <v>1</v>
      </c>
      <c r="I786" t="s">
        <v>885</v>
      </c>
      <c r="J786" t="s">
        <v>3</v>
      </c>
      <c r="K786" t="s">
        <v>886</v>
      </c>
      <c r="L786">
        <v>1369</v>
      </c>
      <c r="N786">
        <v>1013</v>
      </c>
      <c r="O786" t="s">
        <v>757</v>
      </c>
      <c r="P786" t="s">
        <v>757</v>
      </c>
      <c r="Q786">
        <v>1</v>
      </c>
      <c r="W786">
        <v>0</v>
      </c>
      <c r="X786">
        <v>126826561</v>
      </c>
      <c r="Y786">
        <f t="shared" si="280"/>
        <v>0.192</v>
      </c>
      <c r="AA786">
        <v>0</v>
      </c>
      <c r="AB786">
        <v>0</v>
      </c>
      <c r="AC786">
        <v>0</v>
      </c>
      <c r="AD786">
        <v>1131.49</v>
      </c>
      <c r="AE786">
        <v>0</v>
      </c>
      <c r="AF786">
        <v>0</v>
      </c>
      <c r="AG786">
        <v>0</v>
      </c>
      <c r="AH786">
        <v>1131.49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0.16</v>
      </c>
      <c r="AU786" t="s">
        <v>529</v>
      </c>
      <c r="AV786">
        <v>1</v>
      </c>
      <c r="AW786">
        <v>2</v>
      </c>
      <c r="AX786">
        <v>91162880</v>
      </c>
      <c r="AY786">
        <v>1</v>
      </c>
      <c r="AZ786">
        <v>0</v>
      </c>
      <c r="BA786">
        <v>994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181.0384</v>
      </c>
      <c r="BN786">
        <v>0.16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217.24608000000001</v>
      </c>
      <c r="BU786">
        <v>0.192</v>
      </c>
      <c r="BV786">
        <v>0</v>
      </c>
      <c r="BW786">
        <v>1</v>
      </c>
      <c r="CU786">
        <f>ROUND(AT786*Source!I526*AH786*AL786,2)</f>
        <v>181.04</v>
      </c>
      <c r="CV786">
        <f>ROUND(Y786*Source!I526,7)</f>
        <v>0.192</v>
      </c>
      <c r="CW786">
        <v>0</v>
      </c>
      <c r="CX786">
        <f>ROUND(Y786*Source!I526,7)</f>
        <v>0.192</v>
      </c>
      <c r="CY786">
        <f t="shared" si="281"/>
        <v>1131.49</v>
      </c>
      <c r="CZ786">
        <f t="shared" si="282"/>
        <v>1131.49</v>
      </c>
      <c r="DA786">
        <f t="shared" si="283"/>
        <v>1</v>
      </c>
      <c r="DB786">
        <f t="shared" si="284"/>
        <v>217.24799999999999</v>
      </c>
      <c r="DC786">
        <f t="shared" si="285"/>
        <v>0</v>
      </c>
      <c r="DD786" t="s">
        <v>3</v>
      </c>
      <c r="DE786" t="s">
        <v>3</v>
      </c>
      <c r="DF786">
        <f t="shared" si="286"/>
        <v>0</v>
      </c>
      <c r="DG786">
        <f t="shared" si="279"/>
        <v>0</v>
      </c>
      <c r="DH786">
        <f t="shared" si="277"/>
        <v>0</v>
      </c>
      <c r="DI786">
        <f t="shared" si="278"/>
        <v>217.25</v>
      </c>
      <c r="DJ786">
        <f t="shared" si="287"/>
        <v>217.25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ROW(Source!A527)</f>
        <v>527</v>
      </c>
      <c r="B787">
        <v>91157964</v>
      </c>
      <c r="C787">
        <v>91162881</v>
      </c>
      <c r="D787">
        <v>87655323</v>
      </c>
      <c r="E787">
        <v>118</v>
      </c>
      <c r="F787">
        <v>1</v>
      </c>
      <c r="G787">
        <v>1</v>
      </c>
      <c r="H787">
        <v>1</v>
      </c>
      <c r="I787" t="s">
        <v>883</v>
      </c>
      <c r="J787" t="s">
        <v>3</v>
      </c>
      <c r="K787" t="s">
        <v>884</v>
      </c>
      <c r="L787">
        <v>1369</v>
      </c>
      <c r="N787">
        <v>1013</v>
      </c>
      <c r="O787" t="s">
        <v>757</v>
      </c>
      <c r="P787" t="s">
        <v>757</v>
      </c>
      <c r="Q787">
        <v>1</v>
      </c>
      <c r="W787">
        <v>0</v>
      </c>
      <c r="X787">
        <v>286205319</v>
      </c>
      <c r="Y787">
        <f t="shared" si="280"/>
        <v>0.6</v>
      </c>
      <c r="AA787">
        <v>0</v>
      </c>
      <c r="AB787">
        <v>0</v>
      </c>
      <c r="AC787">
        <v>0</v>
      </c>
      <c r="AD787">
        <v>1157.2</v>
      </c>
      <c r="AE787">
        <v>0</v>
      </c>
      <c r="AF787">
        <v>0</v>
      </c>
      <c r="AG787">
        <v>0</v>
      </c>
      <c r="AH787">
        <v>1157.2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</v>
      </c>
      <c r="AU787" t="s">
        <v>529</v>
      </c>
      <c r="AV787">
        <v>1</v>
      </c>
      <c r="AW787">
        <v>2</v>
      </c>
      <c r="AX787">
        <v>91162884</v>
      </c>
      <c r="AY787">
        <v>1</v>
      </c>
      <c r="AZ787">
        <v>0</v>
      </c>
      <c r="BA787">
        <v>995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578.6</v>
      </c>
      <c r="BN787">
        <v>0.5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694.32</v>
      </c>
      <c r="BU787">
        <v>0.6</v>
      </c>
      <c r="BV787">
        <v>0</v>
      </c>
      <c r="BW787">
        <v>1</v>
      </c>
      <c r="CU787">
        <f>ROUND(AT787*Source!I527*AH787*AL787,2)</f>
        <v>578.6</v>
      </c>
      <c r="CV787">
        <f>ROUND(Y787*Source!I527,7)</f>
        <v>0.6</v>
      </c>
      <c r="CW787">
        <v>0</v>
      </c>
      <c r="CX787">
        <f>ROUND(Y787*Source!I527,7)</f>
        <v>0.6</v>
      </c>
      <c r="CY787">
        <f t="shared" si="281"/>
        <v>1157.2</v>
      </c>
      <c r="CZ787">
        <f t="shared" si="282"/>
        <v>1157.2</v>
      </c>
      <c r="DA787">
        <f t="shared" si="283"/>
        <v>1</v>
      </c>
      <c r="DB787">
        <f t="shared" si="284"/>
        <v>694.32</v>
      </c>
      <c r="DC787">
        <f t="shared" si="285"/>
        <v>0</v>
      </c>
      <c r="DD787" t="s">
        <v>3</v>
      </c>
      <c r="DE787" t="s">
        <v>3</v>
      </c>
      <c r="DF787">
        <f t="shared" si="286"/>
        <v>0</v>
      </c>
      <c r="DG787">
        <f t="shared" si="279"/>
        <v>0</v>
      </c>
      <c r="DH787">
        <f t="shared" si="277"/>
        <v>0</v>
      </c>
      <c r="DI787">
        <f t="shared" si="278"/>
        <v>694.32</v>
      </c>
      <c r="DJ787">
        <f t="shared" si="287"/>
        <v>694.32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ROW(Source!A527)</f>
        <v>527</v>
      </c>
      <c r="B788">
        <v>91157964</v>
      </c>
      <c r="C788">
        <v>91162881</v>
      </c>
      <c r="D788">
        <v>87655350</v>
      </c>
      <c r="E788">
        <v>118</v>
      </c>
      <c r="F788">
        <v>1</v>
      </c>
      <c r="G788">
        <v>1</v>
      </c>
      <c r="H788">
        <v>1</v>
      </c>
      <c r="I788" t="s">
        <v>885</v>
      </c>
      <c r="J788" t="s">
        <v>3</v>
      </c>
      <c r="K788" t="s">
        <v>886</v>
      </c>
      <c r="L788">
        <v>1369</v>
      </c>
      <c r="N788">
        <v>1013</v>
      </c>
      <c r="O788" t="s">
        <v>757</v>
      </c>
      <c r="P788" t="s">
        <v>757</v>
      </c>
      <c r="Q788">
        <v>1</v>
      </c>
      <c r="W788">
        <v>0</v>
      </c>
      <c r="X788">
        <v>126826561</v>
      </c>
      <c r="Y788">
        <f t="shared" si="280"/>
        <v>0.6</v>
      </c>
      <c r="AA788">
        <v>0</v>
      </c>
      <c r="AB788">
        <v>0</v>
      </c>
      <c r="AC788">
        <v>0</v>
      </c>
      <c r="AD788">
        <v>1131.49</v>
      </c>
      <c r="AE788">
        <v>0</v>
      </c>
      <c r="AF788">
        <v>0</v>
      </c>
      <c r="AG788">
        <v>0</v>
      </c>
      <c r="AH788">
        <v>1131.49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0.5</v>
      </c>
      <c r="AU788" t="s">
        <v>529</v>
      </c>
      <c r="AV788">
        <v>1</v>
      </c>
      <c r="AW788">
        <v>2</v>
      </c>
      <c r="AX788">
        <v>91162885</v>
      </c>
      <c r="AY788">
        <v>1</v>
      </c>
      <c r="AZ788">
        <v>0</v>
      </c>
      <c r="BA788">
        <v>996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565.745</v>
      </c>
      <c r="BN788">
        <v>0.5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678.89400000000001</v>
      </c>
      <c r="BU788">
        <v>0.6</v>
      </c>
      <c r="BV788">
        <v>0</v>
      </c>
      <c r="BW788">
        <v>1</v>
      </c>
      <c r="CU788">
        <f>ROUND(AT788*Source!I527*AH788*AL788,2)</f>
        <v>565.75</v>
      </c>
      <c r="CV788">
        <f>ROUND(Y788*Source!I527,7)</f>
        <v>0.6</v>
      </c>
      <c r="CW788">
        <v>0</v>
      </c>
      <c r="CX788">
        <f>ROUND(Y788*Source!I527,7)</f>
        <v>0.6</v>
      </c>
      <c r="CY788">
        <f t="shared" si="281"/>
        <v>1131.49</v>
      </c>
      <c r="CZ788">
        <f t="shared" si="282"/>
        <v>1131.49</v>
      </c>
      <c r="DA788">
        <f t="shared" si="283"/>
        <v>1</v>
      </c>
      <c r="DB788">
        <f t="shared" si="284"/>
        <v>678.9</v>
      </c>
      <c r="DC788">
        <f t="shared" si="285"/>
        <v>0</v>
      </c>
      <c r="DD788" t="s">
        <v>3</v>
      </c>
      <c r="DE788" t="s">
        <v>3</v>
      </c>
      <c r="DF788">
        <f t="shared" si="286"/>
        <v>0</v>
      </c>
      <c r="DG788">
        <f t="shared" si="279"/>
        <v>0</v>
      </c>
      <c r="DH788">
        <f t="shared" si="277"/>
        <v>0</v>
      </c>
      <c r="DI788">
        <f t="shared" si="278"/>
        <v>678.89</v>
      </c>
      <c r="DJ788">
        <f t="shared" si="287"/>
        <v>678.89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ROW(Source!A528)</f>
        <v>528</v>
      </c>
      <c r="B789">
        <v>91157899</v>
      </c>
      <c r="C789">
        <v>91162881</v>
      </c>
      <c r="D789">
        <v>87655323</v>
      </c>
      <c r="E789">
        <v>118</v>
      </c>
      <c r="F789">
        <v>1</v>
      </c>
      <c r="G789">
        <v>1</v>
      </c>
      <c r="H789">
        <v>1</v>
      </c>
      <c r="I789" t="s">
        <v>883</v>
      </c>
      <c r="J789" t="s">
        <v>3</v>
      </c>
      <c r="K789" t="s">
        <v>884</v>
      </c>
      <c r="L789">
        <v>1369</v>
      </c>
      <c r="N789">
        <v>1013</v>
      </c>
      <c r="O789" t="s">
        <v>757</v>
      </c>
      <c r="P789" t="s">
        <v>757</v>
      </c>
      <c r="Q789">
        <v>1</v>
      </c>
      <c r="W789">
        <v>0</v>
      </c>
      <c r="X789">
        <v>286205319</v>
      </c>
      <c r="Y789">
        <f t="shared" si="280"/>
        <v>0.6</v>
      </c>
      <c r="AA789">
        <v>0</v>
      </c>
      <c r="AB789">
        <v>0</v>
      </c>
      <c r="AC789">
        <v>0</v>
      </c>
      <c r="AD789">
        <v>1157.2</v>
      </c>
      <c r="AE789">
        <v>0</v>
      </c>
      <c r="AF789">
        <v>0</v>
      </c>
      <c r="AG789">
        <v>0</v>
      </c>
      <c r="AH789">
        <v>1157.2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0.5</v>
      </c>
      <c r="AU789" t="s">
        <v>529</v>
      </c>
      <c r="AV789">
        <v>1</v>
      </c>
      <c r="AW789">
        <v>2</v>
      </c>
      <c r="AX789">
        <v>91162884</v>
      </c>
      <c r="AY789">
        <v>1</v>
      </c>
      <c r="AZ789">
        <v>0</v>
      </c>
      <c r="BA789">
        <v>997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578.6</v>
      </c>
      <c r="BN789">
        <v>0.5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694.32</v>
      </c>
      <c r="BU789">
        <v>0.6</v>
      </c>
      <c r="BV789">
        <v>0</v>
      </c>
      <c r="BW789">
        <v>1</v>
      </c>
      <c r="CU789">
        <f>ROUND(AT789*Source!I528*AH789*AL789,2)</f>
        <v>578.6</v>
      </c>
      <c r="CV789">
        <f>ROUND(Y789*Source!I528,7)</f>
        <v>0.6</v>
      </c>
      <c r="CW789">
        <v>0</v>
      </c>
      <c r="CX789">
        <f>ROUND(Y789*Source!I528,7)</f>
        <v>0.6</v>
      </c>
      <c r="CY789">
        <f t="shared" si="281"/>
        <v>1157.2</v>
      </c>
      <c r="CZ789">
        <f t="shared" si="282"/>
        <v>1157.2</v>
      </c>
      <c r="DA789">
        <f t="shared" si="283"/>
        <v>1</v>
      </c>
      <c r="DB789">
        <f t="shared" si="284"/>
        <v>694.32</v>
      </c>
      <c r="DC789">
        <f t="shared" si="285"/>
        <v>0</v>
      </c>
      <c r="DD789" t="s">
        <v>3</v>
      </c>
      <c r="DE789" t="s">
        <v>3</v>
      </c>
      <c r="DF789">
        <f t="shared" si="286"/>
        <v>0</v>
      </c>
      <c r="DG789">
        <f t="shared" si="279"/>
        <v>0</v>
      </c>
      <c r="DH789">
        <f t="shared" si="277"/>
        <v>0</v>
      </c>
      <c r="DI789">
        <f t="shared" si="278"/>
        <v>694.32</v>
      </c>
      <c r="DJ789">
        <f t="shared" si="287"/>
        <v>694.32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ROW(Source!A528)</f>
        <v>528</v>
      </c>
      <c r="B790">
        <v>91157899</v>
      </c>
      <c r="C790">
        <v>91162881</v>
      </c>
      <c r="D790">
        <v>87655350</v>
      </c>
      <c r="E790">
        <v>118</v>
      </c>
      <c r="F790">
        <v>1</v>
      </c>
      <c r="G790">
        <v>1</v>
      </c>
      <c r="H790">
        <v>1</v>
      </c>
      <c r="I790" t="s">
        <v>885</v>
      </c>
      <c r="J790" t="s">
        <v>3</v>
      </c>
      <c r="K790" t="s">
        <v>886</v>
      </c>
      <c r="L790">
        <v>1369</v>
      </c>
      <c r="N790">
        <v>1013</v>
      </c>
      <c r="O790" t="s">
        <v>757</v>
      </c>
      <c r="P790" t="s">
        <v>757</v>
      </c>
      <c r="Q790">
        <v>1</v>
      </c>
      <c r="W790">
        <v>0</v>
      </c>
      <c r="X790">
        <v>126826561</v>
      </c>
      <c r="Y790">
        <f t="shared" si="280"/>
        <v>0.6</v>
      </c>
      <c r="AA790">
        <v>0</v>
      </c>
      <c r="AB790">
        <v>0</v>
      </c>
      <c r="AC790">
        <v>0</v>
      </c>
      <c r="AD790">
        <v>1131.49</v>
      </c>
      <c r="AE790">
        <v>0</v>
      </c>
      <c r="AF790">
        <v>0</v>
      </c>
      <c r="AG790">
        <v>0</v>
      </c>
      <c r="AH790">
        <v>1131.49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0.5</v>
      </c>
      <c r="AU790" t="s">
        <v>529</v>
      </c>
      <c r="AV790">
        <v>1</v>
      </c>
      <c r="AW790">
        <v>2</v>
      </c>
      <c r="AX790">
        <v>91162885</v>
      </c>
      <c r="AY790">
        <v>1</v>
      </c>
      <c r="AZ790">
        <v>0</v>
      </c>
      <c r="BA790">
        <v>998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565.745</v>
      </c>
      <c r="BN790">
        <v>0.5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678.89400000000001</v>
      </c>
      <c r="BU790">
        <v>0.6</v>
      </c>
      <c r="BV790">
        <v>0</v>
      </c>
      <c r="BW790">
        <v>1</v>
      </c>
      <c r="CU790">
        <f>ROUND(AT790*Source!I528*AH790*AL790,2)</f>
        <v>565.75</v>
      </c>
      <c r="CV790">
        <f>ROUND(Y790*Source!I528,7)</f>
        <v>0.6</v>
      </c>
      <c r="CW790">
        <v>0</v>
      </c>
      <c r="CX790">
        <f>ROUND(Y790*Source!I528,7)</f>
        <v>0.6</v>
      </c>
      <c r="CY790">
        <f t="shared" si="281"/>
        <v>1131.49</v>
      </c>
      <c r="CZ790">
        <f t="shared" si="282"/>
        <v>1131.49</v>
      </c>
      <c r="DA790">
        <f t="shared" si="283"/>
        <v>1</v>
      </c>
      <c r="DB790">
        <f t="shared" si="284"/>
        <v>678.9</v>
      </c>
      <c r="DC790">
        <f t="shared" si="285"/>
        <v>0</v>
      </c>
      <c r="DD790" t="s">
        <v>3</v>
      </c>
      <c r="DE790" t="s">
        <v>3</v>
      </c>
      <c r="DF790">
        <f t="shared" si="286"/>
        <v>0</v>
      </c>
      <c r="DG790">
        <f t="shared" si="279"/>
        <v>0</v>
      </c>
      <c r="DH790">
        <f t="shared" si="277"/>
        <v>0</v>
      </c>
      <c r="DI790">
        <f t="shared" si="278"/>
        <v>678.89</v>
      </c>
      <c r="DJ790">
        <f t="shared" si="287"/>
        <v>678.89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ROW(Source!A529)</f>
        <v>529</v>
      </c>
      <c r="B791">
        <v>91157964</v>
      </c>
      <c r="C791">
        <v>91162886</v>
      </c>
      <c r="D791">
        <v>87655317</v>
      </c>
      <c r="E791">
        <v>118</v>
      </c>
      <c r="F791">
        <v>1</v>
      </c>
      <c r="G791">
        <v>1</v>
      </c>
      <c r="H791">
        <v>1</v>
      </c>
      <c r="I791" t="s">
        <v>760</v>
      </c>
      <c r="J791" t="s">
        <v>3</v>
      </c>
      <c r="K791" t="s">
        <v>761</v>
      </c>
      <c r="L791">
        <v>1369</v>
      </c>
      <c r="N791">
        <v>1013</v>
      </c>
      <c r="O791" t="s">
        <v>757</v>
      </c>
      <c r="P791" t="s">
        <v>757</v>
      </c>
      <c r="Q791">
        <v>1</v>
      </c>
      <c r="W791">
        <v>0</v>
      </c>
      <c r="X791">
        <v>-512803540</v>
      </c>
      <c r="Y791">
        <f t="shared" si="280"/>
        <v>1.62</v>
      </c>
      <c r="AA791">
        <v>0</v>
      </c>
      <c r="AB791">
        <v>0</v>
      </c>
      <c r="AC791">
        <v>0</v>
      </c>
      <c r="AD791">
        <v>861.47</v>
      </c>
      <c r="AE791">
        <v>0</v>
      </c>
      <c r="AF791">
        <v>0</v>
      </c>
      <c r="AG791">
        <v>0</v>
      </c>
      <c r="AH791">
        <v>861.47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1.35</v>
      </c>
      <c r="AU791" t="s">
        <v>553</v>
      </c>
      <c r="AV791">
        <v>1</v>
      </c>
      <c r="AW791">
        <v>2</v>
      </c>
      <c r="AX791">
        <v>91162889</v>
      </c>
      <c r="AY791">
        <v>1</v>
      </c>
      <c r="AZ791">
        <v>0</v>
      </c>
      <c r="BA791">
        <v>999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1162.9845</v>
      </c>
      <c r="BN791">
        <v>1.35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1395.5814</v>
      </c>
      <c r="BU791">
        <v>1.62</v>
      </c>
      <c r="BV791">
        <v>0</v>
      </c>
      <c r="BW791">
        <v>1</v>
      </c>
      <c r="CU791">
        <f>ROUND(AT791*Source!I529*AH791*AL791,2)</f>
        <v>0</v>
      </c>
      <c r="CV791">
        <f>ROUND(Y791*Source!I529,7)</f>
        <v>0</v>
      </c>
      <c r="CW791">
        <v>0</v>
      </c>
      <c r="CX791">
        <f>ROUND(Y791*Source!I529,7)</f>
        <v>0</v>
      </c>
      <c r="CY791">
        <f t="shared" si="281"/>
        <v>861.47</v>
      </c>
      <c r="CZ791">
        <f t="shared" si="282"/>
        <v>861.47</v>
      </c>
      <c r="DA791">
        <f t="shared" si="283"/>
        <v>1</v>
      </c>
      <c r="DB791">
        <f t="shared" si="284"/>
        <v>1395.576</v>
      </c>
      <c r="DC791">
        <f t="shared" si="285"/>
        <v>0</v>
      </c>
      <c r="DD791" t="s">
        <v>3</v>
      </c>
      <c r="DE791" t="s">
        <v>3</v>
      </c>
      <c r="DF791">
        <f t="shared" si="286"/>
        <v>0</v>
      </c>
      <c r="DG791">
        <f t="shared" si="279"/>
        <v>0</v>
      </c>
      <c r="DH791">
        <f t="shared" si="277"/>
        <v>0</v>
      </c>
      <c r="DI791">
        <f t="shared" si="278"/>
        <v>0</v>
      </c>
      <c r="DJ791">
        <f t="shared" si="287"/>
        <v>0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ROW(Source!A529)</f>
        <v>529</v>
      </c>
      <c r="B792">
        <v>91157964</v>
      </c>
      <c r="C792">
        <v>91162886</v>
      </c>
      <c r="D792">
        <v>87655338</v>
      </c>
      <c r="E792">
        <v>118</v>
      </c>
      <c r="F792">
        <v>1</v>
      </c>
      <c r="G792">
        <v>1</v>
      </c>
      <c r="H792">
        <v>1</v>
      </c>
      <c r="I792" t="s">
        <v>887</v>
      </c>
      <c r="J792" t="s">
        <v>3</v>
      </c>
      <c r="K792" t="s">
        <v>888</v>
      </c>
      <c r="L792">
        <v>1369</v>
      </c>
      <c r="N792">
        <v>1013</v>
      </c>
      <c r="O792" t="s">
        <v>757</v>
      </c>
      <c r="P792" t="s">
        <v>757</v>
      </c>
      <c r="Q792">
        <v>1</v>
      </c>
      <c r="W792">
        <v>0</v>
      </c>
      <c r="X792">
        <v>-1275334932</v>
      </c>
      <c r="Y792">
        <f t="shared" si="280"/>
        <v>1.62</v>
      </c>
      <c r="AA792">
        <v>0</v>
      </c>
      <c r="AB792">
        <v>0</v>
      </c>
      <c r="AC792">
        <v>0</v>
      </c>
      <c r="AD792">
        <v>822.9</v>
      </c>
      <c r="AE792">
        <v>0</v>
      </c>
      <c r="AF792">
        <v>0</v>
      </c>
      <c r="AG792">
        <v>0</v>
      </c>
      <c r="AH792">
        <v>822.9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1.35</v>
      </c>
      <c r="AU792" t="s">
        <v>553</v>
      </c>
      <c r="AV792">
        <v>1</v>
      </c>
      <c r="AW792">
        <v>2</v>
      </c>
      <c r="AX792">
        <v>91162890</v>
      </c>
      <c r="AY792">
        <v>1</v>
      </c>
      <c r="AZ792">
        <v>0</v>
      </c>
      <c r="BA792">
        <v>1000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1110.915</v>
      </c>
      <c r="BN792">
        <v>1.35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1333.098</v>
      </c>
      <c r="BU792">
        <v>1.62</v>
      </c>
      <c r="BV792">
        <v>0</v>
      </c>
      <c r="BW792">
        <v>1</v>
      </c>
      <c r="CU792">
        <f>ROUND(AT792*Source!I529*AH792*AL792,2)</f>
        <v>0</v>
      </c>
      <c r="CV792">
        <f>ROUND(Y792*Source!I529,7)</f>
        <v>0</v>
      </c>
      <c r="CW792">
        <v>0</v>
      </c>
      <c r="CX792">
        <f>ROUND(Y792*Source!I529,7)</f>
        <v>0</v>
      </c>
      <c r="CY792">
        <f t="shared" si="281"/>
        <v>822.9</v>
      </c>
      <c r="CZ792">
        <f t="shared" si="282"/>
        <v>822.9</v>
      </c>
      <c r="DA792">
        <f t="shared" si="283"/>
        <v>1</v>
      </c>
      <c r="DB792">
        <f t="shared" si="284"/>
        <v>1333.104</v>
      </c>
      <c r="DC792">
        <f t="shared" si="285"/>
        <v>0</v>
      </c>
      <c r="DD792" t="s">
        <v>3</v>
      </c>
      <c r="DE792" t="s">
        <v>3</v>
      </c>
      <c r="DF792">
        <f t="shared" si="286"/>
        <v>0</v>
      </c>
      <c r="DG792">
        <f t="shared" si="279"/>
        <v>0</v>
      </c>
      <c r="DH792">
        <f t="shared" si="277"/>
        <v>0</v>
      </c>
      <c r="DI792">
        <f t="shared" si="278"/>
        <v>0</v>
      </c>
      <c r="DJ792">
        <f t="shared" si="287"/>
        <v>0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ROW(Source!A530)</f>
        <v>530</v>
      </c>
      <c r="B793">
        <v>91157899</v>
      </c>
      <c r="C793">
        <v>91162886</v>
      </c>
      <c r="D793">
        <v>87655317</v>
      </c>
      <c r="E793">
        <v>118</v>
      </c>
      <c r="F793">
        <v>1</v>
      </c>
      <c r="G793">
        <v>1</v>
      </c>
      <c r="H793">
        <v>1</v>
      </c>
      <c r="I793" t="s">
        <v>760</v>
      </c>
      <c r="J793" t="s">
        <v>3</v>
      </c>
      <c r="K793" t="s">
        <v>761</v>
      </c>
      <c r="L793">
        <v>1369</v>
      </c>
      <c r="N793">
        <v>1013</v>
      </c>
      <c r="O793" t="s">
        <v>757</v>
      </c>
      <c r="P793" t="s">
        <v>757</v>
      </c>
      <c r="Q793">
        <v>1</v>
      </c>
      <c r="W793">
        <v>0</v>
      </c>
      <c r="X793">
        <v>-512803540</v>
      </c>
      <c r="Y793">
        <f t="shared" si="280"/>
        <v>1.62</v>
      </c>
      <c r="AA793">
        <v>0</v>
      </c>
      <c r="AB793">
        <v>0</v>
      </c>
      <c r="AC793">
        <v>0</v>
      </c>
      <c r="AD793">
        <v>861.47</v>
      </c>
      <c r="AE793">
        <v>0</v>
      </c>
      <c r="AF793">
        <v>0</v>
      </c>
      <c r="AG793">
        <v>0</v>
      </c>
      <c r="AH793">
        <v>861.47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1.35</v>
      </c>
      <c r="AU793" t="s">
        <v>553</v>
      </c>
      <c r="AV793">
        <v>1</v>
      </c>
      <c r="AW793">
        <v>2</v>
      </c>
      <c r="AX793">
        <v>91162889</v>
      </c>
      <c r="AY793">
        <v>1</v>
      </c>
      <c r="AZ793">
        <v>0</v>
      </c>
      <c r="BA793">
        <v>1001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1162.9845</v>
      </c>
      <c r="BN793">
        <v>1.35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1395.5814</v>
      </c>
      <c r="BU793">
        <v>1.62</v>
      </c>
      <c r="BV793">
        <v>0</v>
      </c>
      <c r="BW793">
        <v>1</v>
      </c>
      <c r="CU793">
        <f>ROUND(AT793*Source!I530*AH793*AL793,2)</f>
        <v>0</v>
      </c>
      <c r="CV793">
        <f>ROUND(Y793*Source!I530,7)</f>
        <v>0</v>
      </c>
      <c r="CW793">
        <v>0</v>
      </c>
      <c r="CX793">
        <f>ROUND(Y793*Source!I530,7)</f>
        <v>0</v>
      </c>
      <c r="CY793">
        <f t="shared" si="281"/>
        <v>861.47</v>
      </c>
      <c r="CZ793">
        <f t="shared" si="282"/>
        <v>861.47</v>
      </c>
      <c r="DA793">
        <f t="shared" si="283"/>
        <v>1</v>
      </c>
      <c r="DB793">
        <f t="shared" si="284"/>
        <v>1395.576</v>
      </c>
      <c r="DC793">
        <f t="shared" si="285"/>
        <v>0</v>
      </c>
      <c r="DD793" t="s">
        <v>3</v>
      </c>
      <c r="DE793" t="s">
        <v>3</v>
      </c>
      <c r="DF793">
        <f t="shared" si="286"/>
        <v>0</v>
      </c>
      <c r="DG793">
        <f t="shared" si="279"/>
        <v>0</v>
      </c>
      <c r="DH793">
        <f t="shared" si="277"/>
        <v>0</v>
      </c>
      <c r="DI793">
        <f t="shared" si="278"/>
        <v>0</v>
      </c>
      <c r="DJ793">
        <f t="shared" si="287"/>
        <v>0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ROW(Source!A530)</f>
        <v>530</v>
      </c>
      <c r="B794">
        <v>91157899</v>
      </c>
      <c r="C794">
        <v>91162886</v>
      </c>
      <c r="D794">
        <v>87655338</v>
      </c>
      <c r="E794">
        <v>118</v>
      </c>
      <c r="F794">
        <v>1</v>
      </c>
      <c r="G794">
        <v>1</v>
      </c>
      <c r="H794">
        <v>1</v>
      </c>
      <c r="I794" t="s">
        <v>887</v>
      </c>
      <c r="J794" t="s">
        <v>3</v>
      </c>
      <c r="K794" t="s">
        <v>888</v>
      </c>
      <c r="L794">
        <v>1369</v>
      </c>
      <c r="N794">
        <v>1013</v>
      </c>
      <c r="O794" t="s">
        <v>757</v>
      </c>
      <c r="P794" t="s">
        <v>757</v>
      </c>
      <c r="Q794">
        <v>1</v>
      </c>
      <c r="W794">
        <v>0</v>
      </c>
      <c r="X794">
        <v>-1275334932</v>
      </c>
      <c r="Y794">
        <f t="shared" si="280"/>
        <v>1.62</v>
      </c>
      <c r="AA794">
        <v>0</v>
      </c>
      <c r="AB794">
        <v>0</v>
      </c>
      <c r="AC794">
        <v>0</v>
      </c>
      <c r="AD794">
        <v>822.9</v>
      </c>
      <c r="AE794">
        <v>0</v>
      </c>
      <c r="AF794">
        <v>0</v>
      </c>
      <c r="AG794">
        <v>0</v>
      </c>
      <c r="AH794">
        <v>822.9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1.35</v>
      </c>
      <c r="AU794" t="s">
        <v>553</v>
      </c>
      <c r="AV794">
        <v>1</v>
      </c>
      <c r="AW794">
        <v>2</v>
      </c>
      <c r="AX794">
        <v>91162890</v>
      </c>
      <c r="AY794">
        <v>1</v>
      </c>
      <c r="AZ794">
        <v>0</v>
      </c>
      <c r="BA794">
        <v>1002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1110.915</v>
      </c>
      <c r="BN794">
        <v>1.35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1333.098</v>
      </c>
      <c r="BU794">
        <v>1.62</v>
      </c>
      <c r="BV794">
        <v>0</v>
      </c>
      <c r="BW794">
        <v>1</v>
      </c>
      <c r="CU794">
        <f>ROUND(AT794*Source!I530*AH794*AL794,2)</f>
        <v>0</v>
      </c>
      <c r="CV794">
        <f>ROUND(Y794*Source!I530,7)</f>
        <v>0</v>
      </c>
      <c r="CW794">
        <v>0</v>
      </c>
      <c r="CX794">
        <f>ROUND(Y794*Source!I530,7)</f>
        <v>0</v>
      </c>
      <c r="CY794">
        <f t="shared" si="281"/>
        <v>822.9</v>
      </c>
      <c r="CZ794">
        <f t="shared" si="282"/>
        <v>822.9</v>
      </c>
      <c r="DA794">
        <f t="shared" si="283"/>
        <v>1</v>
      </c>
      <c r="DB794">
        <f t="shared" si="284"/>
        <v>1333.104</v>
      </c>
      <c r="DC794">
        <f t="shared" si="285"/>
        <v>0</v>
      </c>
      <c r="DD794" t="s">
        <v>3</v>
      </c>
      <c r="DE794" t="s">
        <v>3</v>
      </c>
      <c r="DF794">
        <f t="shared" si="286"/>
        <v>0</v>
      </c>
      <c r="DG794">
        <f t="shared" si="279"/>
        <v>0</v>
      </c>
      <c r="DH794">
        <f t="shared" si="277"/>
        <v>0</v>
      </c>
      <c r="DI794">
        <f t="shared" si="278"/>
        <v>0</v>
      </c>
      <c r="DJ794">
        <f t="shared" si="287"/>
        <v>0</v>
      </c>
      <c r="DK794">
        <v>1</v>
      </c>
      <c r="DL794" t="s">
        <v>3</v>
      </c>
      <c r="DM794">
        <v>0</v>
      </c>
      <c r="DN794" t="s">
        <v>3</v>
      </c>
      <c r="DO79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0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91161856</v>
      </c>
      <c r="C1">
        <v>91161851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633</v>
      </c>
      <c r="J1" t="s">
        <v>3</v>
      </c>
      <c r="K1" t="s">
        <v>634</v>
      </c>
      <c r="L1">
        <v>1191</v>
      </c>
      <c r="N1">
        <v>1013</v>
      </c>
      <c r="O1" t="s">
        <v>635</v>
      </c>
      <c r="P1" t="s">
        <v>635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765.04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91161852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91161857</v>
      </c>
      <c r="C2">
        <v>91161851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636</v>
      </c>
      <c r="J2" t="s">
        <v>3</v>
      </c>
      <c r="K2" t="s">
        <v>637</v>
      </c>
      <c r="L2">
        <v>1191</v>
      </c>
      <c r="N2">
        <v>1013</v>
      </c>
      <c r="O2" t="s">
        <v>635</v>
      </c>
      <c r="P2" t="s">
        <v>635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91161853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91161858</v>
      </c>
      <c r="C3">
        <v>91161851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638</v>
      </c>
      <c r="J3" t="s">
        <v>639</v>
      </c>
      <c r="K3" t="s">
        <v>640</v>
      </c>
      <c r="L3">
        <v>1368</v>
      </c>
      <c r="N3">
        <v>1011</v>
      </c>
      <c r="O3" t="s">
        <v>641</v>
      </c>
      <c r="P3" t="s">
        <v>641</v>
      </c>
      <c r="Q3">
        <v>1</v>
      </c>
      <c r="X3">
        <v>0.45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91161854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91161859</v>
      </c>
      <c r="C4">
        <v>91161851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643</v>
      </c>
      <c r="J4" t="s">
        <v>644</v>
      </c>
      <c r="K4" t="s">
        <v>645</v>
      </c>
      <c r="L4">
        <v>1368</v>
      </c>
      <c r="N4">
        <v>1011</v>
      </c>
      <c r="O4" t="s">
        <v>641</v>
      </c>
      <c r="P4" t="s">
        <v>641</v>
      </c>
      <c r="Q4">
        <v>1</v>
      </c>
      <c r="X4">
        <v>0.1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91161855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91161856</v>
      </c>
      <c r="C5">
        <v>91161851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633</v>
      </c>
      <c r="J5" t="s">
        <v>3</v>
      </c>
      <c r="K5" t="s">
        <v>634</v>
      </c>
      <c r="L5">
        <v>1191</v>
      </c>
      <c r="N5">
        <v>1013</v>
      </c>
      <c r="O5" t="s">
        <v>635</v>
      </c>
      <c r="P5" t="s">
        <v>635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765.04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91161852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91161857</v>
      </c>
      <c r="C6">
        <v>91161851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636</v>
      </c>
      <c r="J6" t="s">
        <v>3</v>
      </c>
      <c r="K6" t="s">
        <v>637</v>
      </c>
      <c r="L6">
        <v>1191</v>
      </c>
      <c r="N6">
        <v>1013</v>
      </c>
      <c r="O6" t="s">
        <v>635</v>
      </c>
      <c r="P6" t="s">
        <v>635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91161853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91161858</v>
      </c>
      <c r="C7">
        <v>91161851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638</v>
      </c>
      <c r="J7" t="s">
        <v>639</v>
      </c>
      <c r="K7" t="s">
        <v>640</v>
      </c>
      <c r="L7">
        <v>1368</v>
      </c>
      <c r="N7">
        <v>1011</v>
      </c>
      <c r="O7" t="s">
        <v>641</v>
      </c>
      <c r="P7" t="s">
        <v>641</v>
      </c>
      <c r="Q7">
        <v>1</v>
      </c>
      <c r="X7">
        <v>0.45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91161854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91161859</v>
      </c>
      <c r="C8">
        <v>91161851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643</v>
      </c>
      <c r="J8" t="s">
        <v>644</v>
      </c>
      <c r="K8" t="s">
        <v>645</v>
      </c>
      <c r="L8">
        <v>1368</v>
      </c>
      <c r="N8">
        <v>1011</v>
      </c>
      <c r="O8" t="s">
        <v>641</v>
      </c>
      <c r="P8" t="s">
        <v>641</v>
      </c>
      <c r="Q8">
        <v>1</v>
      </c>
      <c r="X8">
        <v>0.1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91161855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91161865</v>
      </c>
      <c r="C9">
        <v>91161860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646</v>
      </c>
      <c r="J9" t="s">
        <v>3</v>
      </c>
      <c r="K9" t="s">
        <v>647</v>
      </c>
      <c r="L9">
        <v>1191</v>
      </c>
      <c r="N9">
        <v>1013</v>
      </c>
      <c r="O9" t="s">
        <v>635</v>
      </c>
      <c r="P9" t="s">
        <v>635</v>
      </c>
      <c r="Q9">
        <v>1</v>
      </c>
      <c r="X9">
        <v>1.24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91161861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91161866</v>
      </c>
      <c r="C10">
        <v>91161860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636</v>
      </c>
      <c r="J10" t="s">
        <v>3</v>
      </c>
      <c r="K10" t="s">
        <v>637</v>
      </c>
      <c r="L10">
        <v>1191</v>
      </c>
      <c r="N10">
        <v>1013</v>
      </c>
      <c r="O10" t="s">
        <v>635</v>
      </c>
      <c r="P10" t="s">
        <v>635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91161862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91161867</v>
      </c>
      <c r="C11">
        <v>91161860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648</v>
      </c>
      <c r="J11" t="s">
        <v>649</v>
      </c>
      <c r="K11" t="s">
        <v>650</v>
      </c>
      <c r="L11">
        <v>1368</v>
      </c>
      <c r="N11">
        <v>1011</v>
      </c>
      <c r="O11" t="s">
        <v>641</v>
      </c>
      <c r="P11" t="s">
        <v>641</v>
      </c>
      <c r="Q11">
        <v>1</v>
      </c>
      <c r="X11">
        <v>1.04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91161863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91161868</v>
      </c>
      <c r="C12">
        <v>91161860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643</v>
      </c>
      <c r="J12" t="s">
        <v>644</v>
      </c>
      <c r="K12" t="s">
        <v>645</v>
      </c>
      <c r="L12">
        <v>1368</v>
      </c>
      <c r="N12">
        <v>1011</v>
      </c>
      <c r="O12" t="s">
        <v>641</v>
      </c>
      <c r="P12" t="s">
        <v>641</v>
      </c>
      <c r="Q12">
        <v>1</v>
      </c>
      <c r="X12">
        <v>0.06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91161864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91161865</v>
      </c>
      <c r="C13">
        <v>91161860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646</v>
      </c>
      <c r="J13" t="s">
        <v>3</v>
      </c>
      <c r="K13" t="s">
        <v>647</v>
      </c>
      <c r="L13">
        <v>1191</v>
      </c>
      <c r="N13">
        <v>1013</v>
      </c>
      <c r="O13" t="s">
        <v>635</v>
      </c>
      <c r="P13" t="s">
        <v>635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813.26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91161861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91161866</v>
      </c>
      <c r="C14">
        <v>91161860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636</v>
      </c>
      <c r="J14" t="s">
        <v>3</v>
      </c>
      <c r="K14" t="s">
        <v>637</v>
      </c>
      <c r="L14">
        <v>1191</v>
      </c>
      <c r="N14">
        <v>1013</v>
      </c>
      <c r="O14" t="s">
        <v>635</v>
      </c>
      <c r="P14" t="s">
        <v>635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91161862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91161867</v>
      </c>
      <c r="C15">
        <v>91161860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648</v>
      </c>
      <c r="J15" t="s">
        <v>649</v>
      </c>
      <c r="K15" t="s">
        <v>650</v>
      </c>
      <c r="L15">
        <v>1368</v>
      </c>
      <c r="N15">
        <v>1011</v>
      </c>
      <c r="O15" t="s">
        <v>641</v>
      </c>
      <c r="P15" t="s">
        <v>641</v>
      </c>
      <c r="Q15">
        <v>1</v>
      </c>
      <c r="X15">
        <v>1.04</v>
      </c>
      <c r="Y15">
        <v>0</v>
      </c>
      <c r="Z15">
        <v>2088.77</v>
      </c>
      <c r="AA15">
        <v>990.05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91161863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91161868</v>
      </c>
      <c r="C16">
        <v>91161860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643</v>
      </c>
      <c r="J16" t="s">
        <v>644</v>
      </c>
      <c r="K16" t="s">
        <v>645</v>
      </c>
      <c r="L16">
        <v>1368</v>
      </c>
      <c r="N16">
        <v>1011</v>
      </c>
      <c r="O16" t="s">
        <v>641</v>
      </c>
      <c r="P16" t="s">
        <v>641</v>
      </c>
      <c r="Q16">
        <v>1</v>
      </c>
      <c r="X16">
        <v>0.06</v>
      </c>
      <c r="Y16">
        <v>0</v>
      </c>
      <c r="Z16">
        <v>543.33000000000004</v>
      </c>
      <c r="AA16">
        <v>861.47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91161864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91161874</v>
      </c>
      <c r="C17">
        <v>91161869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652</v>
      </c>
      <c r="J17" t="s">
        <v>3</v>
      </c>
      <c r="K17" t="s">
        <v>653</v>
      </c>
      <c r="L17">
        <v>1191</v>
      </c>
      <c r="N17">
        <v>1013</v>
      </c>
      <c r="O17" t="s">
        <v>635</v>
      </c>
      <c r="P17" t="s">
        <v>635</v>
      </c>
      <c r="Q17">
        <v>1</v>
      </c>
      <c r="X17">
        <v>0.2</v>
      </c>
      <c r="Y17">
        <v>0</v>
      </c>
      <c r="Z17">
        <v>0</v>
      </c>
      <c r="AA17">
        <v>0</v>
      </c>
      <c r="AB17">
        <v>732.89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91161870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91161875</v>
      </c>
      <c r="C18">
        <v>91161869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636</v>
      </c>
      <c r="J18" t="s">
        <v>3</v>
      </c>
      <c r="K18" t="s">
        <v>637</v>
      </c>
      <c r="L18">
        <v>1191</v>
      </c>
      <c r="N18">
        <v>1013</v>
      </c>
      <c r="O18" t="s">
        <v>635</v>
      </c>
      <c r="P18" t="s">
        <v>635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91161871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91161876</v>
      </c>
      <c r="C19">
        <v>91161869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654</v>
      </c>
      <c r="J19" t="s">
        <v>655</v>
      </c>
      <c r="K19" t="s">
        <v>656</v>
      </c>
      <c r="L19">
        <v>1368</v>
      </c>
      <c r="N19">
        <v>1011</v>
      </c>
      <c r="O19" t="s">
        <v>641</v>
      </c>
      <c r="P19" t="s">
        <v>641</v>
      </c>
      <c r="Q19">
        <v>1</v>
      </c>
      <c r="X19">
        <v>0.11</v>
      </c>
      <c r="Y19">
        <v>0</v>
      </c>
      <c r="Z19">
        <v>14.35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91161872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91161877</v>
      </c>
      <c r="C20">
        <v>91161869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657</v>
      </c>
      <c r="J20" t="s">
        <v>658</v>
      </c>
      <c r="K20" t="s">
        <v>659</v>
      </c>
      <c r="L20">
        <v>1368</v>
      </c>
      <c r="N20">
        <v>1011</v>
      </c>
      <c r="O20" t="s">
        <v>641</v>
      </c>
      <c r="P20" t="s">
        <v>641</v>
      </c>
      <c r="Q20">
        <v>1</v>
      </c>
      <c r="X20">
        <v>0.11</v>
      </c>
      <c r="Y20">
        <v>0</v>
      </c>
      <c r="Z20">
        <v>636.78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91161873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91161874</v>
      </c>
      <c r="C21">
        <v>91161869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652</v>
      </c>
      <c r="J21" t="s">
        <v>3</v>
      </c>
      <c r="K21" t="s">
        <v>653</v>
      </c>
      <c r="L21">
        <v>1191</v>
      </c>
      <c r="N21">
        <v>1013</v>
      </c>
      <c r="O21" t="s">
        <v>635</v>
      </c>
      <c r="P21" t="s">
        <v>635</v>
      </c>
      <c r="Q21">
        <v>1</v>
      </c>
      <c r="X21">
        <v>0.2</v>
      </c>
      <c r="Y21">
        <v>0</v>
      </c>
      <c r="Z21">
        <v>0</v>
      </c>
      <c r="AA21">
        <v>0</v>
      </c>
      <c r="AB21">
        <v>732.89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91161870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91161875</v>
      </c>
      <c r="C22">
        <v>91161869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636</v>
      </c>
      <c r="J22" t="s">
        <v>3</v>
      </c>
      <c r="K22" t="s">
        <v>637</v>
      </c>
      <c r="L22">
        <v>1191</v>
      </c>
      <c r="N22">
        <v>1013</v>
      </c>
      <c r="O22" t="s">
        <v>635</v>
      </c>
      <c r="P22" t="s">
        <v>635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91161871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91161876</v>
      </c>
      <c r="C23">
        <v>91161869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654</v>
      </c>
      <c r="J23" t="s">
        <v>655</v>
      </c>
      <c r="K23" t="s">
        <v>656</v>
      </c>
      <c r="L23">
        <v>1368</v>
      </c>
      <c r="N23">
        <v>1011</v>
      </c>
      <c r="O23" t="s">
        <v>641</v>
      </c>
      <c r="P23" t="s">
        <v>641</v>
      </c>
      <c r="Q23">
        <v>1</v>
      </c>
      <c r="X23">
        <v>0.11</v>
      </c>
      <c r="Y23">
        <v>0</v>
      </c>
      <c r="Z23">
        <v>14.35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91161872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91161877</v>
      </c>
      <c r="C24">
        <v>91161869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657</v>
      </c>
      <c r="J24" t="s">
        <v>658</v>
      </c>
      <c r="K24" t="s">
        <v>659</v>
      </c>
      <c r="L24">
        <v>1368</v>
      </c>
      <c r="N24">
        <v>1011</v>
      </c>
      <c r="O24" t="s">
        <v>641</v>
      </c>
      <c r="P24" t="s">
        <v>641</v>
      </c>
      <c r="Q24">
        <v>1</v>
      </c>
      <c r="X24">
        <v>0.11</v>
      </c>
      <c r="Y24">
        <v>0</v>
      </c>
      <c r="Z24">
        <v>636.78</v>
      </c>
      <c r="AA24">
        <v>861.47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91161873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91161884</v>
      </c>
      <c r="C25">
        <v>91161878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652</v>
      </c>
      <c r="J25" t="s">
        <v>3</v>
      </c>
      <c r="K25" t="s">
        <v>653</v>
      </c>
      <c r="L25">
        <v>1191</v>
      </c>
      <c r="N25">
        <v>1013</v>
      </c>
      <c r="O25" t="s">
        <v>635</v>
      </c>
      <c r="P25" t="s">
        <v>635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732.89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91161879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91161885</v>
      </c>
      <c r="C26">
        <v>91161878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636</v>
      </c>
      <c r="J26" t="s">
        <v>3</v>
      </c>
      <c r="K26" t="s">
        <v>637</v>
      </c>
      <c r="L26">
        <v>1191</v>
      </c>
      <c r="N26">
        <v>1013</v>
      </c>
      <c r="O26" t="s">
        <v>635</v>
      </c>
      <c r="P26" t="s">
        <v>635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91161880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91161886</v>
      </c>
      <c r="C27">
        <v>91161878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660</v>
      </c>
      <c r="J27" t="s">
        <v>661</v>
      </c>
      <c r="K27" t="s">
        <v>662</v>
      </c>
      <c r="L27">
        <v>1368</v>
      </c>
      <c r="N27">
        <v>1011</v>
      </c>
      <c r="O27" t="s">
        <v>641</v>
      </c>
      <c r="P27" t="s">
        <v>641</v>
      </c>
      <c r="Q27">
        <v>1</v>
      </c>
      <c r="X27">
        <v>0.22</v>
      </c>
      <c r="Y27">
        <v>0</v>
      </c>
      <c r="Z27">
        <v>1582.31</v>
      </c>
      <c r="AA27">
        <v>1157.2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91161881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91161887</v>
      </c>
      <c r="C28">
        <v>91161878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654</v>
      </c>
      <c r="J28" t="s">
        <v>655</v>
      </c>
      <c r="K28" t="s">
        <v>656</v>
      </c>
      <c r="L28">
        <v>1368</v>
      </c>
      <c r="N28">
        <v>1011</v>
      </c>
      <c r="O28" t="s">
        <v>641</v>
      </c>
      <c r="P28" t="s">
        <v>641</v>
      </c>
      <c r="Q28">
        <v>1</v>
      </c>
      <c r="X28">
        <v>0.22</v>
      </c>
      <c r="Y28">
        <v>0</v>
      </c>
      <c r="Z28">
        <v>14.35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91161882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91161888</v>
      </c>
      <c r="C29">
        <v>91161878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657</v>
      </c>
      <c r="J29" t="s">
        <v>658</v>
      </c>
      <c r="K29" t="s">
        <v>659</v>
      </c>
      <c r="L29">
        <v>1368</v>
      </c>
      <c r="N29">
        <v>1011</v>
      </c>
      <c r="O29" t="s">
        <v>641</v>
      </c>
      <c r="P29" t="s">
        <v>641</v>
      </c>
      <c r="Q29">
        <v>1</v>
      </c>
      <c r="X29">
        <v>0.22</v>
      </c>
      <c r="Y29">
        <v>0</v>
      </c>
      <c r="Z29">
        <v>636.78</v>
      </c>
      <c r="AA29">
        <v>861.47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91161883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91161884</v>
      </c>
      <c r="C30">
        <v>91161878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652</v>
      </c>
      <c r="J30" t="s">
        <v>3</v>
      </c>
      <c r="K30" t="s">
        <v>653</v>
      </c>
      <c r="L30">
        <v>1191</v>
      </c>
      <c r="N30">
        <v>1013</v>
      </c>
      <c r="O30" t="s">
        <v>635</v>
      </c>
      <c r="P30" t="s">
        <v>635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732.89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91161879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91161885</v>
      </c>
      <c r="C31">
        <v>91161878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636</v>
      </c>
      <c r="J31" t="s">
        <v>3</v>
      </c>
      <c r="K31" t="s">
        <v>637</v>
      </c>
      <c r="L31">
        <v>1191</v>
      </c>
      <c r="N31">
        <v>1013</v>
      </c>
      <c r="O31" t="s">
        <v>635</v>
      </c>
      <c r="P31" t="s">
        <v>635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91161880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91161886</v>
      </c>
      <c r="C32">
        <v>91161878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660</v>
      </c>
      <c r="J32" t="s">
        <v>661</v>
      </c>
      <c r="K32" t="s">
        <v>662</v>
      </c>
      <c r="L32">
        <v>1368</v>
      </c>
      <c r="N32">
        <v>1011</v>
      </c>
      <c r="O32" t="s">
        <v>641</v>
      </c>
      <c r="P32" t="s">
        <v>641</v>
      </c>
      <c r="Q32">
        <v>1</v>
      </c>
      <c r="X32">
        <v>0.22</v>
      </c>
      <c r="Y32">
        <v>0</v>
      </c>
      <c r="Z32">
        <v>1582.31</v>
      </c>
      <c r="AA32">
        <v>1157.2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91161881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91161887</v>
      </c>
      <c r="C33">
        <v>91161878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654</v>
      </c>
      <c r="J33" t="s">
        <v>655</v>
      </c>
      <c r="K33" t="s">
        <v>656</v>
      </c>
      <c r="L33">
        <v>1368</v>
      </c>
      <c r="N33">
        <v>1011</v>
      </c>
      <c r="O33" t="s">
        <v>641</v>
      </c>
      <c r="P33" t="s">
        <v>641</v>
      </c>
      <c r="Q33">
        <v>1</v>
      </c>
      <c r="X33">
        <v>0.22</v>
      </c>
      <c r="Y33">
        <v>0</v>
      </c>
      <c r="Z33">
        <v>14.35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91161882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91161888</v>
      </c>
      <c r="C34">
        <v>91161878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657</v>
      </c>
      <c r="J34" t="s">
        <v>658</v>
      </c>
      <c r="K34" t="s">
        <v>659</v>
      </c>
      <c r="L34">
        <v>1368</v>
      </c>
      <c r="N34">
        <v>1011</v>
      </c>
      <c r="O34" t="s">
        <v>641</v>
      </c>
      <c r="P34" t="s">
        <v>641</v>
      </c>
      <c r="Q34">
        <v>1</v>
      </c>
      <c r="X34">
        <v>0.22</v>
      </c>
      <c r="Y34">
        <v>0</v>
      </c>
      <c r="Z34">
        <v>636.78</v>
      </c>
      <c r="AA34">
        <v>861.47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91161883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91161894</v>
      </c>
      <c r="C35">
        <v>91161889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646</v>
      </c>
      <c r="J35" t="s">
        <v>3</v>
      </c>
      <c r="K35" t="s">
        <v>647</v>
      </c>
      <c r="L35">
        <v>1191</v>
      </c>
      <c r="N35">
        <v>1013</v>
      </c>
      <c r="O35" t="s">
        <v>635</v>
      </c>
      <c r="P35" t="s">
        <v>635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813.26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91161890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91161895</v>
      </c>
      <c r="C36">
        <v>91161889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636</v>
      </c>
      <c r="J36" t="s">
        <v>3</v>
      </c>
      <c r="K36" t="s">
        <v>637</v>
      </c>
      <c r="L36">
        <v>1191</v>
      </c>
      <c r="N36">
        <v>1013</v>
      </c>
      <c r="O36" t="s">
        <v>635</v>
      </c>
      <c r="P36" t="s">
        <v>635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91161891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91161896</v>
      </c>
      <c r="C37">
        <v>91161889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648</v>
      </c>
      <c r="J37" t="s">
        <v>649</v>
      </c>
      <c r="K37" t="s">
        <v>650</v>
      </c>
      <c r="L37">
        <v>1368</v>
      </c>
      <c r="N37">
        <v>1011</v>
      </c>
      <c r="O37" t="s">
        <v>641</v>
      </c>
      <c r="P37" t="s">
        <v>641</v>
      </c>
      <c r="Q37">
        <v>1</v>
      </c>
      <c r="X37">
        <v>0.44</v>
      </c>
      <c r="Y37">
        <v>0</v>
      </c>
      <c r="Z37">
        <v>2088.77</v>
      </c>
      <c r="AA37">
        <v>990.05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91161892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91161897</v>
      </c>
      <c r="C38">
        <v>91161889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643</v>
      </c>
      <c r="J38" t="s">
        <v>644</v>
      </c>
      <c r="K38" t="s">
        <v>645</v>
      </c>
      <c r="L38">
        <v>1368</v>
      </c>
      <c r="N38">
        <v>1011</v>
      </c>
      <c r="O38" t="s">
        <v>641</v>
      </c>
      <c r="P38" t="s">
        <v>641</v>
      </c>
      <c r="Q38">
        <v>1</v>
      </c>
      <c r="X38">
        <v>0.04</v>
      </c>
      <c r="Y38">
        <v>0</v>
      </c>
      <c r="Z38">
        <v>543.33000000000004</v>
      </c>
      <c r="AA38">
        <v>861.47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91161893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91161894</v>
      </c>
      <c r="C39">
        <v>91161889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646</v>
      </c>
      <c r="J39" t="s">
        <v>3</v>
      </c>
      <c r="K39" t="s">
        <v>647</v>
      </c>
      <c r="L39">
        <v>1191</v>
      </c>
      <c r="N39">
        <v>1013</v>
      </c>
      <c r="O39" t="s">
        <v>635</v>
      </c>
      <c r="P39" t="s">
        <v>635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813.26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91161890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91161895</v>
      </c>
      <c r="C40">
        <v>91161889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636</v>
      </c>
      <c r="J40" t="s">
        <v>3</v>
      </c>
      <c r="K40" t="s">
        <v>637</v>
      </c>
      <c r="L40">
        <v>1191</v>
      </c>
      <c r="N40">
        <v>1013</v>
      </c>
      <c r="O40" t="s">
        <v>635</v>
      </c>
      <c r="P40" t="s">
        <v>635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91161891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91161896</v>
      </c>
      <c r="C41">
        <v>91161889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648</v>
      </c>
      <c r="J41" t="s">
        <v>649</v>
      </c>
      <c r="K41" t="s">
        <v>650</v>
      </c>
      <c r="L41">
        <v>1368</v>
      </c>
      <c r="N41">
        <v>1011</v>
      </c>
      <c r="O41" t="s">
        <v>641</v>
      </c>
      <c r="P41" t="s">
        <v>641</v>
      </c>
      <c r="Q41">
        <v>1</v>
      </c>
      <c r="X41">
        <v>0.44</v>
      </c>
      <c r="Y41">
        <v>0</v>
      </c>
      <c r="Z41">
        <v>2088.77</v>
      </c>
      <c r="AA41">
        <v>990.05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91161892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91161897</v>
      </c>
      <c r="C42">
        <v>91161889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643</v>
      </c>
      <c r="J42" t="s">
        <v>644</v>
      </c>
      <c r="K42" t="s">
        <v>645</v>
      </c>
      <c r="L42">
        <v>1368</v>
      </c>
      <c r="N42">
        <v>1011</v>
      </c>
      <c r="O42" t="s">
        <v>641</v>
      </c>
      <c r="P42" t="s">
        <v>641</v>
      </c>
      <c r="Q42">
        <v>1</v>
      </c>
      <c r="X42">
        <v>0.04</v>
      </c>
      <c r="Y42">
        <v>0</v>
      </c>
      <c r="Z42">
        <v>543.33000000000004</v>
      </c>
      <c r="AA42">
        <v>861.47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91161893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91161904</v>
      </c>
      <c r="C43">
        <v>91161898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646</v>
      </c>
      <c r="J43" t="s">
        <v>3</v>
      </c>
      <c r="K43" t="s">
        <v>647</v>
      </c>
      <c r="L43">
        <v>1191</v>
      </c>
      <c r="N43">
        <v>1013</v>
      </c>
      <c r="O43" t="s">
        <v>635</v>
      </c>
      <c r="P43" t="s">
        <v>635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813.26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91161899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91161905</v>
      </c>
      <c r="C44">
        <v>91161898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636</v>
      </c>
      <c r="J44" t="s">
        <v>3</v>
      </c>
      <c r="K44" t="s">
        <v>637</v>
      </c>
      <c r="L44">
        <v>1191</v>
      </c>
      <c r="N44">
        <v>1013</v>
      </c>
      <c r="O44" t="s">
        <v>635</v>
      </c>
      <c r="P44" t="s">
        <v>635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91161900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91161906</v>
      </c>
      <c r="C45">
        <v>91161898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648</v>
      </c>
      <c r="J45" t="s">
        <v>649</v>
      </c>
      <c r="K45" t="s">
        <v>650</v>
      </c>
      <c r="L45">
        <v>1368</v>
      </c>
      <c r="N45">
        <v>1011</v>
      </c>
      <c r="O45" t="s">
        <v>641</v>
      </c>
      <c r="P45" t="s">
        <v>641</v>
      </c>
      <c r="Q45">
        <v>1</v>
      </c>
      <c r="X45">
        <v>0.96</v>
      </c>
      <c r="Y45">
        <v>0</v>
      </c>
      <c r="Z45">
        <v>2088.77</v>
      </c>
      <c r="AA45">
        <v>990.05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91161901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91161907</v>
      </c>
      <c r="C46">
        <v>91161898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638</v>
      </c>
      <c r="J46" t="s">
        <v>639</v>
      </c>
      <c r="K46" t="s">
        <v>640</v>
      </c>
      <c r="L46">
        <v>1368</v>
      </c>
      <c r="N46">
        <v>1011</v>
      </c>
      <c r="O46" t="s">
        <v>641</v>
      </c>
      <c r="P46" t="s">
        <v>641</v>
      </c>
      <c r="Q46">
        <v>1</v>
      </c>
      <c r="X46">
        <v>0.84</v>
      </c>
      <c r="Y46">
        <v>0</v>
      </c>
      <c r="Z46">
        <v>346.73</v>
      </c>
      <c r="AA46">
        <v>861.47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91161902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91161908</v>
      </c>
      <c r="C47">
        <v>91161898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643</v>
      </c>
      <c r="J47" t="s">
        <v>644</v>
      </c>
      <c r="K47" t="s">
        <v>645</v>
      </c>
      <c r="L47">
        <v>1368</v>
      </c>
      <c r="N47">
        <v>1011</v>
      </c>
      <c r="O47" t="s">
        <v>641</v>
      </c>
      <c r="P47" t="s">
        <v>641</v>
      </c>
      <c r="Q47">
        <v>1</v>
      </c>
      <c r="X47">
        <v>0.09</v>
      </c>
      <c r="Y47">
        <v>0</v>
      </c>
      <c r="Z47">
        <v>543.33000000000004</v>
      </c>
      <c r="AA47">
        <v>861.47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91161903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91161904</v>
      </c>
      <c r="C48">
        <v>91161898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646</v>
      </c>
      <c r="J48" t="s">
        <v>3</v>
      </c>
      <c r="K48" t="s">
        <v>647</v>
      </c>
      <c r="L48">
        <v>1191</v>
      </c>
      <c r="N48">
        <v>1013</v>
      </c>
      <c r="O48" t="s">
        <v>635</v>
      </c>
      <c r="P48" t="s">
        <v>635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813.26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91161899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91161905</v>
      </c>
      <c r="C49">
        <v>91161898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636</v>
      </c>
      <c r="J49" t="s">
        <v>3</v>
      </c>
      <c r="K49" t="s">
        <v>637</v>
      </c>
      <c r="L49">
        <v>1191</v>
      </c>
      <c r="N49">
        <v>1013</v>
      </c>
      <c r="O49" t="s">
        <v>635</v>
      </c>
      <c r="P49" t="s">
        <v>635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91161900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91161906</v>
      </c>
      <c r="C50">
        <v>91161898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648</v>
      </c>
      <c r="J50" t="s">
        <v>649</v>
      </c>
      <c r="K50" t="s">
        <v>650</v>
      </c>
      <c r="L50">
        <v>1368</v>
      </c>
      <c r="N50">
        <v>1011</v>
      </c>
      <c r="O50" t="s">
        <v>641</v>
      </c>
      <c r="P50" t="s">
        <v>641</v>
      </c>
      <c r="Q50">
        <v>1</v>
      </c>
      <c r="X50">
        <v>0.96</v>
      </c>
      <c r="Y50">
        <v>0</v>
      </c>
      <c r="Z50">
        <v>2088.77</v>
      </c>
      <c r="AA50">
        <v>990.05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91161901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91161907</v>
      </c>
      <c r="C51">
        <v>91161898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638</v>
      </c>
      <c r="J51" t="s">
        <v>639</v>
      </c>
      <c r="K51" t="s">
        <v>640</v>
      </c>
      <c r="L51">
        <v>1368</v>
      </c>
      <c r="N51">
        <v>1011</v>
      </c>
      <c r="O51" t="s">
        <v>641</v>
      </c>
      <c r="P51" t="s">
        <v>641</v>
      </c>
      <c r="Q51">
        <v>1</v>
      </c>
      <c r="X51">
        <v>0.84</v>
      </c>
      <c r="Y51">
        <v>0</v>
      </c>
      <c r="Z51">
        <v>346.73</v>
      </c>
      <c r="AA51">
        <v>861.47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91161902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91161908</v>
      </c>
      <c r="C52">
        <v>91161898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643</v>
      </c>
      <c r="J52" t="s">
        <v>644</v>
      </c>
      <c r="K52" t="s">
        <v>645</v>
      </c>
      <c r="L52">
        <v>1368</v>
      </c>
      <c r="N52">
        <v>1011</v>
      </c>
      <c r="O52" t="s">
        <v>641</v>
      </c>
      <c r="P52" t="s">
        <v>641</v>
      </c>
      <c r="Q52">
        <v>1</v>
      </c>
      <c r="X52">
        <v>0.09</v>
      </c>
      <c r="Y52">
        <v>0</v>
      </c>
      <c r="Z52">
        <v>543.33000000000004</v>
      </c>
      <c r="AA52">
        <v>861.47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91161903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91161915</v>
      </c>
      <c r="C53">
        <v>91161909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652</v>
      </c>
      <c r="J53" t="s">
        <v>3</v>
      </c>
      <c r="K53" t="s">
        <v>653</v>
      </c>
      <c r="L53">
        <v>1191</v>
      </c>
      <c r="N53">
        <v>1013</v>
      </c>
      <c r="O53" t="s">
        <v>635</v>
      </c>
      <c r="P53" t="s">
        <v>635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732.89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91161910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91161916</v>
      </c>
      <c r="C54">
        <v>91161909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636</v>
      </c>
      <c r="J54" t="s">
        <v>3</v>
      </c>
      <c r="K54" t="s">
        <v>637</v>
      </c>
      <c r="L54">
        <v>1191</v>
      </c>
      <c r="N54">
        <v>1013</v>
      </c>
      <c r="O54" t="s">
        <v>635</v>
      </c>
      <c r="P54" t="s">
        <v>635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91161911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91161917</v>
      </c>
      <c r="C55">
        <v>91161909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660</v>
      </c>
      <c r="J55" t="s">
        <v>661</v>
      </c>
      <c r="K55" t="s">
        <v>662</v>
      </c>
      <c r="L55">
        <v>1368</v>
      </c>
      <c r="N55">
        <v>1011</v>
      </c>
      <c r="O55" t="s">
        <v>641</v>
      </c>
      <c r="P55" t="s">
        <v>641</v>
      </c>
      <c r="Q55">
        <v>1</v>
      </c>
      <c r="X55">
        <v>0.24</v>
      </c>
      <c r="Y55">
        <v>0</v>
      </c>
      <c r="Z55">
        <v>1582.31</v>
      </c>
      <c r="AA55">
        <v>1157.2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91161912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91161918</v>
      </c>
      <c r="C56">
        <v>91161909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654</v>
      </c>
      <c r="J56" t="s">
        <v>655</v>
      </c>
      <c r="K56" t="s">
        <v>656</v>
      </c>
      <c r="L56">
        <v>1368</v>
      </c>
      <c r="N56">
        <v>1011</v>
      </c>
      <c r="O56" t="s">
        <v>641</v>
      </c>
      <c r="P56" t="s">
        <v>641</v>
      </c>
      <c r="Q56">
        <v>1</v>
      </c>
      <c r="X56">
        <v>0.24</v>
      </c>
      <c r="Y56">
        <v>0</v>
      </c>
      <c r="Z56">
        <v>14.35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91161913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91161919</v>
      </c>
      <c r="C57">
        <v>91161909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657</v>
      </c>
      <c r="J57" t="s">
        <v>658</v>
      </c>
      <c r="K57" t="s">
        <v>659</v>
      </c>
      <c r="L57">
        <v>1368</v>
      </c>
      <c r="N57">
        <v>1011</v>
      </c>
      <c r="O57" t="s">
        <v>641</v>
      </c>
      <c r="P57" t="s">
        <v>641</v>
      </c>
      <c r="Q57">
        <v>1</v>
      </c>
      <c r="X57">
        <v>0.24</v>
      </c>
      <c r="Y57">
        <v>0</v>
      </c>
      <c r="Z57">
        <v>636.78</v>
      </c>
      <c r="AA57">
        <v>861.47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91161914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91161915</v>
      </c>
      <c r="C58">
        <v>91161909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652</v>
      </c>
      <c r="J58" t="s">
        <v>3</v>
      </c>
      <c r="K58" t="s">
        <v>653</v>
      </c>
      <c r="L58">
        <v>1191</v>
      </c>
      <c r="N58">
        <v>1013</v>
      </c>
      <c r="O58" t="s">
        <v>635</v>
      </c>
      <c r="P58" t="s">
        <v>635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732.89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91161910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91161916</v>
      </c>
      <c r="C59">
        <v>91161909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636</v>
      </c>
      <c r="J59" t="s">
        <v>3</v>
      </c>
      <c r="K59" t="s">
        <v>637</v>
      </c>
      <c r="L59">
        <v>1191</v>
      </c>
      <c r="N59">
        <v>1013</v>
      </c>
      <c r="O59" t="s">
        <v>635</v>
      </c>
      <c r="P59" t="s">
        <v>635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91161911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91161917</v>
      </c>
      <c r="C60">
        <v>91161909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660</v>
      </c>
      <c r="J60" t="s">
        <v>661</v>
      </c>
      <c r="K60" t="s">
        <v>662</v>
      </c>
      <c r="L60">
        <v>1368</v>
      </c>
      <c r="N60">
        <v>1011</v>
      </c>
      <c r="O60" t="s">
        <v>641</v>
      </c>
      <c r="P60" t="s">
        <v>641</v>
      </c>
      <c r="Q60">
        <v>1</v>
      </c>
      <c r="X60">
        <v>0.24</v>
      </c>
      <c r="Y60">
        <v>0</v>
      </c>
      <c r="Z60">
        <v>1582.31</v>
      </c>
      <c r="AA60">
        <v>1157.2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91161912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91161918</v>
      </c>
      <c r="C61">
        <v>91161909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654</v>
      </c>
      <c r="J61" t="s">
        <v>655</v>
      </c>
      <c r="K61" t="s">
        <v>656</v>
      </c>
      <c r="L61">
        <v>1368</v>
      </c>
      <c r="N61">
        <v>1011</v>
      </c>
      <c r="O61" t="s">
        <v>641</v>
      </c>
      <c r="P61" t="s">
        <v>641</v>
      </c>
      <c r="Q61">
        <v>1</v>
      </c>
      <c r="X61">
        <v>0.24</v>
      </c>
      <c r="Y61">
        <v>0</v>
      </c>
      <c r="Z61">
        <v>14.35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91161913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91161919</v>
      </c>
      <c r="C62">
        <v>91161909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657</v>
      </c>
      <c r="J62" t="s">
        <v>658</v>
      </c>
      <c r="K62" t="s">
        <v>659</v>
      </c>
      <c r="L62">
        <v>1368</v>
      </c>
      <c r="N62">
        <v>1011</v>
      </c>
      <c r="O62" t="s">
        <v>641</v>
      </c>
      <c r="P62" t="s">
        <v>641</v>
      </c>
      <c r="Q62">
        <v>1</v>
      </c>
      <c r="X62">
        <v>0.24</v>
      </c>
      <c r="Y62">
        <v>0</v>
      </c>
      <c r="Z62">
        <v>636.78</v>
      </c>
      <c r="AA62">
        <v>861.47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91161914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91161925</v>
      </c>
      <c r="C63">
        <v>91161920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652</v>
      </c>
      <c r="J63" t="s">
        <v>3</v>
      </c>
      <c r="K63" t="s">
        <v>653</v>
      </c>
      <c r="L63">
        <v>1191</v>
      </c>
      <c r="N63">
        <v>1013</v>
      </c>
      <c r="O63" t="s">
        <v>635</v>
      </c>
      <c r="P63" t="s">
        <v>635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732.89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91161921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91161926</v>
      </c>
      <c r="C64">
        <v>91161920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636</v>
      </c>
      <c r="J64" t="s">
        <v>3</v>
      </c>
      <c r="K64" t="s">
        <v>637</v>
      </c>
      <c r="L64">
        <v>1191</v>
      </c>
      <c r="N64">
        <v>1013</v>
      </c>
      <c r="O64" t="s">
        <v>635</v>
      </c>
      <c r="P64" t="s">
        <v>635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91161922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91161927</v>
      </c>
      <c r="C65">
        <v>91161920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654</v>
      </c>
      <c r="J65" t="s">
        <v>655</v>
      </c>
      <c r="K65" t="s">
        <v>656</v>
      </c>
      <c r="L65">
        <v>1368</v>
      </c>
      <c r="N65">
        <v>1011</v>
      </c>
      <c r="O65" t="s">
        <v>641</v>
      </c>
      <c r="P65" t="s">
        <v>641</v>
      </c>
      <c r="Q65">
        <v>1</v>
      </c>
      <c r="X65">
        <v>0.14000000000000001</v>
      </c>
      <c r="Y65">
        <v>0</v>
      </c>
      <c r="Z65">
        <v>14.35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91161923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91161928</v>
      </c>
      <c r="C66">
        <v>91161920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657</v>
      </c>
      <c r="J66" t="s">
        <v>658</v>
      </c>
      <c r="K66" t="s">
        <v>659</v>
      </c>
      <c r="L66">
        <v>1368</v>
      </c>
      <c r="N66">
        <v>1011</v>
      </c>
      <c r="O66" t="s">
        <v>641</v>
      </c>
      <c r="P66" t="s">
        <v>641</v>
      </c>
      <c r="Q66">
        <v>1</v>
      </c>
      <c r="X66">
        <v>0.14000000000000001</v>
      </c>
      <c r="Y66">
        <v>0</v>
      </c>
      <c r="Z66">
        <v>636.78</v>
      </c>
      <c r="AA66">
        <v>861.47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91161924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91161925</v>
      </c>
      <c r="C67">
        <v>91161920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652</v>
      </c>
      <c r="J67" t="s">
        <v>3</v>
      </c>
      <c r="K67" t="s">
        <v>653</v>
      </c>
      <c r="L67">
        <v>1191</v>
      </c>
      <c r="N67">
        <v>1013</v>
      </c>
      <c r="O67" t="s">
        <v>635</v>
      </c>
      <c r="P67" t="s">
        <v>635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732.89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91161921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91161926</v>
      </c>
      <c r="C68">
        <v>91161920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636</v>
      </c>
      <c r="J68" t="s">
        <v>3</v>
      </c>
      <c r="K68" t="s">
        <v>637</v>
      </c>
      <c r="L68">
        <v>1191</v>
      </c>
      <c r="N68">
        <v>1013</v>
      </c>
      <c r="O68" t="s">
        <v>635</v>
      </c>
      <c r="P68" t="s">
        <v>635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91161922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91161927</v>
      </c>
      <c r="C69">
        <v>91161920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654</v>
      </c>
      <c r="J69" t="s">
        <v>655</v>
      </c>
      <c r="K69" t="s">
        <v>656</v>
      </c>
      <c r="L69">
        <v>1368</v>
      </c>
      <c r="N69">
        <v>1011</v>
      </c>
      <c r="O69" t="s">
        <v>641</v>
      </c>
      <c r="P69" t="s">
        <v>641</v>
      </c>
      <c r="Q69">
        <v>1</v>
      </c>
      <c r="X69">
        <v>0.14000000000000001</v>
      </c>
      <c r="Y69">
        <v>0</v>
      </c>
      <c r="Z69">
        <v>14.35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91161923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91161928</v>
      </c>
      <c r="C70">
        <v>91161920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657</v>
      </c>
      <c r="J70" t="s">
        <v>658</v>
      </c>
      <c r="K70" t="s">
        <v>659</v>
      </c>
      <c r="L70">
        <v>1368</v>
      </c>
      <c r="N70">
        <v>1011</v>
      </c>
      <c r="O70" t="s">
        <v>641</v>
      </c>
      <c r="P70" t="s">
        <v>641</v>
      </c>
      <c r="Q70">
        <v>1</v>
      </c>
      <c r="X70">
        <v>0.14000000000000001</v>
      </c>
      <c r="Y70">
        <v>0</v>
      </c>
      <c r="Z70">
        <v>636.78</v>
      </c>
      <c r="AA70">
        <v>861.47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91161924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91161934</v>
      </c>
      <c r="C71">
        <v>91161929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652</v>
      </c>
      <c r="J71" t="s">
        <v>3</v>
      </c>
      <c r="K71" t="s">
        <v>653</v>
      </c>
      <c r="L71">
        <v>1191</v>
      </c>
      <c r="N71">
        <v>1013</v>
      </c>
      <c r="O71" t="s">
        <v>635</v>
      </c>
      <c r="P71" t="s">
        <v>635</v>
      </c>
      <c r="Q71">
        <v>1</v>
      </c>
      <c r="X71">
        <v>0.3</v>
      </c>
      <c r="Y71">
        <v>0</v>
      </c>
      <c r="Z71">
        <v>0</v>
      </c>
      <c r="AA71">
        <v>0</v>
      </c>
      <c r="AB71">
        <v>732.89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91161930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91161935</v>
      </c>
      <c r="C72">
        <v>91161929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636</v>
      </c>
      <c r="J72" t="s">
        <v>3</v>
      </c>
      <c r="K72" t="s">
        <v>637</v>
      </c>
      <c r="L72">
        <v>1191</v>
      </c>
      <c r="N72">
        <v>1013</v>
      </c>
      <c r="O72" t="s">
        <v>635</v>
      </c>
      <c r="P72" t="s">
        <v>635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91161931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91161936</v>
      </c>
      <c r="C73">
        <v>91161929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654</v>
      </c>
      <c r="J73" t="s">
        <v>655</v>
      </c>
      <c r="K73" t="s">
        <v>656</v>
      </c>
      <c r="L73">
        <v>1368</v>
      </c>
      <c r="N73">
        <v>1011</v>
      </c>
      <c r="O73" t="s">
        <v>641</v>
      </c>
      <c r="P73" t="s">
        <v>641</v>
      </c>
      <c r="Q73">
        <v>1</v>
      </c>
      <c r="X73">
        <v>0.16</v>
      </c>
      <c r="Y73">
        <v>0</v>
      </c>
      <c r="Z73">
        <v>14.35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91161932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91161937</v>
      </c>
      <c r="C74">
        <v>91161929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657</v>
      </c>
      <c r="J74" t="s">
        <v>658</v>
      </c>
      <c r="K74" t="s">
        <v>659</v>
      </c>
      <c r="L74">
        <v>1368</v>
      </c>
      <c r="N74">
        <v>1011</v>
      </c>
      <c r="O74" t="s">
        <v>641</v>
      </c>
      <c r="P74" t="s">
        <v>641</v>
      </c>
      <c r="Q74">
        <v>1</v>
      </c>
      <c r="X74">
        <v>0.16</v>
      </c>
      <c r="Y74">
        <v>0</v>
      </c>
      <c r="Z74">
        <v>636.78</v>
      </c>
      <c r="AA74">
        <v>861.47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91161933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91161934</v>
      </c>
      <c r="C75">
        <v>91161929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652</v>
      </c>
      <c r="J75" t="s">
        <v>3</v>
      </c>
      <c r="K75" t="s">
        <v>653</v>
      </c>
      <c r="L75">
        <v>1191</v>
      </c>
      <c r="N75">
        <v>1013</v>
      </c>
      <c r="O75" t="s">
        <v>635</v>
      </c>
      <c r="P75" t="s">
        <v>635</v>
      </c>
      <c r="Q75">
        <v>1</v>
      </c>
      <c r="X75">
        <v>0.3</v>
      </c>
      <c r="Y75">
        <v>0</v>
      </c>
      <c r="Z75">
        <v>0</v>
      </c>
      <c r="AA75">
        <v>0</v>
      </c>
      <c r="AB75">
        <v>732.89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91161930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91161935</v>
      </c>
      <c r="C76">
        <v>91161929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636</v>
      </c>
      <c r="J76" t="s">
        <v>3</v>
      </c>
      <c r="K76" t="s">
        <v>637</v>
      </c>
      <c r="L76">
        <v>1191</v>
      </c>
      <c r="N76">
        <v>1013</v>
      </c>
      <c r="O76" t="s">
        <v>635</v>
      </c>
      <c r="P76" t="s">
        <v>635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91161931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91161936</v>
      </c>
      <c r="C77">
        <v>91161929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654</v>
      </c>
      <c r="J77" t="s">
        <v>655</v>
      </c>
      <c r="K77" t="s">
        <v>656</v>
      </c>
      <c r="L77">
        <v>1368</v>
      </c>
      <c r="N77">
        <v>1011</v>
      </c>
      <c r="O77" t="s">
        <v>641</v>
      </c>
      <c r="P77" t="s">
        <v>641</v>
      </c>
      <c r="Q77">
        <v>1</v>
      </c>
      <c r="X77">
        <v>0.16</v>
      </c>
      <c r="Y77">
        <v>0</v>
      </c>
      <c r="Z77">
        <v>14.35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91161932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91161937</v>
      </c>
      <c r="C78">
        <v>91161929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657</v>
      </c>
      <c r="J78" t="s">
        <v>658</v>
      </c>
      <c r="K78" t="s">
        <v>659</v>
      </c>
      <c r="L78">
        <v>1368</v>
      </c>
      <c r="N78">
        <v>1011</v>
      </c>
      <c r="O78" t="s">
        <v>641</v>
      </c>
      <c r="P78" t="s">
        <v>641</v>
      </c>
      <c r="Q78">
        <v>1</v>
      </c>
      <c r="X78">
        <v>0.16</v>
      </c>
      <c r="Y78">
        <v>0</v>
      </c>
      <c r="Z78">
        <v>636.78</v>
      </c>
      <c r="AA78">
        <v>861.47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91161933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91161950</v>
      </c>
      <c r="C79">
        <v>91161938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664</v>
      </c>
      <c r="J79" t="s">
        <v>3</v>
      </c>
      <c r="K79" t="s">
        <v>665</v>
      </c>
      <c r="L79">
        <v>1191</v>
      </c>
      <c r="N79">
        <v>1013</v>
      </c>
      <c r="O79" t="s">
        <v>635</v>
      </c>
      <c r="P79" t="s">
        <v>635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822.9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91161939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91161951</v>
      </c>
      <c r="C80">
        <v>91161938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636</v>
      </c>
      <c r="J80" t="s">
        <v>3</v>
      </c>
      <c r="K80" t="s">
        <v>637</v>
      </c>
      <c r="L80">
        <v>1191</v>
      </c>
      <c r="N80">
        <v>1013</v>
      </c>
      <c r="O80" t="s">
        <v>635</v>
      </c>
      <c r="P80" t="s">
        <v>635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91161940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91161952</v>
      </c>
      <c r="C81">
        <v>91161938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638</v>
      </c>
      <c r="J81" t="s">
        <v>639</v>
      </c>
      <c r="K81" t="s">
        <v>640</v>
      </c>
      <c r="L81">
        <v>1368</v>
      </c>
      <c r="N81">
        <v>1011</v>
      </c>
      <c r="O81" t="s">
        <v>641</v>
      </c>
      <c r="P81" t="s">
        <v>641</v>
      </c>
      <c r="Q81">
        <v>1</v>
      </c>
      <c r="X81">
        <v>1.18</v>
      </c>
      <c r="Y81">
        <v>0</v>
      </c>
      <c r="Z81">
        <v>346.73</v>
      </c>
      <c r="AA81">
        <v>861.47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91161941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91161953</v>
      </c>
      <c r="C82">
        <v>91161938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643</v>
      </c>
      <c r="J82" t="s">
        <v>644</v>
      </c>
      <c r="K82" t="s">
        <v>645</v>
      </c>
      <c r="L82">
        <v>1368</v>
      </c>
      <c r="N82">
        <v>1011</v>
      </c>
      <c r="O82" t="s">
        <v>641</v>
      </c>
      <c r="P82" t="s">
        <v>641</v>
      </c>
      <c r="Q82">
        <v>1</v>
      </c>
      <c r="X82">
        <v>0.89</v>
      </c>
      <c r="Y82">
        <v>0</v>
      </c>
      <c r="Z82">
        <v>543.33000000000004</v>
      </c>
      <c r="AA82">
        <v>861.47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91161942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91161954</v>
      </c>
      <c r="C83">
        <v>91161938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657</v>
      </c>
      <c r="J83" t="s">
        <v>658</v>
      </c>
      <c r="K83" t="s">
        <v>659</v>
      </c>
      <c r="L83">
        <v>1368</v>
      </c>
      <c r="N83">
        <v>1011</v>
      </c>
      <c r="O83" t="s">
        <v>641</v>
      </c>
      <c r="P83" t="s">
        <v>641</v>
      </c>
      <c r="Q83">
        <v>1</v>
      </c>
      <c r="X83">
        <v>2.37</v>
      </c>
      <c r="Y83">
        <v>0</v>
      </c>
      <c r="Z83">
        <v>636.78</v>
      </c>
      <c r="AA83">
        <v>861.47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91161943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91161955</v>
      </c>
      <c r="C84">
        <v>91161938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666</v>
      </c>
      <c r="J84" t="s">
        <v>667</v>
      </c>
      <c r="K84" t="s">
        <v>668</v>
      </c>
      <c r="L84">
        <v>1346</v>
      </c>
      <c r="N84">
        <v>1009</v>
      </c>
      <c r="O84" t="s">
        <v>462</v>
      </c>
      <c r="P84" t="s">
        <v>462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91161944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91161956</v>
      </c>
      <c r="C85">
        <v>91161938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669</v>
      </c>
      <c r="J85" t="s">
        <v>670</v>
      </c>
      <c r="K85" t="s">
        <v>671</v>
      </c>
      <c r="L85">
        <v>1346</v>
      </c>
      <c r="N85">
        <v>1009</v>
      </c>
      <c r="O85" t="s">
        <v>462</v>
      </c>
      <c r="P85" t="s">
        <v>462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91161945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91161957</v>
      </c>
      <c r="C86">
        <v>91161938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672</v>
      </c>
      <c r="J86" t="s">
        <v>673</v>
      </c>
      <c r="K86" t="s">
        <v>674</v>
      </c>
      <c r="L86">
        <v>1346</v>
      </c>
      <c r="N86">
        <v>1009</v>
      </c>
      <c r="O86" t="s">
        <v>462</v>
      </c>
      <c r="P86" t="s">
        <v>462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91161946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91161958</v>
      </c>
      <c r="C87">
        <v>91161938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675</v>
      </c>
      <c r="J87" t="s">
        <v>676</v>
      </c>
      <c r="K87" t="s">
        <v>677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91161947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91161959</v>
      </c>
      <c r="C88">
        <v>91161938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678</v>
      </c>
      <c r="J88" t="s">
        <v>679</v>
      </c>
      <c r="K88" t="s">
        <v>680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91161948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91161960</v>
      </c>
      <c r="C89">
        <v>91161938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91161949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91161950</v>
      </c>
      <c r="C90">
        <v>91161938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664</v>
      </c>
      <c r="J90" t="s">
        <v>3</v>
      </c>
      <c r="K90" t="s">
        <v>665</v>
      </c>
      <c r="L90">
        <v>1191</v>
      </c>
      <c r="N90">
        <v>1013</v>
      </c>
      <c r="O90" t="s">
        <v>635</v>
      </c>
      <c r="P90" t="s">
        <v>635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822.9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91161939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91161951</v>
      </c>
      <c r="C91">
        <v>91161938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636</v>
      </c>
      <c r="J91" t="s">
        <v>3</v>
      </c>
      <c r="K91" t="s">
        <v>637</v>
      </c>
      <c r="L91">
        <v>1191</v>
      </c>
      <c r="N91">
        <v>1013</v>
      </c>
      <c r="O91" t="s">
        <v>635</v>
      </c>
      <c r="P91" t="s">
        <v>635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91161940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91161952</v>
      </c>
      <c r="C92">
        <v>91161938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638</v>
      </c>
      <c r="J92" t="s">
        <v>639</v>
      </c>
      <c r="K92" t="s">
        <v>640</v>
      </c>
      <c r="L92">
        <v>1368</v>
      </c>
      <c r="N92">
        <v>1011</v>
      </c>
      <c r="O92" t="s">
        <v>641</v>
      </c>
      <c r="P92" t="s">
        <v>641</v>
      </c>
      <c r="Q92">
        <v>1</v>
      </c>
      <c r="X92">
        <v>1.18</v>
      </c>
      <c r="Y92">
        <v>0</v>
      </c>
      <c r="Z92">
        <v>346.73</v>
      </c>
      <c r="AA92">
        <v>861.47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91161941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91161953</v>
      </c>
      <c r="C93">
        <v>91161938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643</v>
      </c>
      <c r="J93" t="s">
        <v>644</v>
      </c>
      <c r="K93" t="s">
        <v>645</v>
      </c>
      <c r="L93">
        <v>1368</v>
      </c>
      <c r="N93">
        <v>1011</v>
      </c>
      <c r="O93" t="s">
        <v>641</v>
      </c>
      <c r="P93" t="s">
        <v>641</v>
      </c>
      <c r="Q93">
        <v>1</v>
      </c>
      <c r="X93">
        <v>0.89</v>
      </c>
      <c r="Y93">
        <v>0</v>
      </c>
      <c r="Z93">
        <v>543.33000000000004</v>
      </c>
      <c r="AA93">
        <v>861.47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91161942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91161954</v>
      </c>
      <c r="C94">
        <v>91161938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657</v>
      </c>
      <c r="J94" t="s">
        <v>658</v>
      </c>
      <c r="K94" t="s">
        <v>659</v>
      </c>
      <c r="L94">
        <v>1368</v>
      </c>
      <c r="N94">
        <v>1011</v>
      </c>
      <c r="O94" t="s">
        <v>641</v>
      </c>
      <c r="P94" t="s">
        <v>641</v>
      </c>
      <c r="Q94">
        <v>1</v>
      </c>
      <c r="X94">
        <v>2.37</v>
      </c>
      <c r="Y94">
        <v>0</v>
      </c>
      <c r="Z94">
        <v>636.78</v>
      </c>
      <c r="AA94">
        <v>861.47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91161943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91161955</v>
      </c>
      <c r="C95">
        <v>91161938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666</v>
      </c>
      <c r="J95" t="s">
        <v>667</v>
      </c>
      <c r="K95" t="s">
        <v>668</v>
      </c>
      <c r="L95">
        <v>1346</v>
      </c>
      <c r="N95">
        <v>1009</v>
      </c>
      <c r="O95" t="s">
        <v>462</v>
      </c>
      <c r="P95" t="s">
        <v>462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91161944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91161956</v>
      </c>
      <c r="C96">
        <v>91161938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669</v>
      </c>
      <c r="J96" t="s">
        <v>670</v>
      </c>
      <c r="K96" t="s">
        <v>671</v>
      </c>
      <c r="L96">
        <v>1346</v>
      </c>
      <c r="N96">
        <v>1009</v>
      </c>
      <c r="O96" t="s">
        <v>462</v>
      </c>
      <c r="P96" t="s">
        <v>462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91161945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91161957</v>
      </c>
      <c r="C97">
        <v>91161938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672</v>
      </c>
      <c r="J97" t="s">
        <v>673</v>
      </c>
      <c r="K97" t="s">
        <v>674</v>
      </c>
      <c r="L97">
        <v>1346</v>
      </c>
      <c r="N97">
        <v>1009</v>
      </c>
      <c r="O97" t="s">
        <v>462</v>
      </c>
      <c r="P97" t="s">
        <v>462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91161946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91161958</v>
      </c>
      <c r="C98">
        <v>91161938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675</v>
      </c>
      <c r="J98" t="s">
        <v>676</v>
      </c>
      <c r="K98" t="s">
        <v>677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91161947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91161959</v>
      </c>
      <c r="C99">
        <v>91161938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678</v>
      </c>
      <c r="J99" t="s">
        <v>679</v>
      </c>
      <c r="K99" t="s">
        <v>680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91161948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91161960</v>
      </c>
      <c r="C100">
        <v>91161938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91161949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91161971</v>
      </c>
      <c r="C101">
        <v>91161962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664</v>
      </c>
      <c r="J101" t="s">
        <v>3</v>
      </c>
      <c r="K101" t="s">
        <v>665</v>
      </c>
      <c r="L101">
        <v>1191</v>
      </c>
      <c r="N101">
        <v>1013</v>
      </c>
      <c r="O101" t="s">
        <v>635</v>
      </c>
      <c r="P101" t="s">
        <v>635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822.9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91161963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91161972</v>
      </c>
      <c r="C102">
        <v>91161962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636</v>
      </c>
      <c r="J102" t="s">
        <v>3</v>
      </c>
      <c r="K102" t="s">
        <v>637</v>
      </c>
      <c r="L102">
        <v>1191</v>
      </c>
      <c r="N102">
        <v>1013</v>
      </c>
      <c r="O102" t="s">
        <v>635</v>
      </c>
      <c r="P102" t="s">
        <v>635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91161964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91161973</v>
      </c>
      <c r="C103">
        <v>91161962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643</v>
      </c>
      <c r="J103" t="s">
        <v>644</v>
      </c>
      <c r="K103" t="s">
        <v>645</v>
      </c>
      <c r="L103">
        <v>1368</v>
      </c>
      <c r="N103">
        <v>1011</v>
      </c>
      <c r="O103" t="s">
        <v>641</v>
      </c>
      <c r="P103" t="s">
        <v>641</v>
      </c>
      <c r="Q103">
        <v>1</v>
      </c>
      <c r="X103">
        <v>0.65</v>
      </c>
      <c r="Y103">
        <v>0</v>
      </c>
      <c r="Z103">
        <v>543.33000000000004</v>
      </c>
      <c r="AA103">
        <v>861.47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91161965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91161974</v>
      </c>
      <c r="C104">
        <v>91161962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681</v>
      </c>
      <c r="J104" t="s">
        <v>682</v>
      </c>
      <c r="K104" t="s">
        <v>683</v>
      </c>
      <c r="L104">
        <v>1368</v>
      </c>
      <c r="N104">
        <v>1011</v>
      </c>
      <c r="O104" t="s">
        <v>641</v>
      </c>
      <c r="P104" t="s">
        <v>641</v>
      </c>
      <c r="Q104">
        <v>1</v>
      </c>
      <c r="X104">
        <v>9.51</v>
      </c>
      <c r="Y104">
        <v>0</v>
      </c>
      <c r="Z104">
        <v>34.6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91161966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91161975</v>
      </c>
      <c r="C105">
        <v>91161962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684</v>
      </c>
      <c r="J105" t="s">
        <v>685</v>
      </c>
      <c r="K105" t="s">
        <v>686</v>
      </c>
      <c r="L105">
        <v>1383</v>
      </c>
      <c r="N105">
        <v>1013</v>
      </c>
      <c r="O105" t="s">
        <v>687</v>
      </c>
      <c r="P105" t="s">
        <v>687</v>
      </c>
      <c r="Q105">
        <v>1</v>
      </c>
      <c r="X105">
        <v>21.51</v>
      </c>
      <c r="Y105">
        <v>7.46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91161967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91161976</v>
      </c>
      <c r="C106">
        <v>91161962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688</v>
      </c>
      <c r="J106" t="s">
        <v>689</v>
      </c>
      <c r="K106" t="s">
        <v>690</v>
      </c>
      <c r="L106">
        <v>1346</v>
      </c>
      <c r="N106">
        <v>1009</v>
      </c>
      <c r="O106" t="s">
        <v>462</v>
      </c>
      <c r="P106" t="s">
        <v>462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91161968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91161977</v>
      </c>
      <c r="C107">
        <v>91161962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91161969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91161978</v>
      </c>
      <c r="C108">
        <v>91161962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691</v>
      </c>
      <c r="J108" t="s">
        <v>692</v>
      </c>
      <c r="K108" t="s">
        <v>693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91161970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91161971</v>
      </c>
      <c r="C109">
        <v>91161962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664</v>
      </c>
      <c r="J109" t="s">
        <v>3</v>
      </c>
      <c r="K109" t="s">
        <v>665</v>
      </c>
      <c r="L109">
        <v>1191</v>
      </c>
      <c r="N109">
        <v>1013</v>
      </c>
      <c r="O109" t="s">
        <v>635</v>
      </c>
      <c r="P109" t="s">
        <v>635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822.9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91161963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91161972</v>
      </c>
      <c r="C110">
        <v>91161962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636</v>
      </c>
      <c r="J110" t="s">
        <v>3</v>
      </c>
      <c r="K110" t="s">
        <v>637</v>
      </c>
      <c r="L110">
        <v>1191</v>
      </c>
      <c r="N110">
        <v>1013</v>
      </c>
      <c r="O110" t="s">
        <v>635</v>
      </c>
      <c r="P110" t="s">
        <v>635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91161964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91161973</v>
      </c>
      <c r="C111">
        <v>91161962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643</v>
      </c>
      <c r="J111" t="s">
        <v>644</v>
      </c>
      <c r="K111" t="s">
        <v>645</v>
      </c>
      <c r="L111">
        <v>1368</v>
      </c>
      <c r="N111">
        <v>1011</v>
      </c>
      <c r="O111" t="s">
        <v>641</v>
      </c>
      <c r="P111" t="s">
        <v>641</v>
      </c>
      <c r="Q111">
        <v>1</v>
      </c>
      <c r="X111">
        <v>0.65</v>
      </c>
      <c r="Y111">
        <v>0</v>
      </c>
      <c r="Z111">
        <v>543.33000000000004</v>
      </c>
      <c r="AA111">
        <v>861.47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91161965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91161974</v>
      </c>
      <c r="C112">
        <v>91161962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681</v>
      </c>
      <c r="J112" t="s">
        <v>682</v>
      </c>
      <c r="K112" t="s">
        <v>683</v>
      </c>
      <c r="L112">
        <v>1368</v>
      </c>
      <c r="N112">
        <v>1011</v>
      </c>
      <c r="O112" t="s">
        <v>641</v>
      </c>
      <c r="P112" t="s">
        <v>641</v>
      </c>
      <c r="Q112">
        <v>1</v>
      </c>
      <c r="X112">
        <v>9.51</v>
      </c>
      <c r="Y112">
        <v>0</v>
      </c>
      <c r="Z112">
        <v>34.6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91161966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91161975</v>
      </c>
      <c r="C113">
        <v>91161962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684</v>
      </c>
      <c r="J113" t="s">
        <v>685</v>
      </c>
      <c r="K113" t="s">
        <v>686</v>
      </c>
      <c r="L113">
        <v>1383</v>
      </c>
      <c r="N113">
        <v>1013</v>
      </c>
      <c r="O113" t="s">
        <v>687</v>
      </c>
      <c r="P113" t="s">
        <v>687</v>
      </c>
      <c r="Q113">
        <v>1</v>
      </c>
      <c r="X113">
        <v>21.51</v>
      </c>
      <c r="Y113">
        <v>7.46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91161967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91161976</v>
      </c>
      <c r="C114">
        <v>91161962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688</v>
      </c>
      <c r="J114" t="s">
        <v>689</v>
      </c>
      <c r="K114" t="s">
        <v>690</v>
      </c>
      <c r="L114">
        <v>1346</v>
      </c>
      <c r="N114">
        <v>1009</v>
      </c>
      <c r="O114" t="s">
        <v>462</v>
      </c>
      <c r="P114" t="s">
        <v>462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91161968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91161977</v>
      </c>
      <c r="C115">
        <v>91161962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91161969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91161978</v>
      </c>
      <c r="C116">
        <v>91161962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691</v>
      </c>
      <c r="J116" t="s">
        <v>692</v>
      </c>
      <c r="K116" t="s">
        <v>693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91161970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91161985</v>
      </c>
      <c r="C117">
        <v>91161980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664</v>
      </c>
      <c r="J117" t="s">
        <v>3</v>
      </c>
      <c r="K117" t="s">
        <v>665</v>
      </c>
      <c r="L117">
        <v>1191</v>
      </c>
      <c r="N117">
        <v>1013</v>
      </c>
      <c r="O117" t="s">
        <v>635</v>
      </c>
      <c r="P117" t="s">
        <v>635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822.9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91161981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91161986</v>
      </c>
      <c r="C118">
        <v>91161980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636</v>
      </c>
      <c r="J118" t="s">
        <v>3</v>
      </c>
      <c r="K118" t="s">
        <v>637</v>
      </c>
      <c r="L118">
        <v>1191</v>
      </c>
      <c r="N118">
        <v>1013</v>
      </c>
      <c r="O118" t="s">
        <v>635</v>
      </c>
      <c r="P118" t="s">
        <v>635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91161982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91161987</v>
      </c>
      <c r="C119">
        <v>91161980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660</v>
      </c>
      <c r="J119" t="s">
        <v>661</v>
      </c>
      <c r="K119" t="s">
        <v>662</v>
      </c>
      <c r="L119">
        <v>1368</v>
      </c>
      <c r="N119">
        <v>1011</v>
      </c>
      <c r="O119" t="s">
        <v>641</v>
      </c>
      <c r="P119" t="s">
        <v>641</v>
      </c>
      <c r="Q119">
        <v>1</v>
      </c>
      <c r="X119">
        <v>0.15</v>
      </c>
      <c r="Y119">
        <v>0</v>
      </c>
      <c r="Z119">
        <v>1582.31</v>
      </c>
      <c r="AA119">
        <v>1157.2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91161983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91161988</v>
      </c>
      <c r="C120">
        <v>91161980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91161984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91161985</v>
      </c>
      <c r="C121">
        <v>91161980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664</v>
      </c>
      <c r="J121" t="s">
        <v>3</v>
      </c>
      <c r="K121" t="s">
        <v>665</v>
      </c>
      <c r="L121">
        <v>1191</v>
      </c>
      <c r="N121">
        <v>1013</v>
      </c>
      <c r="O121" t="s">
        <v>635</v>
      </c>
      <c r="P121" t="s">
        <v>635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822.9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91161981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91161986</v>
      </c>
      <c r="C122">
        <v>91161980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636</v>
      </c>
      <c r="J122" t="s">
        <v>3</v>
      </c>
      <c r="K122" t="s">
        <v>637</v>
      </c>
      <c r="L122">
        <v>1191</v>
      </c>
      <c r="N122">
        <v>1013</v>
      </c>
      <c r="O122" t="s">
        <v>635</v>
      </c>
      <c r="P122" t="s">
        <v>635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91161982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91161987</v>
      </c>
      <c r="C123">
        <v>91161980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660</v>
      </c>
      <c r="J123" t="s">
        <v>661</v>
      </c>
      <c r="K123" t="s">
        <v>662</v>
      </c>
      <c r="L123">
        <v>1368</v>
      </c>
      <c r="N123">
        <v>1011</v>
      </c>
      <c r="O123" t="s">
        <v>641</v>
      </c>
      <c r="P123" t="s">
        <v>641</v>
      </c>
      <c r="Q123">
        <v>1</v>
      </c>
      <c r="X123">
        <v>0.15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91161983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91161988</v>
      </c>
      <c r="C124">
        <v>91161980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91161984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91161997</v>
      </c>
      <c r="C125">
        <v>91161990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694</v>
      </c>
      <c r="J125" t="s">
        <v>3</v>
      </c>
      <c r="K125" t="s">
        <v>695</v>
      </c>
      <c r="L125">
        <v>1191</v>
      </c>
      <c r="N125">
        <v>1013</v>
      </c>
      <c r="O125" t="s">
        <v>635</v>
      </c>
      <c r="P125" t="s">
        <v>635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861.47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91161991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91161998</v>
      </c>
      <c r="C126">
        <v>91161990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636</v>
      </c>
      <c r="J126" t="s">
        <v>3</v>
      </c>
      <c r="K126" t="s">
        <v>637</v>
      </c>
      <c r="L126">
        <v>1191</v>
      </c>
      <c r="N126">
        <v>1013</v>
      </c>
      <c r="O126" t="s">
        <v>635</v>
      </c>
      <c r="P126" t="s">
        <v>635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91161992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91161999</v>
      </c>
      <c r="C127">
        <v>91161990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660</v>
      </c>
      <c r="J127" t="s">
        <v>661</v>
      </c>
      <c r="K127" t="s">
        <v>662</v>
      </c>
      <c r="L127">
        <v>1368</v>
      </c>
      <c r="N127">
        <v>1011</v>
      </c>
      <c r="O127" t="s">
        <v>641</v>
      </c>
      <c r="P127" t="s">
        <v>641</v>
      </c>
      <c r="Q127">
        <v>1</v>
      </c>
      <c r="X127">
        <v>4.0000000000000001E-3</v>
      </c>
      <c r="Y127">
        <v>0</v>
      </c>
      <c r="Z127">
        <v>1582.31</v>
      </c>
      <c r="AA127">
        <v>1157.2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91161993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91162000</v>
      </c>
      <c r="C128">
        <v>91161990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643</v>
      </c>
      <c r="J128" t="s">
        <v>644</v>
      </c>
      <c r="K128" t="s">
        <v>645</v>
      </c>
      <c r="L128">
        <v>1368</v>
      </c>
      <c r="N128">
        <v>1011</v>
      </c>
      <c r="O128" t="s">
        <v>641</v>
      </c>
      <c r="P128" t="s">
        <v>641</v>
      </c>
      <c r="Q128">
        <v>1</v>
      </c>
      <c r="X128">
        <v>4.0000000000000001E-3</v>
      </c>
      <c r="Y128">
        <v>0</v>
      </c>
      <c r="Z128">
        <v>543.33000000000004</v>
      </c>
      <c r="AA128">
        <v>861.47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91161994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91162001</v>
      </c>
      <c r="C129">
        <v>91161990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696</v>
      </c>
      <c r="J129" t="s">
        <v>697</v>
      </c>
      <c r="K129" t="s">
        <v>698</v>
      </c>
      <c r="L129">
        <v>1346</v>
      </c>
      <c r="N129">
        <v>1009</v>
      </c>
      <c r="O129" t="s">
        <v>462</v>
      </c>
      <c r="P129" t="s">
        <v>462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91161995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91162002</v>
      </c>
      <c r="C130">
        <v>91161990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91161996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91161997</v>
      </c>
      <c r="C131">
        <v>91161990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694</v>
      </c>
      <c r="J131" t="s">
        <v>3</v>
      </c>
      <c r="K131" t="s">
        <v>695</v>
      </c>
      <c r="L131">
        <v>1191</v>
      </c>
      <c r="N131">
        <v>1013</v>
      </c>
      <c r="O131" t="s">
        <v>635</v>
      </c>
      <c r="P131" t="s">
        <v>635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861.47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91161991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91161998</v>
      </c>
      <c r="C132">
        <v>91161990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636</v>
      </c>
      <c r="J132" t="s">
        <v>3</v>
      </c>
      <c r="K132" t="s">
        <v>637</v>
      </c>
      <c r="L132">
        <v>1191</v>
      </c>
      <c r="N132">
        <v>1013</v>
      </c>
      <c r="O132" t="s">
        <v>635</v>
      </c>
      <c r="P132" t="s">
        <v>635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91161992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91161999</v>
      </c>
      <c r="C133">
        <v>91161990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660</v>
      </c>
      <c r="J133" t="s">
        <v>661</v>
      </c>
      <c r="K133" t="s">
        <v>662</v>
      </c>
      <c r="L133">
        <v>1368</v>
      </c>
      <c r="N133">
        <v>1011</v>
      </c>
      <c r="O133" t="s">
        <v>641</v>
      </c>
      <c r="P133" t="s">
        <v>641</v>
      </c>
      <c r="Q133">
        <v>1</v>
      </c>
      <c r="X133">
        <v>4.0000000000000001E-3</v>
      </c>
      <c r="Y133">
        <v>0</v>
      </c>
      <c r="Z133">
        <v>1582.31</v>
      </c>
      <c r="AA133">
        <v>1157.2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91161993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91162000</v>
      </c>
      <c r="C134">
        <v>91161990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643</v>
      </c>
      <c r="J134" t="s">
        <v>644</v>
      </c>
      <c r="K134" t="s">
        <v>645</v>
      </c>
      <c r="L134">
        <v>1368</v>
      </c>
      <c r="N134">
        <v>1011</v>
      </c>
      <c r="O134" t="s">
        <v>641</v>
      </c>
      <c r="P134" t="s">
        <v>641</v>
      </c>
      <c r="Q134">
        <v>1</v>
      </c>
      <c r="X134">
        <v>4.0000000000000001E-3</v>
      </c>
      <c r="Y134">
        <v>0</v>
      </c>
      <c r="Z134">
        <v>543.33000000000004</v>
      </c>
      <c r="AA134">
        <v>861.47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91161994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91162001</v>
      </c>
      <c r="C135">
        <v>91161990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696</v>
      </c>
      <c r="J135" t="s">
        <v>697</v>
      </c>
      <c r="K135" t="s">
        <v>698</v>
      </c>
      <c r="L135">
        <v>1346</v>
      </c>
      <c r="N135">
        <v>1009</v>
      </c>
      <c r="O135" t="s">
        <v>462</v>
      </c>
      <c r="P135" t="s">
        <v>462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91161995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91162002</v>
      </c>
      <c r="C136">
        <v>91161990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91161996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91162009</v>
      </c>
      <c r="C137">
        <v>91162004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699</v>
      </c>
      <c r="J137" t="s">
        <v>3</v>
      </c>
      <c r="K137" t="s">
        <v>700</v>
      </c>
      <c r="L137">
        <v>1191</v>
      </c>
      <c r="N137">
        <v>1013</v>
      </c>
      <c r="O137" t="s">
        <v>635</v>
      </c>
      <c r="P137" t="s">
        <v>635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752.18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91162005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91162010</v>
      </c>
      <c r="C138">
        <v>91162004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636</v>
      </c>
      <c r="J138" t="s">
        <v>3</v>
      </c>
      <c r="K138" t="s">
        <v>637</v>
      </c>
      <c r="L138">
        <v>1191</v>
      </c>
      <c r="N138">
        <v>1013</v>
      </c>
      <c r="O138" t="s">
        <v>635</v>
      </c>
      <c r="P138" t="s">
        <v>635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91162006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91162011</v>
      </c>
      <c r="C139">
        <v>91162004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638</v>
      </c>
      <c r="J139" t="s">
        <v>639</v>
      </c>
      <c r="K139" t="s">
        <v>640</v>
      </c>
      <c r="L139">
        <v>1368</v>
      </c>
      <c r="N139">
        <v>1011</v>
      </c>
      <c r="O139" t="s">
        <v>641</v>
      </c>
      <c r="P139" t="s">
        <v>641</v>
      </c>
      <c r="Q139">
        <v>1</v>
      </c>
      <c r="X139">
        <v>0.35</v>
      </c>
      <c r="Y139">
        <v>0</v>
      </c>
      <c r="Z139">
        <v>346.73</v>
      </c>
      <c r="AA139">
        <v>861.47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91162007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91162012</v>
      </c>
      <c r="C140">
        <v>91162004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643</v>
      </c>
      <c r="J140" t="s">
        <v>644</v>
      </c>
      <c r="K140" t="s">
        <v>645</v>
      </c>
      <c r="L140">
        <v>1368</v>
      </c>
      <c r="N140">
        <v>1011</v>
      </c>
      <c r="O140" t="s">
        <v>641</v>
      </c>
      <c r="P140" t="s">
        <v>641</v>
      </c>
      <c r="Q140">
        <v>1</v>
      </c>
      <c r="X140">
        <v>0.06</v>
      </c>
      <c r="Y140">
        <v>0</v>
      </c>
      <c r="Z140">
        <v>543.33000000000004</v>
      </c>
      <c r="AA140">
        <v>861.47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91162008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91162009</v>
      </c>
      <c r="C141">
        <v>91162004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699</v>
      </c>
      <c r="J141" t="s">
        <v>3</v>
      </c>
      <c r="K141" t="s">
        <v>700</v>
      </c>
      <c r="L141">
        <v>1191</v>
      </c>
      <c r="N141">
        <v>1013</v>
      </c>
      <c r="O141" t="s">
        <v>635</v>
      </c>
      <c r="P141" t="s">
        <v>635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752.18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91162005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91162010</v>
      </c>
      <c r="C142">
        <v>91162004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636</v>
      </c>
      <c r="J142" t="s">
        <v>3</v>
      </c>
      <c r="K142" t="s">
        <v>637</v>
      </c>
      <c r="L142">
        <v>1191</v>
      </c>
      <c r="N142">
        <v>1013</v>
      </c>
      <c r="O142" t="s">
        <v>635</v>
      </c>
      <c r="P142" t="s">
        <v>635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91162006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91162011</v>
      </c>
      <c r="C143">
        <v>91162004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638</v>
      </c>
      <c r="J143" t="s">
        <v>639</v>
      </c>
      <c r="K143" t="s">
        <v>640</v>
      </c>
      <c r="L143">
        <v>1368</v>
      </c>
      <c r="N143">
        <v>1011</v>
      </c>
      <c r="O143" t="s">
        <v>641</v>
      </c>
      <c r="P143" t="s">
        <v>641</v>
      </c>
      <c r="Q143">
        <v>1</v>
      </c>
      <c r="X143">
        <v>0.35</v>
      </c>
      <c r="Y143">
        <v>0</v>
      </c>
      <c r="Z143">
        <v>346.73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91162007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91162012</v>
      </c>
      <c r="C144">
        <v>91162004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643</v>
      </c>
      <c r="J144" t="s">
        <v>644</v>
      </c>
      <c r="K144" t="s">
        <v>645</v>
      </c>
      <c r="L144">
        <v>1368</v>
      </c>
      <c r="N144">
        <v>1011</v>
      </c>
      <c r="O144" t="s">
        <v>641</v>
      </c>
      <c r="P144" t="s">
        <v>641</v>
      </c>
      <c r="Q144">
        <v>1</v>
      </c>
      <c r="X144">
        <v>0.06</v>
      </c>
      <c r="Y144">
        <v>0</v>
      </c>
      <c r="Z144">
        <v>543.33000000000004</v>
      </c>
      <c r="AA144">
        <v>861.47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91162008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91162018</v>
      </c>
      <c r="C145">
        <v>91162013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701</v>
      </c>
      <c r="J145" t="s">
        <v>3</v>
      </c>
      <c r="K145" t="s">
        <v>702</v>
      </c>
      <c r="L145">
        <v>1191</v>
      </c>
      <c r="N145">
        <v>1013</v>
      </c>
      <c r="O145" t="s">
        <v>635</v>
      </c>
      <c r="P145" t="s">
        <v>635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739.32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91162014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91162019</v>
      </c>
      <c r="C146">
        <v>91162013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636</v>
      </c>
      <c r="J146" t="s">
        <v>3</v>
      </c>
      <c r="K146" t="s">
        <v>637</v>
      </c>
      <c r="L146">
        <v>1191</v>
      </c>
      <c r="N146">
        <v>1013</v>
      </c>
      <c r="O146" t="s">
        <v>635</v>
      </c>
      <c r="P146" t="s">
        <v>635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91162015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91162020</v>
      </c>
      <c r="C147">
        <v>91162013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638</v>
      </c>
      <c r="J147" t="s">
        <v>639</v>
      </c>
      <c r="K147" t="s">
        <v>640</v>
      </c>
      <c r="L147">
        <v>1368</v>
      </c>
      <c r="N147">
        <v>1011</v>
      </c>
      <c r="O147" t="s">
        <v>641</v>
      </c>
      <c r="P147" t="s">
        <v>641</v>
      </c>
      <c r="Q147">
        <v>1</v>
      </c>
      <c r="X147">
        <v>7.0000000000000007E-2</v>
      </c>
      <c r="Y147">
        <v>0</v>
      </c>
      <c r="Z147">
        <v>346.73</v>
      </c>
      <c r="AA147">
        <v>861.47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91162016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91162021</v>
      </c>
      <c r="C148">
        <v>91162013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643</v>
      </c>
      <c r="J148" t="s">
        <v>644</v>
      </c>
      <c r="K148" t="s">
        <v>645</v>
      </c>
      <c r="L148">
        <v>1368</v>
      </c>
      <c r="N148">
        <v>1011</v>
      </c>
      <c r="O148" t="s">
        <v>641</v>
      </c>
      <c r="P148" t="s">
        <v>641</v>
      </c>
      <c r="Q148">
        <v>1</v>
      </c>
      <c r="X148">
        <v>0.01</v>
      </c>
      <c r="Y148">
        <v>0</v>
      </c>
      <c r="Z148">
        <v>543.33000000000004</v>
      </c>
      <c r="AA148">
        <v>861.47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91162017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91162018</v>
      </c>
      <c r="C149">
        <v>91162013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701</v>
      </c>
      <c r="J149" t="s">
        <v>3</v>
      </c>
      <c r="K149" t="s">
        <v>702</v>
      </c>
      <c r="L149">
        <v>1191</v>
      </c>
      <c r="N149">
        <v>1013</v>
      </c>
      <c r="O149" t="s">
        <v>635</v>
      </c>
      <c r="P149" t="s">
        <v>635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739.32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91162014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91162019</v>
      </c>
      <c r="C150">
        <v>91162013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636</v>
      </c>
      <c r="J150" t="s">
        <v>3</v>
      </c>
      <c r="K150" t="s">
        <v>637</v>
      </c>
      <c r="L150">
        <v>1191</v>
      </c>
      <c r="N150">
        <v>1013</v>
      </c>
      <c r="O150" t="s">
        <v>635</v>
      </c>
      <c r="P150" t="s">
        <v>635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91162015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91162020</v>
      </c>
      <c r="C151">
        <v>91162013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638</v>
      </c>
      <c r="J151" t="s">
        <v>639</v>
      </c>
      <c r="K151" t="s">
        <v>640</v>
      </c>
      <c r="L151">
        <v>1368</v>
      </c>
      <c r="N151">
        <v>1011</v>
      </c>
      <c r="O151" t="s">
        <v>641</v>
      </c>
      <c r="P151" t="s">
        <v>641</v>
      </c>
      <c r="Q151">
        <v>1</v>
      </c>
      <c r="X151">
        <v>7.0000000000000007E-2</v>
      </c>
      <c r="Y151">
        <v>0</v>
      </c>
      <c r="Z151">
        <v>346.73</v>
      </c>
      <c r="AA151">
        <v>861.47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91162016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91162021</v>
      </c>
      <c r="C152">
        <v>91162013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643</v>
      </c>
      <c r="J152" t="s">
        <v>644</v>
      </c>
      <c r="K152" t="s">
        <v>645</v>
      </c>
      <c r="L152">
        <v>1368</v>
      </c>
      <c r="N152">
        <v>1011</v>
      </c>
      <c r="O152" t="s">
        <v>641</v>
      </c>
      <c r="P152" t="s">
        <v>641</v>
      </c>
      <c r="Q152">
        <v>1</v>
      </c>
      <c r="X152">
        <v>0.01</v>
      </c>
      <c r="Y152">
        <v>0</v>
      </c>
      <c r="Z152">
        <v>543.33000000000004</v>
      </c>
      <c r="AA152">
        <v>861.47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91162017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91162027</v>
      </c>
      <c r="C153">
        <v>91162022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652</v>
      </c>
      <c r="J153" t="s">
        <v>3</v>
      </c>
      <c r="K153" t="s">
        <v>653</v>
      </c>
      <c r="L153">
        <v>1191</v>
      </c>
      <c r="N153">
        <v>1013</v>
      </c>
      <c r="O153" t="s">
        <v>635</v>
      </c>
      <c r="P153" t="s">
        <v>635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732.89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91162023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91162028</v>
      </c>
      <c r="C154">
        <v>91162022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636</v>
      </c>
      <c r="J154" t="s">
        <v>3</v>
      </c>
      <c r="K154" t="s">
        <v>637</v>
      </c>
      <c r="L154">
        <v>1191</v>
      </c>
      <c r="N154">
        <v>1013</v>
      </c>
      <c r="O154" t="s">
        <v>635</v>
      </c>
      <c r="P154" t="s">
        <v>635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91162024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91162026</v>
      </c>
      <c r="C155">
        <v>91162022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643</v>
      </c>
      <c r="J155" t="s">
        <v>644</v>
      </c>
      <c r="K155" t="s">
        <v>645</v>
      </c>
      <c r="L155">
        <v>1368</v>
      </c>
      <c r="N155">
        <v>1011</v>
      </c>
      <c r="O155" t="s">
        <v>641</v>
      </c>
      <c r="P155" t="s">
        <v>641</v>
      </c>
      <c r="Q155">
        <v>1</v>
      </c>
      <c r="X155">
        <v>0.03</v>
      </c>
      <c r="Y155">
        <v>0</v>
      </c>
      <c r="Z155">
        <v>543.33000000000004</v>
      </c>
      <c r="AA155">
        <v>861.47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91162025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91162027</v>
      </c>
      <c r="C156">
        <v>91162022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652</v>
      </c>
      <c r="J156" t="s">
        <v>3</v>
      </c>
      <c r="K156" t="s">
        <v>653</v>
      </c>
      <c r="L156">
        <v>1191</v>
      </c>
      <c r="N156">
        <v>1013</v>
      </c>
      <c r="O156" t="s">
        <v>635</v>
      </c>
      <c r="P156" t="s">
        <v>635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732.89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91162023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91162028</v>
      </c>
      <c r="C157">
        <v>91162022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636</v>
      </c>
      <c r="J157" t="s">
        <v>3</v>
      </c>
      <c r="K157" t="s">
        <v>637</v>
      </c>
      <c r="L157">
        <v>1191</v>
      </c>
      <c r="N157">
        <v>1013</v>
      </c>
      <c r="O157" t="s">
        <v>635</v>
      </c>
      <c r="P157" t="s">
        <v>635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91162024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91162026</v>
      </c>
      <c r="C158">
        <v>91162022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643</v>
      </c>
      <c r="J158" t="s">
        <v>644</v>
      </c>
      <c r="K158" t="s">
        <v>645</v>
      </c>
      <c r="L158">
        <v>1368</v>
      </c>
      <c r="N158">
        <v>1011</v>
      </c>
      <c r="O158" t="s">
        <v>641</v>
      </c>
      <c r="P158" t="s">
        <v>641</v>
      </c>
      <c r="Q158">
        <v>1</v>
      </c>
      <c r="X158">
        <v>0.03</v>
      </c>
      <c r="Y158">
        <v>0</v>
      </c>
      <c r="Z158">
        <v>543.33000000000004</v>
      </c>
      <c r="AA158">
        <v>861.47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91162025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91162033</v>
      </c>
      <c r="C159">
        <v>91162029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652</v>
      </c>
      <c r="J159" t="s">
        <v>3</v>
      </c>
      <c r="K159" t="s">
        <v>653</v>
      </c>
      <c r="L159">
        <v>1191</v>
      </c>
      <c r="N159">
        <v>1013</v>
      </c>
      <c r="O159" t="s">
        <v>635</v>
      </c>
      <c r="P159" t="s">
        <v>635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732.89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91162030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91162034</v>
      </c>
      <c r="C160">
        <v>91162029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636</v>
      </c>
      <c r="J160" t="s">
        <v>3</v>
      </c>
      <c r="K160" t="s">
        <v>637</v>
      </c>
      <c r="L160">
        <v>1191</v>
      </c>
      <c r="N160">
        <v>1013</v>
      </c>
      <c r="O160" t="s">
        <v>635</v>
      </c>
      <c r="P160" t="s">
        <v>635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91162031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91162035</v>
      </c>
      <c r="C161">
        <v>91162029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643</v>
      </c>
      <c r="J161" t="s">
        <v>644</v>
      </c>
      <c r="K161" t="s">
        <v>645</v>
      </c>
      <c r="L161">
        <v>1368</v>
      </c>
      <c r="N161">
        <v>1011</v>
      </c>
      <c r="O161" t="s">
        <v>641</v>
      </c>
      <c r="P161" t="s">
        <v>641</v>
      </c>
      <c r="Q161">
        <v>1</v>
      </c>
      <c r="X161">
        <v>0.05</v>
      </c>
      <c r="Y161">
        <v>0</v>
      </c>
      <c r="Z161">
        <v>543.33000000000004</v>
      </c>
      <c r="AA161">
        <v>861.47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91162032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91162033</v>
      </c>
      <c r="C162">
        <v>91162029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652</v>
      </c>
      <c r="J162" t="s">
        <v>3</v>
      </c>
      <c r="K162" t="s">
        <v>653</v>
      </c>
      <c r="L162">
        <v>1191</v>
      </c>
      <c r="N162">
        <v>1013</v>
      </c>
      <c r="O162" t="s">
        <v>635</v>
      </c>
      <c r="P162" t="s">
        <v>635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732.89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91162030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91162034</v>
      </c>
      <c r="C163">
        <v>91162029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636</v>
      </c>
      <c r="J163" t="s">
        <v>3</v>
      </c>
      <c r="K163" t="s">
        <v>637</v>
      </c>
      <c r="L163">
        <v>1191</v>
      </c>
      <c r="N163">
        <v>1013</v>
      </c>
      <c r="O163" t="s">
        <v>635</v>
      </c>
      <c r="P163" t="s">
        <v>635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91162031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91162035</v>
      </c>
      <c r="C164">
        <v>91162029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643</v>
      </c>
      <c r="J164" t="s">
        <v>644</v>
      </c>
      <c r="K164" t="s">
        <v>645</v>
      </c>
      <c r="L164">
        <v>1368</v>
      </c>
      <c r="N164">
        <v>1011</v>
      </c>
      <c r="O164" t="s">
        <v>641</v>
      </c>
      <c r="P164" t="s">
        <v>641</v>
      </c>
      <c r="Q164">
        <v>1</v>
      </c>
      <c r="X164">
        <v>0.05</v>
      </c>
      <c r="Y164">
        <v>0</v>
      </c>
      <c r="Z164">
        <v>543.33000000000004</v>
      </c>
      <c r="AA164">
        <v>861.47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91162032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91162044</v>
      </c>
      <c r="C165">
        <v>91162036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703</v>
      </c>
      <c r="J165" t="s">
        <v>3</v>
      </c>
      <c r="K165" t="s">
        <v>704</v>
      </c>
      <c r="L165">
        <v>1191</v>
      </c>
      <c r="N165">
        <v>1013</v>
      </c>
      <c r="O165" t="s">
        <v>635</v>
      </c>
      <c r="P165" t="s">
        <v>635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842.19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91162037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91162045</v>
      </c>
      <c r="C166">
        <v>91162036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705</v>
      </c>
      <c r="J166" t="s">
        <v>706</v>
      </c>
      <c r="K166" t="s">
        <v>707</v>
      </c>
      <c r="L166">
        <v>1346</v>
      </c>
      <c r="N166">
        <v>1009</v>
      </c>
      <c r="O166" t="s">
        <v>462</v>
      </c>
      <c r="P166" t="s">
        <v>462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91162038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91162046</v>
      </c>
      <c r="C167">
        <v>91162036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708</v>
      </c>
      <c r="J167" t="s">
        <v>709</v>
      </c>
      <c r="K167" t="s">
        <v>710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91162039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91162047</v>
      </c>
      <c r="C168">
        <v>91162036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711</v>
      </c>
      <c r="J168" t="s">
        <v>712</v>
      </c>
      <c r="K168" t="s">
        <v>713</v>
      </c>
      <c r="L168">
        <v>1346</v>
      </c>
      <c r="N168">
        <v>1009</v>
      </c>
      <c r="O168" t="s">
        <v>462</v>
      </c>
      <c r="P168" t="s">
        <v>462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91162040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91162048</v>
      </c>
      <c r="C169">
        <v>91162036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714</v>
      </c>
      <c r="J169" t="s">
        <v>715</v>
      </c>
      <c r="K169" t="s">
        <v>716</v>
      </c>
      <c r="L169">
        <v>1346</v>
      </c>
      <c r="N169">
        <v>1009</v>
      </c>
      <c r="O169" t="s">
        <v>462</v>
      </c>
      <c r="P169" t="s">
        <v>462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91162041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91162049</v>
      </c>
      <c r="C170">
        <v>91162036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717</v>
      </c>
      <c r="J170" t="s">
        <v>718</v>
      </c>
      <c r="K170" t="s">
        <v>719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91162042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91162050</v>
      </c>
      <c r="C171">
        <v>91162036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720</v>
      </c>
      <c r="J171" t="s">
        <v>721</v>
      </c>
      <c r="K171" t="s">
        <v>722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91162043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91162044</v>
      </c>
      <c r="C172">
        <v>91162036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703</v>
      </c>
      <c r="J172" t="s">
        <v>3</v>
      </c>
      <c r="K172" t="s">
        <v>704</v>
      </c>
      <c r="L172">
        <v>1191</v>
      </c>
      <c r="N172">
        <v>1013</v>
      </c>
      <c r="O172" t="s">
        <v>635</v>
      </c>
      <c r="P172" t="s">
        <v>635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842.19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91162037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91162045</v>
      </c>
      <c r="C173">
        <v>91162036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705</v>
      </c>
      <c r="J173" t="s">
        <v>706</v>
      </c>
      <c r="K173" t="s">
        <v>707</v>
      </c>
      <c r="L173">
        <v>1346</v>
      </c>
      <c r="N173">
        <v>1009</v>
      </c>
      <c r="O173" t="s">
        <v>462</v>
      </c>
      <c r="P173" t="s">
        <v>462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91162038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91162046</v>
      </c>
      <c r="C174">
        <v>91162036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708</v>
      </c>
      <c r="J174" t="s">
        <v>709</v>
      </c>
      <c r="K174" t="s">
        <v>710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91162039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91162047</v>
      </c>
      <c r="C175">
        <v>91162036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711</v>
      </c>
      <c r="J175" t="s">
        <v>712</v>
      </c>
      <c r="K175" t="s">
        <v>713</v>
      </c>
      <c r="L175">
        <v>1346</v>
      </c>
      <c r="N175">
        <v>1009</v>
      </c>
      <c r="O175" t="s">
        <v>462</v>
      </c>
      <c r="P175" t="s">
        <v>462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91162040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91162048</v>
      </c>
      <c r="C176">
        <v>91162036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714</v>
      </c>
      <c r="J176" t="s">
        <v>715</v>
      </c>
      <c r="K176" t="s">
        <v>716</v>
      </c>
      <c r="L176">
        <v>1346</v>
      </c>
      <c r="N176">
        <v>1009</v>
      </c>
      <c r="O176" t="s">
        <v>462</v>
      </c>
      <c r="P176" t="s">
        <v>462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91162041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91162049</v>
      </c>
      <c r="C177">
        <v>91162036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717</v>
      </c>
      <c r="J177" t="s">
        <v>718</v>
      </c>
      <c r="K177" t="s">
        <v>719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91162042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91162050</v>
      </c>
      <c r="C178">
        <v>91162036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720</v>
      </c>
      <c r="J178" t="s">
        <v>721</v>
      </c>
      <c r="K178" t="s">
        <v>722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91162043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91162062</v>
      </c>
      <c r="C179">
        <v>91162051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723</v>
      </c>
      <c r="J179" t="s">
        <v>3</v>
      </c>
      <c r="K179" t="s">
        <v>724</v>
      </c>
      <c r="L179">
        <v>1191</v>
      </c>
      <c r="N179">
        <v>1013</v>
      </c>
      <c r="O179" t="s">
        <v>635</v>
      </c>
      <c r="P179" t="s">
        <v>635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887.19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91162052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91162063</v>
      </c>
      <c r="C180">
        <v>91162051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636</v>
      </c>
      <c r="J180" t="s">
        <v>3</v>
      </c>
      <c r="K180" t="s">
        <v>637</v>
      </c>
      <c r="L180">
        <v>1191</v>
      </c>
      <c r="N180">
        <v>1013</v>
      </c>
      <c r="O180" t="s">
        <v>635</v>
      </c>
      <c r="P180" t="s">
        <v>635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91162053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91162064</v>
      </c>
      <c r="C181">
        <v>91162051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660</v>
      </c>
      <c r="J181" t="s">
        <v>661</v>
      </c>
      <c r="K181" t="s">
        <v>662</v>
      </c>
      <c r="L181">
        <v>1368</v>
      </c>
      <c r="N181">
        <v>1011</v>
      </c>
      <c r="O181" t="s">
        <v>641</v>
      </c>
      <c r="P181" t="s">
        <v>641</v>
      </c>
      <c r="Q181">
        <v>1</v>
      </c>
      <c r="X181">
        <v>0.09</v>
      </c>
      <c r="Y181">
        <v>0</v>
      </c>
      <c r="Z181">
        <v>1582.31</v>
      </c>
      <c r="AA181">
        <v>1157.2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91162054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91162065</v>
      </c>
      <c r="C182">
        <v>91162051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643</v>
      </c>
      <c r="J182" t="s">
        <v>644</v>
      </c>
      <c r="K182" t="s">
        <v>645</v>
      </c>
      <c r="L182">
        <v>1368</v>
      </c>
      <c r="N182">
        <v>1011</v>
      </c>
      <c r="O182" t="s">
        <v>641</v>
      </c>
      <c r="P182" t="s">
        <v>641</v>
      </c>
      <c r="Q182">
        <v>1</v>
      </c>
      <c r="X182">
        <v>0.09</v>
      </c>
      <c r="Y182">
        <v>0</v>
      </c>
      <c r="Z182">
        <v>543.33000000000004</v>
      </c>
      <c r="AA182">
        <v>861.47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91162055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91162066</v>
      </c>
      <c r="C183">
        <v>91162051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681</v>
      </c>
      <c r="J183" t="s">
        <v>682</v>
      </c>
      <c r="K183" t="s">
        <v>683</v>
      </c>
      <c r="L183">
        <v>1368</v>
      </c>
      <c r="N183">
        <v>1011</v>
      </c>
      <c r="O183" t="s">
        <v>641</v>
      </c>
      <c r="P183" t="s">
        <v>641</v>
      </c>
      <c r="Q183">
        <v>1</v>
      </c>
      <c r="X183">
        <v>0.66</v>
      </c>
      <c r="Y183">
        <v>0</v>
      </c>
      <c r="Z183">
        <v>34.6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91162056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91162067</v>
      </c>
      <c r="C184">
        <v>91162051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688</v>
      </c>
      <c r="J184" t="s">
        <v>689</v>
      </c>
      <c r="K184" t="s">
        <v>690</v>
      </c>
      <c r="L184">
        <v>1346</v>
      </c>
      <c r="N184">
        <v>1009</v>
      </c>
      <c r="O184" t="s">
        <v>462</v>
      </c>
      <c r="P184" t="s">
        <v>462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91162057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91162068</v>
      </c>
      <c r="C185">
        <v>91162051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696</v>
      </c>
      <c r="J185" t="s">
        <v>697</v>
      </c>
      <c r="K185" t="s">
        <v>698</v>
      </c>
      <c r="L185">
        <v>1346</v>
      </c>
      <c r="N185">
        <v>1009</v>
      </c>
      <c r="O185" t="s">
        <v>462</v>
      </c>
      <c r="P185" t="s">
        <v>462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91162058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91162069</v>
      </c>
      <c r="C186">
        <v>91162051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725</v>
      </c>
      <c r="J186" t="s">
        <v>726</v>
      </c>
      <c r="K186" t="s">
        <v>727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91162059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91162070</v>
      </c>
      <c r="C187">
        <v>91162051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711</v>
      </c>
      <c r="J187" t="s">
        <v>712</v>
      </c>
      <c r="K187" t="s">
        <v>713</v>
      </c>
      <c r="L187">
        <v>1346</v>
      </c>
      <c r="N187">
        <v>1009</v>
      </c>
      <c r="O187" t="s">
        <v>462</v>
      </c>
      <c r="P187" t="s">
        <v>462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91162060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91162071</v>
      </c>
      <c r="C188">
        <v>91162051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91162061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91162062</v>
      </c>
      <c r="C189">
        <v>91162051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723</v>
      </c>
      <c r="J189" t="s">
        <v>3</v>
      </c>
      <c r="K189" t="s">
        <v>724</v>
      </c>
      <c r="L189">
        <v>1191</v>
      </c>
      <c r="N189">
        <v>1013</v>
      </c>
      <c r="O189" t="s">
        <v>635</v>
      </c>
      <c r="P189" t="s">
        <v>635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887.19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91162052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91162063</v>
      </c>
      <c r="C190">
        <v>91162051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636</v>
      </c>
      <c r="J190" t="s">
        <v>3</v>
      </c>
      <c r="K190" t="s">
        <v>637</v>
      </c>
      <c r="L190">
        <v>1191</v>
      </c>
      <c r="N190">
        <v>1013</v>
      </c>
      <c r="O190" t="s">
        <v>635</v>
      </c>
      <c r="P190" t="s">
        <v>635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91162053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91162064</v>
      </c>
      <c r="C191">
        <v>91162051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660</v>
      </c>
      <c r="J191" t="s">
        <v>661</v>
      </c>
      <c r="K191" t="s">
        <v>662</v>
      </c>
      <c r="L191">
        <v>1368</v>
      </c>
      <c r="N191">
        <v>1011</v>
      </c>
      <c r="O191" t="s">
        <v>641</v>
      </c>
      <c r="P191" t="s">
        <v>641</v>
      </c>
      <c r="Q191">
        <v>1</v>
      </c>
      <c r="X191">
        <v>0.09</v>
      </c>
      <c r="Y191">
        <v>0</v>
      </c>
      <c r="Z191">
        <v>1582.31</v>
      </c>
      <c r="AA191">
        <v>1157.2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91162054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91162065</v>
      </c>
      <c r="C192">
        <v>91162051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643</v>
      </c>
      <c r="J192" t="s">
        <v>644</v>
      </c>
      <c r="K192" t="s">
        <v>645</v>
      </c>
      <c r="L192">
        <v>1368</v>
      </c>
      <c r="N192">
        <v>1011</v>
      </c>
      <c r="O192" t="s">
        <v>641</v>
      </c>
      <c r="P192" t="s">
        <v>641</v>
      </c>
      <c r="Q192">
        <v>1</v>
      </c>
      <c r="X192">
        <v>0.09</v>
      </c>
      <c r="Y192">
        <v>0</v>
      </c>
      <c r="Z192">
        <v>543.33000000000004</v>
      </c>
      <c r="AA192">
        <v>861.47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91162055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91162066</v>
      </c>
      <c r="C193">
        <v>91162051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681</v>
      </c>
      <c r="J193" t="s">
        <v>682</v>
      </c>
      <c r="K193" t="s">
        <v>683</v>
      </c>
      <c r="L193">
        <v>1368</v>
      </c>
      <c r="N193">
        <v>1011</v>
      </c>
      <c r="O193" t="s">
        <v>641</v>
      </c>
      <c r="P193" t="s">
        <v>641</v>
      </c>
      <c r="Q193">
        <v>1</v>
      </c>
      <c r="X193">
        <v>0.66</v>
      </c>
      <c r="Y193">
        <v>0</v>
      </c>
      <c r="Z193">
        <v>34.6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91162056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91162067</v>
      </c>
      <c r="C194">
        <v>91162051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688</v>
      </c>
      <c r="J194" t="s">
        <v>689</v>
      </c>
      <c r="K194" t="s">
        <v>690</v>
      </c>
      <c r="L194">
        <v>1346</v>
      </c>
      <c r="N194">
        <v>1009</v>
      </c>
      <c r="O194" t="s">
        <v>462</v>
      </c>
      <c r="P194" t="s">
        <v>462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91162057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91162068</v>
      </c>
      <c r="C195">
        <v>91162051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696</v>
      </c>
      <c r="J195" t="s">
        <v>697</v>
      </c>
      <c r="K195" t="s">
        <v>698</v>
      </c>
      <c r="L195">
        <v>1346</v>
      </c>
      <c r="N195">
        <v>1009</v>
      </c>
      <c r="O195" t="s">
        <v>462</v>
      </c>
      <c r="P195" t="s">
        <v>462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91162058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91162069</v>
      </c>
      <c r="C196">
        <v>91162051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725</v>
      </c>
      <c r="J196" t="s">
        <v>726</v>
      </c>
      <c r="K196" t="s">
        <v>727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91162059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91162070</v>
      </c>
      <c r="C197">
        <v>91162051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711</v>
      </c>
      <c r="J197" t="s">
        <v>712</v>
      </c>
      <c r="K197" t="s">
        <v>713</v>
      </c>
      <c r="L197">
        <v>1346</v>
      </c>
      <c r="N197">
        <v>1009</v>
      </c>
      <c r="O197" t="s">
        <v>462</v>
      </c>
      <c r="P197" t="s">
        <v>462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91162060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91162071</v>
      </c>
      <c r="C198">
        <v>91162051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91162061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91162077</v>
      </c>
      <c r="C199">
        <v>91162073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728</v>
      </c>
      <c r="J199" t="s">
        <v>3</v>
      </c>
      <c r="K199" t="s">
        <v>729</v>
      </c>
      <c r="L199">
        <v>1191</v>
      </c>
      <c r="N199">
        <v>1013</v>
      </c>
      <c r="O199" t="s">
        <v>635</v>
      </c>
      <c r="P199" t="s">
        <v>635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990.05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91162074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91162078</v>
      </c>
      <c r="C200">
        <v>91162073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636</v>
      </c>
      <c r="J200" t="s">
        <v>3</v>
      </c>
      <c r="K200" t="s">
        <v>637</v>
      </c>
      <c r="L200">
        <v>1191</v>
      </c>
      <c r="N200">
        <v>1013</v>
      </c>
      <c r="O200" t="s">
        <v>635</v>
      </c>
      <c r="P200" t="s">
        <v>635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91162075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91162079</v>
      </c>
      <c r="C201">
        <v>91162073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730</v>
      </c>
      <c r="J201" t="s">
        <v>731</v>
      </c>
      <c r="K201" t="s">
        <v>732</v>
      </c>
      <c r="L201">
        <v>1368</v>
      </c>
      <c r="N201">
        <v>1011</v>
      </c>
      <c r="O201" t="s">
        <v>641</v>
      </c>
      <c r="P201" t="s">
        <v>641</v>
      </c>
      <c r="Q201">
        <v>1</v>
      </c>
      <c r="X201">
        <v>1.4</v>
      </c>
      <c r="Y201">
        <v>0</v>
      </c>
      <c r="Z201">
        <v>917.84</v>
      </c>
      <c r="AA201">
        <v>990.05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91162076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91162080</v>
      </c>
      <c r="C202">
        <v>91162073</v>
      </c>
      <c r="D202">
        <v>87659254</v>
      </c>
      <c r="E202">
        <v>118</v>
      </c>
      <c r="F202">
        <v>1</v>
      </c>
      <c r="G202">
        <v>1</v>
      </c>
      <c r="H202">
        <v>3</v>
      </c>
      <c r="I202" t="s">
        <v>889</v>
      </c>
      <c r="J202" t="s">
        <v>3</v>
      </c>
      <c r="K202" t="s">
        <v>890</v>
      </c>
      <c r="L202">
        <v>1346</v>
      </c>
      <c r="N202">
        <v>1009</v>
      </c>
      <c r="O202" t="s">
        <v>462</v>
      </c>
      <c r="P202" t="s">
        <v>462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91162077</v>
      </c>
      <c r="C203">
        <v>91162073</v>
      </c>
      <c r="D203">
        <v>87655214</v>
      </c>
      <c r="E203">
        <v>118</v>
      </c>
      <c r="F203">
        <v>1</v>
      </c>
      <c r="G203">
        <v>1</v>
      </c>
      <c r="H203">
        <v>1</v>
      </c>
      <c r="I203" t="s">
        <v>728</v>
      </c>
      <c r="J203" t="s">
        <v>3</v>
      </c>
      <c r="K203" t="s">
        <v>729</v>
      </c>
      <c r="L203">
        <v>1191</v>
      </c>
      <c r="N203">
        <v>1013</v>
      </c>
      <c r="O203" t="s">
        <v>635</v>
      </c>
      <c r="P203" t="s">
        <v>635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990.05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91162074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91162078</v>
      </c>
      <c r="C204">
        <v>91162073</v>
      </c>
      <c r="D204">
        <v>87655358</v>
      </c>
      <c r="E204">
        <v>118</v>
      </c>
      <c r="F204">
        <v>1</v>
      </c>
      <c r="G204">
        <v>1</v>
      </c>
      <c r="H204">
        <v>1</v>
      </c>
      <c r="I204" t="s">
        <v>636</v>
      </c>
      <c r="J204" t="s">
        <v>3</v>
      </c>
      <c r="K204" t="s">
        <v>637</v>
      </c>
      <c r="L204">
        <v>1191</v>
      </c>
      <c r="N204">
        <v>1013</v>
      </c>
      <c r="O204" t="s">
        <v>635</v>
      </c>
      <c r="P204" t="s">
        <v>635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91162075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91162079</v>
      </c>
      <c r="C205">
        <v>91162073</v>
      </c>
      <c r="D205">
        <v>87781992</v>
      </c>
      <c r="E205">
        <v>1</v>
      </c>
      <c r="F205">
        <v>1</v>
      </c>
      <c r="G205">
        <v>1</v>
      </c>
      <c r="H205">
        <v>2</v>
      </c>
      <c r="I205" t="s">
        <v>730</v>
      </c>
      <c r="J205" t="s">
        <v>731</v>
      </c>
      <c r="K205" t="s">
        <v>732</v>
      </c>
      <c r="L205">
        <v>1368</v>
      </c>
      <c r="N205">
        <v>1011</v>
      </c>
      <c r="O205" t="s">
        <v>641</v>
      </c>
      <c r="P205" t="s">
        <v>641</v>
      </c>
      <c r="Q205">
        <v>1</v>
      </c>
      <c r="X205">
        <v>1.4</v>
      </c>
      <c r="Y205">
        <v>0</v>
      </c>
      <c r="Z205">
        <v>917.84</v>
      </c>
      <c r="AA205">
        <v>990.05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91162076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91162080</v>
      </c>
      <c r="C206">
        <v>91162073</v>
      </c>
      <c r="D206">
        <v>87659254</v>
      </c>
      <c r="E206">
        <v>118</v>
      </c>
      <c r="F206">
        <v>1</v>
      </c>
      <c r="G206">
        <v>1</v>
      </c>
      <c r="H206">
        <v>3</v>
      </c>
      <c r="I206" t="s">
        <v>889</v>
      </c>
      <c r="J206" t="s">
        <v>3</v>
      </c>
      <c r="K206" t="s">
        <v>890</v>
      </c>
      <c r="L206">
        <v>1346</v>
      </c>
      <c r="N206">
        <v>1009</v>
      </c>
      <c r="O206" t="s">
        <v>462</v>
      </c>
      <c r="P206" t="s">
        <v>462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91162083</v>
      </c>
      <c r="C207">
        <v>91162081</v>
      </c>
      <c r="D207">
        <v>87655157</v>
      </c>
      <c r="E207">
        <v>118</v>
      </c>
      <c r="F207">
        <v>1</v>
      </c>
      <c r="G207">
        <v>1</v>
      </c>
      <c r="H207">
        <v>1</v>
      </c>
      <c r="I207" t="s">
        <v>633</v>
      </c>
      <c r="J207" t="s">
        <v>3</v>
      </c>
      <c r="K207" t="s">
        <v>634</v>
      </c>
      <c r="L207">
        <v>1191</v>
      </c>
      <c r="N207">
        <v>1013</v>
      </c>
      <c r="O207" t="s">
        <v>635</v>
      </c>
      <c r="P207" t="s">
        <v>635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765.04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91162082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91162083</v>
      </c>
      <c r="C208">
        <v>91162081</v>
      </c>
      <c r="D208">
        <v>87655157</v>
      </c>
      <c r="E208">
        <v>118</v>
      </c>
      <c r="F208">
        <v>1</v>
      </c>
      <c r="G208">
        <v>1</v>
      </c>
      <c r="H208">
        <v>1</v>
      </c>
      <c r="I208" t="s">
        <v>633</v>
      </c>
      <c r="J208" t="s">
        <v>3</v>
      </c>
      <c r="K208" t="s">
        <v>634</v>
      </c>
      <c r="L208">
        <v>1191</v>
      </c>
      <c r="N208">
        <v>1013</v>
      </c>
      <c r="O208" t="s">
        <v>635</v>
      </c>
      <c r="P208" t="s">
        <v>635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765.04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91162082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91162090</v>
      </c>
      <c r="C209">
        <v>91162084</v>
      </c>
      <c r="D209">
        <v>87655138</v>
      </c>
      <c r="E209">
        <v>118</v>
      </c>
      <c r="F209">
        <v>1</v>
      </c>
      <c r="G209">
        <v>1</v>
      </c>
      <c r="H209">
        <v>1</v>
      </c>
      <c r="I209" t="s">
        <v>652</v>
      </c>
      <c r="J209" t="s">
        <v>3</v>
      </c>
      <c r="K209" t="s">
        <v>653</v>
      </c>
      <c r="L209">
        <v>1191</v>
      </c>
      <c r="N209">
        <v>1013</v>
      </c>
      <c r="O209" t="s">
        <v>635</v>
      </c>
      <c r="P209" t="s">
        <v>635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732.89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91162085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91162091</v>
      </c>
      <c r="C210">
        <v>91162084</v>
      </c>
      <c r="D210">
        <v>87655358</v>
      </c>
      <c r="E210">
        <v>118</v>
      </c>
      <c r="F210">
        <v>1</v>
      </c>
      <c r="G210">
        <v>1</v>
      </c>
      <c r="H210">
        <v>1</v>
      </c>
      <c r="I210" t="s">
        <v>636</v>
      </c>
      <c r="J210" t="s">
        <v>3</v>
      </c>
      <c r="K210" t="s">
        <v>637</v>
      </c>
      <c r="L210">
        <v>1191</v>
      </c>
      <c r="N210">
        <v>1013</v>
      </c>
      <c r="O210" t="s">
        <v>635</v>
      </c>
      <c r="P210" t="s">
        <v>635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91162086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91162092</v>
      </c>
      <c r="C211">
        <v>91162084</v>
      </c>
      <c r="D211">
        <v>87781817</v>
      </c>
      <c r="E211">
        <v>1</v>
      </c>
      <c r="F211">
        <v>1</v>
      </c>
      <c r="G211">
        <v>1</v>
      </c>
      <c r="H211">
        <v>2</v>
      </c>
      <c r="I211" t="s">
        <v>660</v>
      </c>
      <c r="J211" t="s">
        <v>661</v>
      </c>
      <c r="K211" t="s">
        <v>662</v>
      </c>
      <c r="L211">
        <v>1368</v>
      </c>
      <c r="N211">
        <v>1011</v>
      </c>
      <c r="O211" t="s">
        <v>641</v>
      </c>
      <c r="P211" t="s">
        <v>641</v>
      </c>
      <c r="Q211">
        <v>1</v>
      </c>
      <c r="X211">
        <v>0.24</v>
      </c>
      <c r="Y211">
        <v>0</v>
      </c>
      <c r="Z211">
        <v>1582.31</v>
      </c>
      <c r="AA211">
        <v>1157.2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91162087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91162093</v>
      </c>
      <c r="C212">
        <v>91162084</v>
      </c>
      <c r="D212">
        <v>87782786</v>
      </c>
      <c r="E212">
        <v>1</v>
      </c>
      <c r="F212">
        <v>1</v>
      </c>
      <c r="G212">
        <v>1</v>
      </c>
      <c r="H212">
        <v>2</v>
      </c>
      <c r="I212" t="s">
        <v>654</v>
      </c>
      <c r="J212" t="s">
        <v>655</v>
      </c>
      <c r="K212" t="s">
        <v>656</v>
      </c>
      <c r="L212">
        <v>1368</v>
      </c>
      <c r="N212">
        <v>1011</v>
      </c>
      <c r="O212" t="s">
        <v>641</v>
      </c>
      <c r="P212" t="s">
        <v>641</v>
      </c>
      <c r="Q212">
        <v>1</v>
      </c>
      <c r="X212">
        <v>0.24</v>
      </c>
      <c r="Y212">
        <v>0</v>
      </c>
      <c r="Z212">
        <v>14.35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91162088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91162094</v>
      </c>
      <c r="C213">
        <v>91162084</v>
      </c>
      <c r="D213">
        <v>87782804</v>
      </c>
      <c r="E213">
        <v>1</v>
      </c>
      <c r="F213">
        <v>1</v>
      </c>
      <c r="G213">
        <v>1</v>
      </c>
      <c r="H213">
        <v>2</v>
      </c>
      <c r="I213" t="s">
        <v>657</v>
      </c>
      <c r="J213" t="s">
        <v>658</v>
      </c>
      <c r="K213" t="s">
        <v>659</v>
      </c>
      <c r="L213">
        <v>1368</v>
      </c>
      <c r="N213">
        <v>1011</v>
      </c>
      <c r="O213" t="s">
        <v>641</v>
      </c>
      <c r="P213" t="s">
        <v>641</v>
      </c>
      <c r="Q213">
        <v>1</v>
      </c>
      <c r="X213">
        <v>0.24</v>
      </c>
      <c r="Y213">
        <v>0</v>
      </c>
      <c r="Z213">
        <v>636.78</v>
      </c>
      <c r="AA213">
        <v>861.47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91162089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91162090</v>
      </c>
      <c r="C214">
        <v>91162084</v>
      </c>
      <c r="D214">
        <v>87655138</v>
      </c>
      <c r="E214">
        <v>118</v>
      </c>
      <c r="F214">
        <v>1</v>
      </c>
      <c r="G214">
        <v>1</v>
      </c>
      <c r="H214">
        <v>1</v>
      </c>
      <c r="I214" t="s">
        <v>652</v>
      </c>
      <c r="J214" t="s">
        <v>3</v>
      </c>
      <c r="K214" t="s">
        <v>653</v>
      </c>
      <c r="L214">
        <v>1191</v>
      </c>
      <c r="N214">
        <v>1013</v>
      </c>
      <c r="O214" t="s">
        <v>635</v>
      </c>
      <c r="P214" t="s">
        <v>635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732.89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91162085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91162091</v>
      </c>
      <c r="C215">
        <v>91162084</v>
      </c>
      <c r="D215">
        <v>87655358</v>
      </c>
      <c r="E215">
        <v>118</v>
      </c>
      <c r="F215">
        <v>1</v>
      </c>
      <c r="G215">
        <v>1</v>
      </c>
      <c r="H215">
        <v>1</v>
      </c>
      <c r="I215" t="s">
        <v>636</v>
      </c>
      <c r="J215" t="s">
        <v>3</v>
      </c>
      <c r="K215" t="s">
        <v>637</v>
      </c>
      <c r="L215">
        <v>1191</v>
      </c>
      <c r="N215">
        <v>1013</v>
      </c>
      <c r="O215" t="s">
        <v>635</v>
      </c>
      <c r="P215" t="s">
        <v>635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91162086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91162092</v>
      </c>
      <c r="C216">
        <v>91162084</v>
      </c>
      <c r="D216">
        <v>87781817</v>
      </c>
      <c r="E216">
        <v>1</v>
      </c>
      <c r="F216">
        <v>1</v>
      </c>
      <c r="G216">
        <v>1</v>
      </c>
      <c r="H216">
        <v>2</v>
      </c>
      <c r="I216" t="s">
        <v>660</v>
      </c>
      <c r="J216" t="s">
        <v>661</v>
      </c>
      <c r="K216" t="s">
        <v>662</v>
      </c>
      <c r="L216">
        <v>1368</v>
      </c>
      <c r="N216">
        <v>1011</v>
      </c>
      <c r="O216" t="s">
        <v>641</v>
      </c>
      <c r="P216" t="s">
        <v>641</v>
      </c>
      <c r="Q216">
        <v>1</v>
      </c>
      <c r="X216">
        <v>0.24</v>
      </c>
      <c r="Y216">
        <v>0</v>
      </c>
      <c r="Z216">
        <v>1582.31</v>
      </c>
      <c r="AA216">
        <v>1157.2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91162087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91162093</v>
      </c>
      <c r="C217">
        <v>91162084</v>
      </c>
      <c r="D217">
        <v>87782786</v>
      </c>
      <c r="E217">
        <v>1</v>
      </c>
      <c r="F217">
        <v>1</v>
      </c>
      <c r="G217">
        <v>1</v>
      </c>
      <c r="H217">
        <v>2</v>
      </c>
      <c r="I217" t="s">
        <v>654</v>
      </c>
      <c r="J217" t="s">
        <v>655</v>
      </c>
      <c r="K217" t="s">
        <v>656</v>
      </c>
      <c r="L217">
        <v>1368</v>
      </c>
      <c r="N217">
        <v>1011</v>
      </c>
      <c r="O217" t="s">
        <v>641</v>
      </c>
      <c r="P217" t="s">
        <v>641</v>
      </c>
      <c r="Q217">
        <v>1</v>
      </c>
      <c r="X217">
        <v>0.24</v>
      </c>
      <c r="Y217">
        <v>0</v>
      </c>
      <c r="Z217">
        <v>14.35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91162088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91162094</v>
      </c>
      <c r="C218">
        <v>91162084</v>
      </c>
      <c r="D218">
        <v>87782804</v>
      </c>
      <c r="E218">
        <v>1</v>
      </c>
      <c r="F218">
        <v>1</v>
      </c>
      <c r="G218">
        <v>1</v>
      </c>
      <c r="H218">
        <v>2</v>
      </c>
      <c r="I218" t="s">
        <v>657</v>
      </c>
      <c r="J218" t="s">
        <v>658</v>
      </c>
      <c r="K218" t="s">
        <v>659</v>
      </c>
      <c r="L218">
        <v>1368</v>
      </c>
      <c r="N218">
        <v>1011</v>
      </c>
      <c r="O218" t="s">
        <v>641</v>
      </c>
      <c r="P218" t="s">
        <v>641</v>
      </c>
      <c r="Q218">
        <v>1</v>
      </c>
      <c r="X218">
        <v>0.24</v>
      </c>
      <c r="Y218">
        <v>0</v>
      </c>
      <c r="Z218">
        <v>636.78</v>
      </c>
      <c r="AA218">
        <v>861.47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91162089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91162101</v>
      </c>
      <c r="C219">
        <v>91162095</v>
      </c>
      <c r="D219">
        <v>87655138</v>
      </c>
      <c r="E219">
        <v>118</v>
      </c>
      <c r="F219">
        <v>1</v>
      </c>
      <c r="G219">
        <v>1</v>
      </c>
      <c r="H219">
        <v>1</v>
      </c>
      <c r="I219" t="s">
        <v>652</v>
      </c>
      <c r="J219" t="s">
        <v>3</v>
      </c>
      <c r="K219" t="s">
        <v>653</v>
      </c>
      <c r="L219">
        <v>1191</v>
      </c>
      <c r="N219">
        <v>1013</v>
      </c>
      <c r="O219" t="s">
        <v>635</v>
      </c>
      <c r="P219" t="s">
        <v>635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732.89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91162096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91162102</v>
      </c>
      <c r="C220">
        <v>91162095</v>
      </c>
      <c r="D220">
        <v>87655358</v>
      </c>
      <c r="E220">
        <v>118</v>
      </c>
      <c r="F220">
        <v>1</v>
      </c>
      <c r="G220">
        <v>1</v>
      </c>
      <c r="H220">
        <v>1</v>
      </c>
      <c r="I220" t="s">
        <v>636</v>
      </c>
      <c r="J220" t="s">
        <v>3</v>
      </c>
      <c r="K220" t="s">
        <v>637</v>
      </c>
      <c r="L220">
        <v>1191</v>
      </c>
      <c r="N220">
        <v>1013</v>
      </c>
      <c r="O220" t="s">
        <v>635</v>
      </c>
      <c r="P220" t="s">
        <v>635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91162097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91162103</v>
      </c>
      <c r="C221">
        <v>91162095</v>
      </c>
      <c r="D221">
        <v>87781817</v>
      </c>
      <c r="E221">
        <v>1</v>
      </c>
      <c r="F221">
        <v>1</v>
      </c>
      <c r="G221">
        <v>1</v>
      </c>
      <c r="H221">
        <v>2</v>
      </c>
      <c r="I221" t="s">
        <v>660</v>
      </c>
      <c r="J221" t="s">
        <v>661</v>
      </c>
      <c r="K221" t="s">
        <v>662</v>
      </c>
      <c r="L221">
        <v>1368</v>
      </c>
      <c r="N221">
        <v>1011</v>
      </c>
      <c r="O221" t="s">
        <v>641</v>
      </c>
      <c r="P221" t="s">
        <v>641</v>
      </c>
      <c r="Q221">
        <v>1</v>
      </c>
      <c r="X221">
        <v>0.22</v>
      </c>
      <c r="Y221">
        <v>0</v>
      </c>
      <c r="Z221">
        <v>1582.31</v>
      </c>
      <c r="AA221">
        <v>1157.2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91162098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91162104</v>
      </c>
      <c r="C222">
        <v>91162095</v>
      </c>
      <c r="D222">
        <v>87782786</v>
      </c>
      <c r="E222">
        <v>1</v>
      </c>
      <c r="F222">
        <v>1</v>
      </c>
      <c r="G222">
        <v>1</v>
      </c>
      <c r="H222">
        <v>2</v>
      </c>
      <c r="I222" t="s">
        <v>654</v>
      </c>
      <c r="J222" t="s">
        <v>655</v>
      </c>
      <c r="K222" t="s">
        <v>656</v>
      </c>
      <c r="L222">
        <v>1368</v>
      </c>
      <c r="N222">
        <v>1011</v>
      </c>
      <c r="O222" t="s">
        <v>641</v>
      </c>
      <c r="P222" t="s">
        <v>641</v>
      </c>
      <c r="Q222">
        <v>1</v>
      </c>
      <c r="X222">
        <v>0.22</v>
      </c>
      <c r="Y222">
        <v>0</v>
      </c>
      <c r="Z222">
        <v>14.35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91162099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91162105</v>
      </c>
      <c r="C223">
        <v>91162095</v>
      </c>
      <c r="D223">
        <v>87782804</v>
      </c>
      <c r="E223">
        <v>1</v>
      </c>
      <c r="F223">
        <v>1</v>
      </c>
      <c r="G223">
        <v>1</v>
      </c>
      <c r="H223">
        <v>2</v>
      </c>
      <c r="I223" t="s">
        <v>657</v>
      </c>
      <c r="J223" t="s">
        <v>658</v>
      </c>
      <c r="K223" t="s">
        <v>659</v>
      </c>
      <c r="L223">
        <v>1368</v>
      </c>
      <c r="N223">
        <v>1011</v>
      </c>
      <c r="O223" t="s">
        <v>641</v>
      </c>
      <c r="P223" t="s">
        <v>641</v>
      </c>
      <c r="Q223">
        <v>1</v>
      </c>
      <c r="X223">
        <v>0.22</v>
      </c>
      <c r="Y223">
        <v>0</v>
      </c>
      <c r="Z223">
        <v>636.78</v>
      </c>
      <c r="AA223">
        <v>861.47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91162100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91162101</v>
      </c>
      <c r="C224">
        <v>91162095</v>
      </c>
      <c r="D224">
        <v>87655138</v>
      </c>
      <c r="E224">
        <v>118</v>
      </c>
      <c r="F224">
        <v>1</v>
      </c>
      <c r="G224">
        <v>1</v>
      </c>
      <c r="H224">
        <v>1</v>
      </c>
      <c r="I224" t="s">
        <v>652</v>
      </c>
      <c r="J224" t="s">
        <v>3</v>
      </c>
      <c r="K224" t="s">
        <v>653</v>
      </c>
      <c r="L224">
        <v>1191</v>
      </c>
      <c r="N224">
        <v>1013</v>
      </c>
      <c r="O224" t="s">
        <v>635</v>
      </c>
      <c r="P224" t="s">
        <v>635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732.89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91162096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91162102</v>
      </c>
      <c r="C225">
        <v>91162095</v>
      </c>
      <c r="D225">
        <v>87655358</v>
      </c>
      <c r="E225">
        <v>118</v>
      </c>
      <c r="F225">
        <v>1</v>
      </c>
      <c r="G225">
        <v>1</v>
      </c>
      <c r="H225">
        <v>1</v>
      </c>
      <c r="I225" t="s">
        <v>636</v>
      </c>
      <c r="J225" t="s">
        <v>3</v>
      </c>
      <c r="K225" t="s">
        <v>637</v>
      </c>
      <c r="L225">
        <v>1191</v>
      </c>
      <c r="N225">
        <v>1013</v>
      </c>
      <c r="O225" t="s">
        <v>635</v>
      </c>
      <c r="P225" t="s">
        <v>635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91162097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91162103</v>
      </c>
      <c r="C226">
        <v>91162095</v>
      </c>
      <c r="D226">
        <v>87781817</v>
      </c>
      <c r="E226">
        <v>1</v>
      </c>
      <c r="F226">
        <v>1</v>
      </c>
      <c r="G226">
        <v>1</v>
      </c>
      <c r="H226">
        <v>2</v>
      </c>
      <c r="I226" t="s">
        <v>660</v>
      </c>
      <c r="J226" t="s">
        <v>661</v>
      </c>
      <c r="K226" t="s">
        <v>662</v>
      </c>
      <c r="L226">
        <v>1368</v>
      </c>
      <c r="N226">
        <v>1011</v>
      </c>
      <c r="O226" t="s">
        <v>641</v>
      </c>
      <c r="P226" t="s">
        <v>641</v>
      </c>
      <c r="Q226">
        <v>1</v>
      </c>
      <c r="X226">
        <v>0.22</v>
      </c>
      <c r="Y226">
        <v>0</v>
      </c>
      <c r="Z226">
        <v>1582.31</v>
      </c>
      <c r="AA226">
        <v>1157.2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91162098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91162104</v>
      </c>
      <c r="C227">
        <v>91162095</v>
      </c>
      <c r="D227">
        <v>87782786</v>
      </c>
      <c r="E227">
        <v>1</v>
      </c>
      <c r="F227">
        <v>1</v>
      </c>
      <c r="G227">
        <v>1</v>
      </c>
      <c r="H227">
        <v>2</v>
      </c>
      <c r="I227" t="s">
        <v>654</v>
      </c>
      <c r="J227" t="s">
        <v>655</v>
      </c>
      <c r="K227" t="s">
        <v>656</v>
      </c>
      <c r="L227">
        <v>1368</v>
      </c>
      <c r="N227">
        <v>1011</v>
      </c>
      <c r="O227" t="s">
        <v>641</v>
      </c>
      <c r="P227" t="s">
        <v>641</v>
      </c>
      <c r="Q227">
        <v>1</v>
      </c>
      <c r="X227">
        <v>0.22</v>
      </c>
      <c r="Y227">
        <v>0</v>
      </c>
      <c r="Z227">
        <v>14.35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91162099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91162105</v>
      </c>
      <c r="C228">
        <v>91162095</v>
      </c>
      <c r="D228">
        <v>87782804</v>
      </c>
      <c r="E228">
        <v>1</v>
      </c>
      <c r="F228">
        <v>1</v>
      </c>
      <c r="G228">
        <v>1</v>
      </c>
      <c r="H228">
        <v>2</v>
      </c>
      <c r="I228" t="s">
        <v>657</v>
      </c>
      <c r="J228" t="s">
        <v>658</v>
      </c>
      <c r="K228" t="s">
        <v>659</v>
      </c>
      <c r="L228">
        <v>1368</v>
      </c>
      <c r="N228">
        <v>1011</v>
      </c>
      <c r="O228" t="s">
        <v>641</v>
      </c>
      <c r="P228" t="s">
        <v>641</v>
      </c>
      <c r="Q228">
        <v>1</v>
      </c>
      <c r="X228">
        <v>0.22</v>
      </c>
      <c r="Y228">
        <v>0</v>
      </c>
      <c r="Z228">
        <v>636.78</v>
      </c>
      <c r="AA228">
        <v>861.47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91162100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91162111</v>
      </c>
      <c r="C229">
        <v>91162106</v>
      </c>
      <c r="D229">
        <v>87655138</v>
      </c>
      <c r="E229">
        <v>118</v>
      </c>
      <c r="F229">
        <v>1</v>
      </c>
      <c r="G229">
        <v>1</v>
      </c>
      <c r="H229">
        <v>1</v>
      </c>
      <c r="I229" t="s">
        <v>652</v>
      </c>
      <c r="J229" t="s">
        <v>3</v>
      </c>
      <c r="K229" t="s">
        <v>653</v>
      </c>
      <c r="L229">
        <v>1191</v>
      </c>
      <c r="N229">
        <v>1013</v>
      </c>
      <c r="O229" t="s">
        <v>635</v>
      </c>
      <c r="P229" t="s">
        <v>635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732.89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91162107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91162112</v>
      </c>
      <c r="C230">
        <v>91162106</v>
      </c>
      <c r="D230">
        <v>87655358</v>
      </c>
      <c r="E230">
        <v>118</v>
      </c>
      <c r="F230">
        <v>1</v>
      </c>
      <c r="G230">
        <v>1</v>
      </c>
      <c r="H230">
        <v>1</v>
      </c>
      <c r="I230" t="s">
        <v>636</v>
      </c>
      <c r="J230" t="s">
        <v>3</v>
      </c>
      <c r="K230" t="s">
        <v>637</v>
      </c>
      <c r="L230">
        <v>1191</v>
      </c>
      <c r="N230">
        <v>1013</v>
      </c>
      <c r="O230" t="s">
        <v>635</v>
      </c>
      <c r="P230" t="s">
        <v>635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91162108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91162113</v>
      </c>
      <c r="C231">
        <v>91162106</v>
      </c>
      <c r="D231">
        <v>87782786</v>
      </c>
      <c r="E231">
        <v>1</v>
      </c>
      <c r="F231">
        <v>1</v>
      </c>
      <c r="G231">
        <v>1</v>
      </c>
      <c r="H231">
        <v>2</v>
      </c>
      <c r="I231" t="s">
        <v>654</v>
      </c>
      <c r="J231" t="s">
        <v>655</v>
      </c>
      <c r="K231" t="s">
        <v>656</v>
      </c>
      <c r="L231">
        <v>1368</v>
      </c>
      <c r="N231">
        <v>1011</v>
      </c>
      <c r="O231" t="s">
        <v>641</v>
      </c>
      <c r="P231" t="s">
        <v>641</v>
      </c>
      <c r="Q231">
        <v>1</v>
      </c>
      <c r="X231">
        <v>0.14000000000000001</v>
      </c>
      <c r="Y231">
        <v>0</v>
      </c>
      <c r="Z231">
        <v>14.35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91162109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91162114</v>
      </c>
      <c r="C232">
        <v>91162106</v>
      </c>
      <c r="D232">
        <v>87782804</v>
      </c>
      <c r="E232">
        <v>1</v>
      </c>
      <c r="F232">
        <v>1</v>
      </c>
      <c r="G232">
        <v>1</v>
      </c>
      <c r="H232">
        <v>2</v>
      </c>
      <c r="I232" t="s">
        <v>657</v>
      </c>
      <c r="J232" t="s">
        <v>658</v>
      </c>
      <c r="K232" t="s">
        <v>659</v>
      </c>
      <c r="L232">
        <v>1368</v>
      </c>
      <c r="N232">
        <v>1011</v>
      </c>
      <c r="O232" t="s">
        <v>641</v>
      </c>
      <c r="P232" t="s">
        <v>641</v>
      </c>
      <c r="Q232">
        <v>1</v>
      </c>
      <c r="X232">
        <v>0.14000000000000001</v>
      </c>
      <c r="Y232">
        <v>0</v>
      </c>
      <c r="Z232">
        <v>636.78</v>
      </c>
      <c r="AA232">
        <v>861.47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91162110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91162111</v>
      </c>
      <c r="C233">
        <v>91162106</v>
      </c>
      <c r="D233">
        <v>87655138</v>
      </c>
      <c r="E233">
        <v>118</v>
      </c>
      <c r="F233">
        <v>1</v>
      </c>
      <c r="G233">
        <v>1</v>
      </c>
      <c r="H233">
        <v>1</v>
      </c>
      <c r="I233" t="s">
        <v>652</v>
      </c>
      <c r="J233" t="s">
        <v>3</v>
      </c>
      <c r="K233" t="s">
        <v>653</v>
      </c>
      <c r="L233">
        <v>1191</v>
      </c>
      <c r="N233">
        <v>1013</v>
      </c>
      <c r="O233" t="s">
        <v>635</v>
      </c>
      <c r="P233" t="s">
        <v>635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732.89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91162107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91162112</v>
      </c>
      <c r="C234">
        <v>91162106</v>
      </c>
      <c r="D234">
        <v>87655358</v>
      </c>
      <c r="E234">
        <v>118</v>
      </c>
      <c r="F234">
        <v>1</v>
      </c>
      <c r="G234">
        <v>1</v>
      </c>
      <c r="H234">
        <v>1</v>
      </c>
      <c r="I234" t="s">
        <v>636</v>
      </c>
      <c r="J234" t="s">
        <v>3</v>
      </c>
      <c r="K234" t="s">
        <v>637</v>
      </c>
      <c r="L234">
        <v>1191</v>
      </c>
      <c r="N234">
        <v>1013</v>
      </c>
      <c r="O234" t="s">
        <v>635</v>
      </c>
      <c r="P234" t="s">
        <v>635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91162108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91162113</v>
      </c>
      <c r="C235">
        <v>91162106</v>
      </c>
      <c r="D235">
        <v>87782786</v>
      </c>
      <c r="E235">
        <v>1</v>
      </c>
      <c r="F235">
        <v>1</v>
      </c>
      <c r="G235">
        <v>1</v>
      </c>
      <c r="H235">
        <v>2</v>
      </c>
      <c r="I235" t="s">
        <v>654</v>
      </c>
      <c r="J235" t="s">
        <v>655</v>
      </c>
      <c r="K235" t="s">
        <v>656</v>
      </c>
      <c r="L235">
        <v>1368</v>
      </c>
      <c r="N235">
        <v>1011</v>
      </c>
      <c r="O235" t="s">
        <v>641</v>
      </c>
      <c r="P235" t="s">
        <v>641</v>
      </c>
      <c r="Q235">
        <v>1</v>
      </c>
      <c r="X235">
        <v>0.14000000000000001</v>
      </c>
      <c r="Y235">
        <v>0</v>
      </c>
      <c r="Z235">
        <v>14.35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91162109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91162114</v>
      </c>
      <c r="C236">
        <v>91162106</v>
      </c>
      <c r="D236">
        <v>87782804</v>
      </c>
      <c r="E236">
        <v>1</v>
      </c>
      <c r="F236">
        <v>1</v>
      </c>
      <c r="G236">
        <v>1</v>
      </c>
      <c r="H236">
        <v>2</v>
      </c>
      <c r="I236" t="s">
        <v>657</v>
      </c>
      <c r="J236" t="s">
        <v>658</v>
      </c>
      <c r="K236" t="s">
        <v>659</v>
      </c>
      <c r="L236">
        <v>1368</v>
      </c>
      <c r="N236">
        <v>1011</v>
      </c>
      <c r="O236" t="s">
        <v>641</v>
      </c>
      <c r="P236" t="s">
        <v>641</v>
      </c>
      <c r="Q236">
        <v>1</v>
      </c>
      <c r="X236">
        <v>0.14000000000000001</v>
      </c>
      <c r="Y236">
        <v>0</v>
      </c>
      <c r="Z236">
        <v>636.78</v>
      </c>
      <c r="AA236">
        <v>861.47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91162110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91162120</v>
      </c>
      <c r="C237">
        <v>91162115</v>
      </c>
      <c r="D237">
        <v>87655138</v>
      </c>
      <c r="E237">
        <v>118</v>
      </c>
      <c r="F237">
        <v>1</v>
      </c>
      <c r="G237">
        <v>1</v>
      </c>
      <c r="H237">
        <v>1</v>
      </c>
      <c r="I237" t="s">
        <v>652</v>
      </c>
      <c r="J237" t="s">
        <v>3</v>
      </c>
      <c r="K237" t="s">
        <v>653</v>
      </c>
      <c r="L237">
        <v>1191</v>
      </c>
      <c r="N237">
        <v>1013</v>
      </c>
      <c r="O237" t="s">
        <v>635</v>
      </c>
      <c r="P237" t="s">
        <v>635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732.89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91162116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91162121</v>
      </c>
      <c r="C238">
        <v>91162115</v>
      </c>
      <c r="D238">
        <v>87655358</v>
      </c>
      <c r="E238">
        <v>118</v>
      </c>
      <c r="F238">
        <v>1</v>
      </c>
      <c r="G238">
        <v>1</v>
      </c>
      <c r="H238">
        <v>1</v>
      </c>
      <c r="I238" t="s">
        <v>636</v>
      </c>
      <c r="J238" t="s">
        <v>3</v>
      </c>
      <c r="K238" t="s">
        <v>637</v>
      </c>
      <c r="L238">
        <v>1191</v>
      </c>
      <c r="N238">
        <v>1013</v>
      </c>
      <c r="O238" t="s">
        <v>635</v>
      </c>
      <c r="P238" t="s">
        <v>635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91162117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91162122</v>
      </c>
      <c r="C239">
        <v>91162115</v>
      </c>
      <c r="D239">
        <v>87782786</v>
      </c>
      <c r="E239">
        <v>1</v>
      </c>
      <c r="F239">
        <v>1</v>
      </c>
      <c r="G239">
        <v>1</v>
      </c>
      <c r="H239">
        <v>2</v>
      </c>
      <c r="I239" t="s">
        <v>654</v>
      </c>
      <c r="J239" t="s">
        <v>655</v>
      </c>
      <c r="K239" t="s">
        <v>656</v>
      </c>
      <c r="L239">
        <v>1368</v>
      </c>
      <c r="N239">
        <v>1011</v>
      </c>
      <c r="O239" t="s">
        <v>641</v>
      </c>
      <c r="P239" t="s">
        <v>641</v>
      </c>
      <c r="Q239">
        <v>1</v>
      </c>
      <c r="X239">
        <v>0.16</v>
      </c>
      <c r="Y239">
        <v>0</v>
      </c>
      <c r="Z239">
        <v>14.35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91162118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91162123</v>
      </c>
      <c r="C240">
        <v>91162115</v>
      </c>
      <c r="D240">
        <v>87782804</v>
      </c>
      <c r="E240">
        <v>1</v>
      </c>
      <c r="F240">
        <v>1</v>
      </c>
      <c r="G240">
        <v>1</v>
      </c>
      <c r="H240">
        <v>2</v>
      </c>
      <c r="I240" t="s">
        <v>657</v>
      </c>
      <c r="J240" t="s">
        <v>658</v>
      </c>
      <c r="K240" t="s">
        <v>659</v>
      </c>
      <c r="L240">
        <v>1368</v>
      </c>
      <c r="N240">
        <v>1011</v>
      </c>
      <c r="O240" t="s">
        <v>641</v>
      </c>
      <c r="P240" t="s">
        <v>641</v>
      </c>
      <c r="Q240">
        <v>1</v>
      </c>
      <c r="X240">
        <v>0.16</v>
      </c>
      <c r="Y240">
        <v>0</v>
      </c>
      <c r="Z240">
        <v>636.78</v>
      </c>
      <c r="AA240">
        <v>861.47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91162119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91162120</v>
      </c>
      <c r="C241">
        <v>91162115</v>
      </c>
      <c r="D241">
        <v>87655138</v>
      </c>
      <c r="E241">
        <v>118</v>
      </c>
      <c r="F241">
        <v>1</v>
      </c>
      <c r="G241">
        <v>1</v>
      </c>
      <c r="H241">
        <v>1</v>
      </c>
      <c r="I241" t="s">
        <v>652</v>
      </c>
      <c r="J241" t="s">
        <v>3</v>
      </c>
      <c r="K241" t="s">
        <v>653</v>
      </c>
      <c r="L241">
        <v>1191</v>
      </c>
      <c r="N241">
        <v>1013</v>
      </c>
      <c r="O241" t="s">
        <v>635</v>
      </c>
      <c r="P241" t="s">
        <v>635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732.89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91162116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91162121</v>
      </c>
      <c r="C242">
        <v>91162115</v>
      </c>
      <c r="D242">
        <v>87655358</v>
      </c>
      <c r="E242">
        <v>118</v>
      </c>
      <c r="F242">
        <v>1</v>
      </c>
      <c r="G242">
        <v>1</v>
      </c>
      <c r="H242">
        <v>1</v>
      </c>
      <c r="I242" t="s">
        <v>636</v>
      </c>
      <c r="J242" t="s">
        <v>3</v>
      </c>
      <c r="K242" t="s">
        <v>637</v>
      </c>
      <c r="L242">
        <v>1191</v>
      </c>
      <c r="N242">
        <v>1013</v>
      </c>
      <c r="O242" t="s">
        <v>635</v>
      </c>
      <c r="P242" t="s">
        <v>635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91162117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91162122</v>
      </c>
      <c r="C243">
        <v>91162115</v>
      </c>
      <c r="D243">
        <v>87782786</v>
      </c>
      <c r="E243">
        <v>1</v>
      </c>
      <c r="F243">
        <v>1</v>
      </c>
      <c r="G243">
        <v>1</v>
      </c>
      <c r="H243">
        <v>2</v>
      </c>
      <c r="I243" t="s">
        <v>654</v>
      </c>
      <c r="J243" t="s">
        <v>655</v>
      </c>
      <c r="K243" t="s">
        <v>656</v>
      </c>
      <c r="L243">
        <v>1368</v>
      </c>
      <c r="N243">
        <v>1011</v>
      </c>
      <c r="O243" t="s">
        <v>641</v>
      </c>
      <c r="P243" t="s">
        <v>641</v>
      </c>
      <c r="Q243">
        <v>1</v>
      </c>
      <c r="X243">
        <v>0.16</v>
      </c>
      <c r="Y243">
        <v>0</v>
      </c>
      <c r="Z243">
        <v>14.35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91162118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91162123</v>
      </c>
      <c r="C244">
        <v>91162115</v>
      </c>
      <c r="D244">
        <v>87782804</v>
      </c>
      <c r="E244">
        <v>1</v>
      </c>
      <c r="F244">
        <v>1</v>
      </c>
      <c r="G244">
        <v>1</v>
      </c>
      <c r="H244">
        <v>2</v>
      </c>
      <c r="I244" t="s">
        <v>657</v>
      </c>
      <c r="J244" t="s">
        <v>658</v>
      </c>
      <c r="K244" t="s">
        <v>659</v>
      </c>
      <c r="L244">
        <v>1368</v>
      </c>
      <c r="N244">
        <v>1011</v>
      </c>
      <c r="O244" t="s">
        <v>641</v>
      </c>
      <c r="P244" t="s">
        <v>641</v>
      </c>
      <c r="Q244">
        <v>1</v>
      </c>
      <c r="X244">
        <v>0.16</v>
      </c>
      <c r="Y244">
        <v>0</v>
      </c>
      <c r="Z244">
        <v>636.78</v>
      </c>
      <c r="AA244">
        <v>861.47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91162119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91162132</v>
      </c>
      <c r="C245">
        <v>91162124</v>
      </c>
      <c r="D245">
        <v>87655165</v>
      </c>
      <c r="E245">
        <v>118</v>
      </c>
      <c r="F245">
        <v>1</v>
      </c>
      <c r="G245">
        <v>1</v>
      </c>
      <c r="H245">
        <v>1</v>
      </c>
      <c r="I245" t="s">
        <v>733</v>
      </c>
      <c r="J245" t="s">
        <v>3</v>
      </c>
      <c r="K245" t="s">
        <v>734</v>
      </c>
      <c r="L245">
        <v>1191</v>
      </c>
      <c r="N245">
        <v>1013</v>
      </c>
      <c r="O245" t="s">
        <v>635</v>
      </c>
      <c r="P245" t="s">
        <v>635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793.97</v>
      </c>
      <c r="AC245">
        <v>0</v>
      </c>
      <c r="AD245">
        <v>1</v>
      </c>
      <c r="AE245">
        <v>1</v>
      </c>
      <c r="AF245" t="s">
        <v>219</v>
      </c>
      <c r="AG245">
        <v>6.1425000000000001</v>
      </c>
      <c r="AH245">
        <v>2</v>
      </c>
      <c r="AI245">
        <v>91162125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91162133</v>
      </c>
      <c r="C246">
        <v>91162124</v>
      </c>
      <c r="D246">
        <v>87655358</v>
      </c>
      <c r="E246">
        <v>118</v>
      </c>
      <c r="F246">
        <v>1</v>
      </c>
      <c r="G246">
        <v>1</v>
      </c>
      <c r="H246">
        <v>1</v>
      </c>
      <c r="I246" t="s">
        <v>636</v>
      </c>
      <c r="J246" t="s">
        <v>3</v>
      </c>
      <c r="K246" t="s">
        <v>637</v>
      </c>
      <c r="L246">
        <v>1191</v>
      </c>
      <c r="N246">
        <v>1013</v>
      </c>
      <c r="O246" t="s">
        <v>635</v>
      </c>
      <c r="P246" t="s">
        <v>635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219</v>
      </c>
      <c r="AG246">
        <v>1.3365</v>
      </c>
      <c r="AH246">
        <v>2</v>
      </c>
      <c r="AI246">
        <v>91162126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91162134</v>
      </c>
      <c r="C247">
        <v>91162124</v>
      </c>
      <c r="D247">
        <v>87781700</v>
      </c>
      <c r="E247">
        <v>1</v>
      </c>
      <c r="F247">
        <v>1</v>
      </c>
      <c r="G247">
        <v>1</v>
      </c>
      <c r="H247">
        <v>2</v>
      </c>
      <c r="I247" t="s">
        <v>648</v>
      </c>
      <c r="J247" t="s">
        <v>649</v>
      </c>
      <c r="K247" t="s">
        <v>650</v>
      </c>
      <c r="L247">
        <v>1368</v>
      </c>
      <c r="N247">
        <v>1011</v>
      </c>
      <c r="O247" t="s">
        <v>641</v>
      </c>
      <c r="P247" t="s">
        <v>641</v>
      </c>
      <c r="Q247">
        <v>1</v>
      </c>
      <c r="X247">
        <v>0.71</v>
      </c>
      <c r="Y247">
        <v>0</v>
      </c>
      <c r="Z247">
        <v>2088.77</v>
      </c>
      <c r="AA247">
        <v>990.05</v>
      </c>
      <c r="AB247">
        <v>0</v>
      </c>
      <c r="AC247">
        <v>0</v>
      </c>
      <c r="AD247">
        <v>1</v>
      </c>
      <c r="AE247">
        <v>0</v>
      </c>
      <c r="AF247" t="s">
        <v>219</v>
      </c>
      <c r="AG247">
        <v>0.95850000000000002</v>
      </c>
      <c r="AH247">
        <v>2</v>
      </c>
      <c r="AI247">
        <v>91162127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91162135</v>
      </c>
      <c r="C248">
        <v>91162124</v>
      </c>
      <c r="D248">
        <v>87782719</v>
      </c>
      <c r="E248">
        <v>1</v>
      </c>
      <c r="F248">
        <v>1</v>
      </c>
      <c r="G248">
        <v>1</v>
      </c>
      <c r="H248">
        <v>2</v>
      </c>
      <c r="I248" t="s">
        <v>643</v>
      </c>
      <c r="J248" t="s">
        <v>644</v>
      </c>
      <c r="K248" t="s">
        <v>645</v>
      </c>
      <c r="L248">
        <v>1368</v>
      </c>
      <c r="N248">
        <v>1011</v>
      </c>
      <c r="O248" t="s">
        <v>641</v>
      </c>
      <c r="P248" t="s">
        <v>641</v>
      </c>
      <c r="Q248">
        <v>1</v>
      </c>
      <c r="X248">
        <v>0.28000000000000003</v>
      </c>
      <c r="Y248">
        <v>0</v>
      </c>
      <c r="Z248">
        <v>543.33000000000004</v>
      </c>
      <c r="AA248">
        <v>861.47</v>
      </c>
      <c r="AB248">
        <v>0</v>
      </c>
      <c r="AC248">
        <v>0</v>
      </c>
      <c r="AD248">
        <v>1</v>
      </c>
      <c r="AE248">
        <v>0</v>
      </c>
      <c r="AF248" t="s">
        <v>219</v>
      </c>
      <c r="AG248">
        <v>0.378</v>
      </c>
      <c r="AH248">
        <v>2</v>
      </c>
      <c r="AI248">
        <v>91162128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91162136</v>
      </c>
      <c r="C249">
        <v>91162124</v>
      </c>
      <c r="D249">
        <v>87729907</v>
      </c>
      <c r="E249">
        <v>1</v>
      </c>
      <c r="F249">
        <v>1</v>
      </c>
      <c r="G249">
        <v>1</v>
      </c>
      <c r="H249">
        <v>3</v>
      </c>
      <c r="I249" t="s">
        <v>669</v>
      </c>
      <c r="J249" t="s">
        <v>670</v>
      </c>
      <c r="K249" t="s">
        <v>671</v>
      </c>
      <c r="L249">
        <v>1346</v>
      </c>
      <c r="N249">
        <v>1009</v>
      </c>
      <c r="O249" t="s">
        <v>462</v>
      </c>
      <c r="P249" t="s">
        <v>462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91162129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91162137</v>
      </c>
      <c r="C250">
        <v>91162124</v>
      </c>
      <c r="D250">
        <v>87729914</v>
      </c>
      <c r="E250">
        <v>1</v>
      </c>
      <c r="F250">
        <v>1</v>
      </c>
      <c r="G250">
        <v>1</v>
      </c>
      <c r="H250">
        <v>3</v>
      </c>
      <c r="I250" t="s">
        <v>735</v>
      </c>
      <c r="J250" t="s">
        <v>736</v>
      </c>
      <c r="K250" t="s">
        <v>737</v>
      </c>
      <c r="L250">
        <v>1346</v>
      </c>
      <c r="N250">
        <v>1009</v>
      </c>
      <c r="O250" t="s">
        <v>462</v>
      </c>
      <c r="P250" t="s">
        <v>462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91162130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91162138</v>
      </c>
      <c r="C251">
        <v>91162124</v>
      </c>
      <c r="D251">
        <v>87733429</v>
      </c>
      <c r="E251">
        <v>1</v>
      </c>
      <c r="F251">
        <v>1</v>
      </c>
      <c r="G251">
        <v>1</v>
      </c>
      <c r="H251">
        <v>3</v>
      </c>
      <c r="I251" t="s">
        <v>696</v>
      </c>
      <c r="J251" t="s">
        <v>697</v>
      </c>
      <c r="K251" t="s">
        <v>698</v>
      </c>
      <c r="L251">
        <v>1346</v>
      </c>
      <c r="N251">
        <v>1009</v>
      </c>
      <c r="O251" t="s">
        <v>462</v>
      </c>
      <c r="P251" t="s">
        <v>462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91162139</v>
      </c>
      <c r="C252">
        <v>91162124</v>
      </c>
      <c r="D252">
        <v>87734570</v>
      </c>
      <c r="E252">
        <v>1</v>
      </c>
      <c r="F252">
        <v>1</v>
      </c>
      <c r="G252">
        <v>1</v>
      </c>
      <c r="H252">
        <v>3</v>
      </c>
      <c r="I252" t="s">
        <v>672</v>
      </c>
      <c r="J252" t="s">
        <v>673</v>
      </c>
      <c r="K252" t="s">
        <v>674</v>
      </c>
      <c r="L252">
        <v>1346</v>
      </c>
      <c r="N252">
        <v>1009</v>
      </c>
      <c r="O252" t="s">
        <v>462</v>
      </c>
      <c r="P252" t="s">
        <v>462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91162131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91162140</v>
      </c>
      <c r="C253">
        <v>91162124</v>
      </c>
      <c r="D253">
        <v>87656842</v>
      </c>
      <c r="E253">
        <v>118</v>
      </c>
      <c r="F253">
        <v>1</v>
      </c>
      <c r="G253">
        <v>1</v>
      </c>
      <c r="H253">
        <v>3</v>
      </c>
      <c r="I253" t="s">
        <v>891</v>
      </c>
      <c r="J253" t="s">
        <v>3</v>
      </c>
      <c r="K253" t="s">
        <v>892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91162141</v>
      </c>
      <c r="C254">
        <v>91162124</v>
      </c>
      <c r="D254">
        <v>87657533</v>
      </c>
      <c r="E254">
        <v>118</v>
      </c>
      <c r="F254">
        <v>1</v>
      </c>
      <c r="G254">
        <v>1</v>
      </c>
      <c r="H254">
        <v>3</v>
      </c>
      <c r="I254" t="s">
        <v>893</v>
      </c>
      <c r="J254" t="s">
        <v>3</v>
      </c>
      <c r="K254" t="s">
        <v>894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91162142</v>
      </c>
      <c r="C255">
        <v>91162124</v>
      </c>
      <c r="D255">
        <v>87657680</v>
      </c>
      <c r="E255">
        <v>118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895</v>
      </c>
      <c r="L255">
        <v>1346</v>
      </c>
      <c r="N255">
        <v>1009</v>
      </c>
      <c r="O255" t="s">
        <v>462</v>
      </c>
      <c r="P255" t="s">
        <v>462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91162143</v>
      </c>
      <c r="C256">
        <v>91162124</v>
      </c>
      <c r="D256">
        <v>87658016</v>
      </c>
      <c r="E256">
        <v>118</v>
      </c>
      <c r="F256">
        <v>1</v>
      </c>
      <c r="G256">
        <v>1</v>
      </c>
      <c r="H256">
        <v>3</v>
      </c>
      <c r="I256" t="s">
        <v>896</v>
      </c>
      <c r="J256" t="s">
        <v>3</v>
      </c>
      <c r="K256" t="s">
        <v>897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91162144</v>
      </c>
      <c r="C257">
        <v>91162124</v>
      </c>
      <c r="D257">
        <v>87750947</v>
      </c>
      <c r="E257">
        <v>1</v>
      </c>
      <c r="F257">
        <v>1</v>
      </c>
      <c r="G257">
        <v>1</v>
      </c>
      <c r="H257">
        <v>3</v>
      </c>
      <c r="I257" t="s">
        <v>898</v>
      </c>
      <c r="J257" t="s">
        <v>899</v>
      </c>
      <c r="K257" t="s">
        <v>900</v>
      </c>
      <c r="L257">
        <v>1346</v>
      </c>
      <c r="N257">
        <v>1009</v>
      </c>
      <c r="O257" t="s">
        <v>462</v>
      </c>
      <c r="P257" t="s">
        <v>462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91162145</v>
      </c>
      <c r="C258">
        <v>91162124</v>
      </c>
      <c r="D258">
        <v>87750973</v>
      </c>
      <c r="E258">
        <v>1</v>
      </c>
      <c r="F258">
        <v>1</v>
      </c>
      <c r="G258">
        <v>1</v>
      </c>
      <c r="H258">
        <v>3</v>
      </c>
      <c r="I258" t="s">
        <v>901</v>
      </c>
      <c r="J258" t="s">
        <v>902</v>
      </c>
      <c r="K258" t="s">
        <v>903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91162146</v>
      </c>
      <c r="C259">
        <v>91162124</v>
      </c>
      <c r="D259">
        <v>87758953</v>
      </c>
      <c r="E259">
        <v>1</v>
      </c>
      <c r="F259">
        <v>1</v>
      </c>
      <c r="G259">
        <v>1</v>
      </c>
      <c r="H259">
        <v>3</v>
      </c>
      <c r="I259" t="s">
        <v>904</v>
      </c>
      <c r="J259" t="s">
        <v>905</v>
      </c>
      <c r="K259" t="s">
        <v>906</v>
      </c>
      <c r="L259">
        <v>1425</v>
      </c>
      <c r="N259">
        <v>1013</v>
      </c>
      <c r="O259" t="s">
        <v>253</v>
      </c>
      <c r="P259" t="s">
        <v>253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91162147</v>
      </c>
      <c r="C260">
        <v>91162124</v>
      </c>
      <c r="D260">
        <v>87660460</v>
      </c>
      <c r="E260">
        <v>118</v>
      </c>
      <c r="F260">
        <v>1</v>
      </c>
      <c r="G260">
        <v>1</v>
      </c>
      <c r="H260">
        <v>3</v>
      </c>
      <c r="I260" t="s">
        <v>907</v>
      </c>
      <c r="J260" t="s">
        <v>3</v>
      </c>
      <c r="K260" t="s">
        <v>908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91162148</v>
      </c>
      <c r="C261">
        <v>91162124</v>
      </c>
      <c r="D261">
        <v>87660506</v>
      </c>
      <c r="E261">
        <v>118</v>
      </c>
      <c r="F261">
        <v>1</v>
      </c>
      <c r="G261">
        <v>1</v>
      </c>
      <c r="H261">
        <v>3</v>
      </c>
      <c r="I261" t="s">
        <v>909</v>
      </c>
      <c r="J261" t="s">
        <v>3</v>
      </c>
      <c r="K261" t="s">
        <v>910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91162149</v>
      </c>
      <c r="C262">
        <v>91162124</v>
      </c>
      <c r="D262">
        <v>87660510</v>
      </c>
      <c r="E262">
        <v>118</v>
      </c>
      <c r="F262">
        <v>1</v>
      </c>
      <c r="G262">
        <v>1</v>
      </c>
      <c r="H262">
        <v>3</v>
      </c>
      <c r="I262" t="s">
        <v>911</v>
      </c>
      <c r="J262" t="s">
        <v>3</v>
      </c>
      <c r="K262" t="s">
        <v>912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91162132</v>
      </c>
      <c r="C263">
        <v>91162124</v>
      </c>
      <c r="D263">
        <v>87655165</v>
      </c>
      <c r="E263">
        <v>118</v>
      </c>
      <c r="F263">
        <v>1</v>
      </c>
      <c r="G263">
        <v>1</v>
      </c>
      <c r="H263">
        <v>1</v>
      </c>
      <c r="I263" t="s">
        <v>733</v>
      </c>
      <c r="J263" t="s">
        <v>3</v>
      </c>
      <c r="K263" t="s">
        <v>734</v>
      </c>
      <c r="L263">
        <v>1191</v>
      </c>
      <c r="N263">
        <v>1013</v>
      </c>
      <c r="O263" t="s">
        <v>635</v>
      </c>
      <c r="P263" t="s">
        <v>635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793.97</v>
      </c>
      <c r="AC263">
        <v>0</v>
      </c>
      <c r="AD263">
        <v>1</v>
      </c>
      <c r="AE263">
        <v>1</v>
      </c>
      <c r="AF263" t="s">
        <v>219</v>
      </c>
      <c r="AG263">
        <v>6.1425000000000001</v>
      </c>
      <c r="AH263">
        <v>2</v>
      </c>
      <c r="AI263">
        <v>91162125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91162133</v>
      </c>
      <c r="C264">
        <v>91162124</v>
      </c>
      <c r="D264">
        <v>87655358</v>
      </c>
      <c r="E264">
        <v>118</v>
      </c>
      <c r="F264">
        <v>1</v>
      </c>
      <c r="G264">
        <v>1</v>
      </c>
      <c r="H264">
        <v>1</v>
      </c>
      <c r="I264" t="s">
        <v>636</v>
      </c>
      <c r="J264" t="s">
        <v>3</v>
      </c>
      <c r="K264" t="s">
        <v>637</v>
      </c>
      <c r="L264">
        <v>1191</v>
      </c>
      <c r="N264">
        <v>1013</v>
      </c>
      <c r="O264" t="s">
        <v>635</v>
      </c>
      <c r="P264" t="s">
        <v>635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219</v>
      </c>
      <c r="AG264">
        <v>1.3365</v>
      </c>
      <c r="AH264">
        <v>2</v>
      </c>
      <c r="AI264">
        <v>91162126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91162134</v>
      </c>
      <c r="C265">
        <v>91162124</v>
      </c>
      <c r="D265">
        <v>87781700</v>
      </c>
      <c r="E265">
        <v>1</v>
      </c>
      <c r="F265">
        <v>1</v>
      </c>
      <c r="G265">
        <v>1</v>
      </c>
      <c r="H265">
        <v>2</v>
      </c>
      <c r="I265" t="s">
        <v>648</v>
      </c>
      <c r="J265" t="s">
        <v>649</v>
      </c>
      <c r="K265" t="s">
        <v>650</v>
      </c>
      <c r="L265">
        <v>1368</v>
      </c>
      <c r="N265">
        <v>1011</v>
      </c>
      <c r="O265" t="s">
        <v>641</v>
      </c>
      <c r="P265" t="s">
        <v>641</v>
      </c>
      <c r="Q265">
        <v>1</v>
      </c>
      <c r="X265">
        <v>0.71</v>
      </c>
      <c r="Y265">
        <v>0</v>
      </c>
      <c r="Z265">
        <v>2088.77</v>
      </c>
      <c r="AA265">
        <v>990.05</v>
      </c>
      <c r="AB265">
        <v>0</v>
      </c>
      <c r="AC265">
        <v>0</v>
      </c>
      <c r="AD265">
        <v>1</v>
      </c>
      <c r="AE265">
        <v>0</v>
      </c>
      <c r="AF265" t="s">
        <v>219</v>
      </c>
      <c r="AG265">
        <v>0.95850000000000002</v>
      </c>
      <c r="AH265">
        <v>2</v>
      </c>
      <c r="AI265">
        <v>91162127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91162135</v>
      </c>
      <c r="C266">
        <v>91162124</v>
      </c>
      <c r="D266">
        <v>87782719</v>
      </c>
      <c r="E266">
        <v>1</v>
      </c>
      <c r="F266">
        <v>1</v>
      </c>
      <c r="G266">
        <v>1</v>
      </c>
      <c r="H266">
        <v>2</v>
      </c>
      <c r="I266" t="s">
        <v>643</v>
      </c>
      <c r="J266" t="s">
        <v>644</v>
      </c>
      <c r="K266" t="s">
        <v>645</v>
      </c>
      <c r="L266">
        <v>1368</v>
      </c>
      <c r="N266">
        <v>1011</v>
      </c>
      <c r="O266" t="s">
        <v>641</v>
      </c>
      <c r="P266" t="s">
        <v>641</v>
      </c>
      <c r="Q266">
        <v>1</v>
      </c>
      <c r="X266">
        <v>0.28000000000000003</v>
      </c>
      <c r="Y266">
        <v>0</v>
      </c>
      <c r="Z266">
        <v>543.33000000000004</v>
      </c>
      <c r="AA266">
        <v>861.47</v>
      </c>
      <c r="AB266">
        <v>0</v>
      </c>
      <c r="AC266">
        <v>0</v>
      </c>
      <c r="AD266">
        <v>1</v>
      </c>
      <c r="AE266">
        <v>0</v>
      </c>
      <c r="AF266" t="s">
        <v>219</v>
      </c>
      <c r="AG266">
        <v>0.378</v>
      </c>
      <c r="AH266">
        <v>2</v>
      </c>
      <c r="AI266">
        <v>91162128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91162136</v>
      </c>
      <c r="C267">
        <v>91162124</v>
      </c>
      <c r="D267">
        <v>87729907</v>
      </c>
      <c r="E267">
        <v>1</v>
      </c>
      <c r="F267">
        <v>1</v>
      </c>
      <c r="G267">
        <v>1</v>
      </c>
      <c r="H267">
        <v>3</v>
      </c>
      <c r="I267" t="s">
        <v>669</v>
      </c>
      <c r="J267" t="s">
        <v>670</v>
      </c>
      <c r="K267" t="s">
        <v>671</v>
      </c>
      <c r="L267">
        <v>1346</v>
      </c>
      <c r="N267">
        <v>1009</v>
      </c>
      <c r="O267" t="s">
        <v>462</v>
      </c>
      <c r="P267" t="s">
        <v>462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91162129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91162137</v>
      </c>
      <c r="C268">
        <v>91162124</v>
      </c>
      <c r="D268">
        <v>87729914</v>
      </c>
      <c r="E268">
        <v>1</v>
      </c>
      <c r="F268">
        <v>1</v>
      </c>
      <c r="G268">
        <v>1</v>
      </c>
      <c r="H268">
        <v>3</v>
      </c>
      <c r="I268" t="s">
        <v>735</v>
      </c>
      <c r="J268" t="s">
        <v>736</v>
      </c>
      <c r="K268" t="s">
        <v>737</v>
      </c>
      <c r="L268">
        <v>1346</v>
      </c>
      <c r="N268">
        <v>1009</v>
      </c>
      <c r="O268" t="s">
        <v>462</v>
      </c>
      <c r="P268" t="s">
        <v>462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91162130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91162138</v>
      </c>
      <c r="C269">
        <v>91162124</v>
      </c>
      <c r="D269">
        <v>87733429</v>
      </c>
      <c r="E269">
        <v>1</v>
      </c>
      <c r="F269">
        <v>1</v>
      </c>
      <c r="G269">
        <v>1</v>
      </c>
      <c r="H269">
        <v>3</v>
      </c>
      <c r="I269" t="s">
        <v>696</v>
      </c>
      <c r="J269" t="s">
        <v>697</v>
      </c>
      <c r="K269" t="s">
        <v>698</v>
      </c>
      <c r="L269">
        <v>1346</v>
      </c>
      <c r="N269">
        <v>1009</v>
      </c>
      <c r="O269" t="s">
        <v>462</v>
      </c>
      <c r="P269" t="s">
        <v>462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91162139</v>
      </c>
      <c r="C270">
        <v>91162124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672</v>
      </c>
      <c r="J270" t="s">
        <v>673</v>
      </c>
      <c r="K270" t="s">
        <v>674</v>
      </c>
      <c r="L270">
        <v>1346</v>
      </c>
      <c r="N270">
        <v>1009</v>
      </c>
      <c r="O270" t="s">
        <v>462</v>
      </c>
      <c r="P270" t="s">
        <v>462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91162131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91162140</v>
      </c>
      <c r="C271">
        <v>91162124</v>
      </c>
      <c r="D271">
        <v>87656842</v>
      </c>
      <c r="E271">
        <v>118</v>
      </c>
      <c r="F271">
        <v>1</v>
      </c>
      <c r="G271">
        <v>1</v>
      </c>
      <c r="H271">
        <v>3</v>
      </c>
      <c r="I271" t="s">
        <v>891</v>
      </c>
      <c r="J271" t="s">
        <v>3</v>
      </c>
      <c r="K271" t="s">
        <v>892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91162141</v>
      </c>
      <c r="C272">
        <v>91162124</v>
      </c>
      <c r="D272">
        <v>87657533</v>
      </c>
      <c r="E272">
        <v>118</v>
      </c>
      <c r="F272">
        <v>1</v>
      </c>
      <c r="G272">
        <v>1</v>
      </c>
      <c r="H272">
        <v>3</v>
      </c>
      <c r="I272" t="s">
        <v>893</v>
      </c>
      <c r="J272" t="s">
        <v>3</v>
      </c>
      <c r="K272" t="s">
        <v>894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91162142</v>
      </c>
      <c r="C273">
        <v>91162124</v>
      </c>
      <c r="D273">
        <v>87657680</v>
      </c>
      <c r="E273">
        <v>118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895</v>
      </c>
      <c r="L273">
        <v>1346</v>
      </c>
      <c r="N273">
        <v>1009</v>
      </c>
      <c r="O273" t="s">
        <v>462</v>
      </c>
      <c r="P273" t="s">
        <v>462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91162143</v>
      </c>
      <c r="C274">
        <v>91162124</v>
      </c>
      <c r="D274">
        <v>87658016</v>
      </c>
      <c r="E274">
        <v>118</v>
      </c>
      <c r="F274">
        <v>1</v>
      </c>
      <c r="G274">
        <v>1</v>
      </c>
      <c r="H274">
        <v>3</v>
      </c>
      <c r="I274" t="s">
        <v>896</v>
      </c>
      <c r="J274" t="s">
        <v>3</v>
      </c>
      <c r="K274" t="s">
        <v>897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91162144</v>
      </c>
      <c r="C275">
        <v>91162124</v>
      </c>
      <c r="D275">
        <v>87750947</v>
      </c>
      <c r="E275">
        <v>1</v>
      </c>
      <c r="F275">
        <v>1</v>
      </c>
      <c r="G275">
        <v>1</v>
      </c>
      <c r="H275">
        <v>3</v>
      </c>
      <c r="I275" t="s">
        <v>898</v>
      </c>
      <c r="J275" t="s">
        <v>899</v>
      </c>
      <c r="K275" t="s">
        <v>900</v>
      </c>
      <c r="L275">
        <v>1346</v>
      </c>
      <c r="N275">
        <v>1009</v>
      </c>
      <c r="O275" t="s">
        <v>462</v>
      </c>
      <c r="P275" t="s">
        <v>462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91162145</v>
      </c>
      <c r="C276">
        <v>91162124</v>
      </c>
      <c r="D276">
        <v>87750973</v>
      </c>
      <c r="E276">
        <v>1</v>
      </c>
      <c r="F276">
        <v>1</v>
      </c>
      <c r="G276">
        <v>1</v>
      </c>
      <c r="H276">
        <v>3</v>
      </c>
      <c r="I276" t="s">
        <v>901</v>
      </c>
      <c r="J276" t="s">
        <v>902</v>
      </c>
      <c r="K276" t="s">
        <v>903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91162146</v>
      </c>
      <c r="C277">
        <v>91162124</v>
      </c>
      <c r="D277">
        <v>87758953</v>
      </c>
      <c r="E277">
        <v>1</v>
      </c>
      <c r="F277">
        <v>1</v>
      </c>
      <c r="G277">
        <v>1</v>
      </c>
      <c r="H277">
        <v>3</v>
      </c>
      <c r="I277" t="s">
        <v>904</v>
      </c>
      <c r="J277" t="s">
        <v>905</v>
      </c>
      <c r="K277" t="s">
        <v>906</v>
      </c>
      <c r="L277">
        <v>1425</v>
      </c>
      <c r="N277">
        <v>1013</v>
      </c>
      <c r="O277" t="s">
        <v>253</v>
      </c>
      <c r="P277" t="s">
        <v>253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91162147</v>
      </c>
      <c r="C278">
        <v>91162124</v>
      </c>
      <c r="D278">
        <v>87660460</v>
      </c>
      <c r="E278">
        <v>118</v>
      </c>
      <c r="F278">
        <v>1</v>
      </c>
      <c r="G278">
        <v>1</v>
      </c>
      <c r="H278">
        <v>3</v>
      </c>
      <c r="I278" t="s">
        <v>907</v>
      </c>
      <c r="J278" t="s">
        <v>3</v>
      </c>
      <c r="K278" t="s">
        <v>908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91162148</v>
      </c>
      <c r="C279">
        <v>91162124</v>
      </c>
      <c r="D279">
        <v>87660506</v>
      </c>
      <c r="E279">
        <v>118</v>
      </c>
      <c r="F279">
        <v>1</v>
      </c>
      <c r="G279">
        <v>1</v>
      </c>
      <c r="H279">
        <v>3</v>
      </c>
      <c r="I279" t="s">
        <v>909</v>
      </c>
      <c r="J279" t="s">
        <v>3</v>
      </c>
      <c r="K279" t="s">
        <v>910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91162149</v>
      </c>
      <c r="C280">
        <v>91162124</v>
      </c>
      <c r="D280">
        <v>87660510</v>
      </c>
      <c r="E280">
        <v>118</v>
      </c>
      <c r="F280">
        <v>1</v>
      </c>
      <c r="G280">
        <v>1</v>
      </c>
      <c r="H280">
        <v>3</v>
      </c>
      <c r="I280" t="s">
        <v>911</v>
      </c>
      <c r="J280" t="s">
        <v>3</v>
      </c>
      <c r="K280" t="s">
        <v>912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91162158</v>
      </c>
      <c r="C281">
        <v>91162150</v>
      </c>
      <c r="D281">
        <v>87655165</v>
      </c>
      <c r="E281">
        <v>118</v>
      </c>
      <c r="F281">
        <v>1</v>
      </c>
      <c r="G281">
        <v>1</v>
      </c>
      <c r="H281">
        <v>1</v>
      </c>
      <c r="I281" t="s">
        <v>733</v>
      </c>
      <c r="J281" t="s">
        <v>3</v>
      </c>
      <c r="K281" t="s">
        <v>734</v>
      </c>
      <c r="L281">
        <v>1191</v>
      </c>
      <c r="N281">
        <v>1013</v>
      </c>
      <c r="O281" t="s">
        <v>635</v>
      </c>
      <c r="P281" t="s">
        <v>635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793.97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91162151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91162159</v>
      </c>
      <c r="C282">
        <v>91162150</v>
      </c>
      <c r="D282">
        <v>87655358</v>
      </c>
      <c r="E282">
        <v>118</v>
      </c>
      <c r="F282">
        <v>1</v>
      </c>
      <c r="G282">
        <v>1</v>
      </c>
      <c r="H282">
        <v>1</v>
      </c>
      <c r="I282" t="s">
        <v>636</v>
      </c>
      <c r="J282" t="s">
        <v>3</v>
      </c>
      <c r="K282" t="s">
        <v>637</v>
      </c>
      <c r="L282">
        <v>1191</v>
      </c>
      <c r="N282">
        <v>1013</v>
      </c>
      <c r="O282" t="s">
        <v>635</v>
      </c>
      <c r="P282" t="s">
        <v>635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91162152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91162160</v>
      </c>
      <c r="C283">
        <v>91162150</v>
      </c>
      <c r="D283">
        <v>87781700</v>
      </c>
      <c r="E283">
        <v>1</v>
      </c>
      <c r="F283">
        <v>1</v>
      </c>
      <c r="G283">
        <v>1</v>
      </c>
      <c r="H283">
        <v>2</v>
      </c>
      <c r="I283" t="s">
        <v>648</v>
      </c>
      <c r="J283" t="s">
        <v>649</v>
      </c>
      <c r="K283" t="s">
        <v>650</v>
      </c>
      <c r="L283">
        <v>1368</v>
      </c>
      <c r="N283">
        <v>1011</v>
      </c>
      <c r="O283" t="s">
        <v>641</v>
      </c>
      <c r="P283" t="s">
        <v>641</v>
      </c>
      <c r="Q283">
        <v>1</v>
      </c>
      <c r="X283">
        <v>0.68</v>
      </c>
      <c r="Y283">
        <v>0</v>
      </c>
      <c r="Z283">
        <v>2088.77</v>
      </c>
      <c r="AA283">
        <v>990.05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91162153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91162161</v>
      </c>
      <c r="C284">
        <v>91162150</v>
      </c>
      <c r="D284">
        <v>87782719</v>
      </c>
      <c r="E284">
        <v>1</v>
      </c>
      <c r="F284">
        <v>1</v>
      </c>
      <c r="G284">
        <v>1</v>
      </c>
      <c r="H284">
        <v>2</v>
      </c>
      <c r="I284" t="s">
        <v>643</v>
      </c>
      <c r="J284" t="s">
        <v>644</v>
      </c>
      <c r="K284" t="s">
        <v>645</v>
      </c>
      <c r="L284">
        <v>1368</v>
      </c>
      <c r="N284">
        <v>1011</v>
      </c>
      <c r="O284" t="s">
        <v>641</v>
      </c>
      <c r="P284" t="s">
        <v>641</v>
      </c>
      <c r="Q284">
        <v>1</v>
      </c>
      <c r="X284">
        <v>0.19</v>
      </c>
      <c r="Y284">
        <v>0</v>
      </c>
      <c r="Z284">
        <v>543.33000000000004</v>
      </c>
      <c r="AA284">
        <v>861.47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91162154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91162162</v>
      </c>
      <c r="C285">
        <v>91162150</v>
      </c>
      <c r="D285">
        <v>87729907</v>
      </c>
      <c r="E285">
        <v>1</v>
      </c>
      <c r="F285">
        <v>1</v>
      </c>
      <c r="G285">
        <v>1</v>
      </c>
      <c r="H285">
        <v>3</v>
      </c>
      <c r="I285" t="s">
        <v>669</v>
      </c>
      <c r="J285" t="s">
        <v>670</v>
      </c>
      <c r="K285" t="s">
        <v>671</v>
      </c>
      <c r="L285">
        <v>1346</v>
      </c>
      <c r="N285">
        <v>1009</v>
      </c>
      <c r="O285" t="s">
        <v>462</v>
      </c>
      <c r="P285" t="s">
        <v>462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91162155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91162163</v>
      </c>
      <c r="C286">
        <v>91162150</v>
      </c>
      <c r="D286">
        <v>87729914</v>
      </c>
      <c r="E286">
        <v>1</v>
      </c>
      <c r="F286">
        <v>1</v>
      </c>
      <c r="G286">
        <v>1</v>
      </c>
      <c r="H286">
        <v>3</v>
      </c>
      <c r="I286" t="s">
        <v>735</v>
      </c>
      <c r="J286" t="s">
        <v>736</v>
      </c>
      <c r="K286" t="s">
        <v>737</v>
      </c>
      <c r="L286">
        <v>1346</v>
      </c>
      <c r="N286">
        <v>1009</v>
      </c>
      <c r="O286" t="s">
        <v>462</v>
      </c>
      <c r="P286" t="s">
        <v>462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91162156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91162164</v>
      </c>
      <c r="C287">
        <v>91162150</v>
      </c>
      <c r="D287">
        <v>87733429</v>
      </c>
      <c r="E287">
        <v>1</v>
      </c>
      <c r="F287">
        <v>1</v>
      </c>
      <c r="G287">
        <v>1</v>
      </c>
      <c r="H287">
        <v>3</v>
      </c>
      <c r="I287" t="s">
        <v>696</v>
      </c>
      <c r="J287" t="s">
        <v>697</v>
      </c>
      <c r="K287" t="s">
        <v>698</v>
      </c>
      <c r="L287">
        <v>1346</v>
      </c>
      <c r="N287">
        <v>1009</v>
      </c>
      <c r="O287" t="s">
        <v>462</v>
      </c>
      <c r="P287" t="s">
        <v>462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91162165</v>
      </c>
      <c r="C288">
        <v>91162150</v>
      </c>
      <c r="D288">
        <v>87734570</v>
      </c>
      <c r="E288">
        <v>1</v>
      </c>
      <c r="F288">
        <v>1</v>
      </c>
      <c r="G288">
        <v>1</v>
      </c>
      <c r="H288">
        <v>3</v>
      </c>
      <c r="I288" t="s">
        <v>672</v>
      </c>
      <c r="J288" t="s">
        <v>673</v>
      </c>
      <c r="K288" t="s">
        <v>674</v>
      </c>
      <c r="L288">
        <v>1346</v>
      </c>
      <c r="N288">
        <v>1009</v>
      </c>
      <c r="O288" t="s">
        <v>462</v>
      </c>
      <c r="P288" t="s">
        <v>462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91162157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91162166</v>
      </c>
      <c r="C289">
        <v>91162150</v>
      </c>
      <c r="D289">
        <v>87656842</v>
      </c>
      <c r="E289">
        <v>118</v>
      </c>
      <c r="F289">
        <v>1</v>
      </c>
      <c r="G289">
        <v>1</v>
      </c>
      <c r="H289">
        <v>3</v>
      </c>
      <c r="I289" t="s">
        <v>891</v>
      </c>
      <c r="J289" t="s">
        <v>3</v>
      </c>
      <c r="K289" t="s">
        <v>892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91162167</v>
      </c>
      <c r="C290">
        <v>91162150</v>
      </c>
      <c r="D290">
        <v>87657533</v>
      </c>
      <c r="E290">
        <v>118</v>
      </c>
      <c r="F290">
        <v>1</v>
      </c>
      <c r="G290">
        <v>1</v>
      </c>
      <c r="H290">
        <v>3</v>
      </c>
      <c r="I290" t="s">
        <v>893</v>
      </c>
      <c r="J290" t="s">
        <v>3</v>
      </c>
      <c r="K290" t="s">
        <v>894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91162168</v>
      </c>
      <c r="C291">
        <v>91162150</v>
      </c>
      <c r="D291">
        <v>87657680</v>
      </c>
      <c r="E291">
        <v>118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895</v>
      </c>
      <c r="L291">
        <v>1346</v>
      </c>
      <c r="N291">
        <v>1009</v>
      </c>
      <c r="O291" t="s">
        <v>462</v>
      </c>
      <c r="P291" t="s">
        <v>462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91162169</v>
      </c>
      <c r="C292">
        <v>91162150</v>
      </c>
      <c r="D292">
        <v>87658016</v>
      </c>
      <c r="E292">
        <v>118</v>
      </c>
      <c r="F292">
        <v>1</v>
      </c>
      <c r="G292">
        <v>1</v>
      </c>
      <c r="H292">
        <v>3</v>
      </c>
      <c r="I292" t="s">
        <v>896</v>
      </c>
      <c r="J292" t="s">
        <v>3</v>
      </c>
      <c r="K292" t="s">
        <v>897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91162170</v>
      </c>
      <c r="C293">
        <v>91162150</v>
      </c>
      <c r="D293">
        <v>87750947</v>
      </c>
      <c r="E293">
        <v>1</v>
      </c>
      <c r="F293">
        <v>1</v>
      </c>
      <c r="G293">
        <v>1</v>
      </c>
      <c r="H293">
        <v>3</v>
      </c>
      <c r="I293" t="s">
        <v>898</v>
      </c>
      <c r="J293" t="s">
        <v>899</v>
      </c>
      <c r="K293" t="s">
        <v>900</v>
      </c>
      <c r="L293">
        <v>1346</v>
      </c>
      <c r="N293">
        <v>1009</v>
      </c>
      <c r="O293" t="s">
        <v>462</v>
      </c>
      <c r="P293" t="s">
        <v>462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91162171</v>
      </c>
      <c r="C294">
        <v>91162150</v>
      </c>
      <c r="D294">
        <v>87750973</v>
      </c>
      <c r="E294">
        <v>1</v>
      </c>
      <c r="F294">
        <v>1</v>
      </c>
      <c r="G294">
        <v>1</v>
      </c>
      <c r="H294">
        <v>3</v>
      </c>
      <c r="I294" t="s">
        <v>901</v>
      </c>
      <c r="J294" t="s">
        <v>902</v>
      </c>
      <c r="K294" t="s">
        <v>903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91162172</v>
      </c>
      <c r="C295">
        <v>91162150</v>
      </c>
      <c r="D295">
        <v>87758953</v>
      </c>
      <c r="E295">
        <v>1</v>
      </c>
      <c r="F295">
        <v>1</v>
      </c>
      <c r="G295">
        <v>1</v>
      </c>
      <c r="H295">
        <v>3</v>
      </c>
      <c r="I295" t="s">
        <v>904</v>
      </c>
      <c r="J295" t="s">
        <v>905</v>
      </c>
      <c r="K295" t="s">
        <v>906</v>
      </c>
      <c r="L295">
        <v>1425</v>
      </c>
      <c r="N295">
        <v>1013</v>
      </c>
      <c r="O295" t="s">
        <v>253</v>
      </c>
      <c r="P295" t="s">
        <v>253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91162173</v>
      </c>
      <c r="C296">
        <v>91162150</v>
      </c>
      <c r="D296">
        <v>87660460</v>
      </c>
      <c r="E296">
        <v>118</v>
      </c>
      <c r="F296">
        <v>1</v>
      </c>
      <c r="G296">
        <v>1</v>
      </c>
      <c r="H296">
        <v>3</v>
      </c>
      <c r="I296" t="s">
        <v>907</v>
      </c>
      <c r="J296" t="s">
        <v>3</v>
      </c>
      <c r="K296" t="s">
        <v>908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91162174</v>
      </c>
      <c r="C297">
        <v>91162150</v>
      </c>
      <c r="D297">
        <v>87660506</v>
      </c>
      <c r="E297">
        <v>118</v>
      </c>
      <c r="F297">
        <v>1</v>
      </c>
      <c r="G297">
        <v>1</v>
      </c>
      <c r="H297">
        <v>3</v>
      </c>
      <c r="I297" t="s">
        <v>909</v>
      </c>
      <c r="J297" t="s">
        <v>3</v>
      </c>
      <c r="K297" t="s">
        <v>910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91162175</v>
      </c>
      <c r="C298">
        <v>91162150</v>
      </c>
      <c r="D298">
        <v>87660510</v>
      </c>
      <c r="E298">
        <v>118</v>
      </c>
      <c r="F298">
        <v>1</v>
      </c>
      <c r="G298">
        <v>1</v>
      </c>
      <c r="H298">
        <v>3</v>
      </c>
      <c r="I298" t="s">
        <v>911</v>
      </c>
      <c r="J298" t="s">
        <v>3</v>
      </c>
      <c r="K298" t="s">
        <v>912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91162158</v>
      </c>
      <c r="C299">
        <v>91162150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733</v>
      </c>
      <c r="J299" t="s">
        <v>3</v>
      </c>
      <c r="K299" t="s">
        <v>734</v>
      </c>
      <c r="L299">
        <v>1191</v>
      </c>
      <c r="N299">
        <v>1013</v>
      </c>
      <c r="O299" t="s">
        <v>635</v>
      </c>
      <c r="P299" t="s">
        <v>635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793.97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91162151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91162159</v>
      </c>
      <c r="C300">
        <v>91162150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636</v>
      </c>
      <c r="J300" t="s">
        <v>3</v>
      </c>
      <c r="K300" t="s">
        <v>637</v>
      </c>
      <c r="L300">
        <v>1191</v>
      </c>
      <c r="N300">
        <v>1013</v>
      </c>
      <c r="O300" t="s">
        <v>635</v>
      </c>
      <c r="P300" t="s">
        <v>635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91162152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91162160</v>
      </c>
      <c r="C301">
        <v>91162150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648</v>
      </c>
      <c r="J301" t="s">
        <v>649</v>
      </c>
      <c r="K301" t="s">
        <v>650</v>
      </c>
      <c r="L301">
        <v>1368</v>
      </c>
      <c r="N301">
        <v>1011</v>
      </c>
      <c r="O301" t="s">
        <v>641</v>
      </c>
      <c r="P301" t="s">
        <v>641</v>
      </c>
      <c r="Q301">
        <v>1</v>
      </c>
      <c r="X301">
        <v>0.68</v>
      </c>
      <c r="Y301">
        <v>0</v>
      </c>
      <c r="Z301">
        <v>2088.77</v>
      </c>
      <c r="AA301">
        <v>990.05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91162153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91162161</v>
      </c>
      <c r="C302">
        <v>91162150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643</v>
      </c>
      <c r="J302" t="s">
        <v>644</v>
      </c>
      <c r="K302" t="s">
        <v>645</v>
      </c>
      <c r="L302">
        <v>1368</v>
      </c>
      <c r="N302">
        <v>1011</v>
      </c>
      <c r="O302" t="s">
        <v>641</v>
      </c>
      <c r="P302" t="s">
        <v>641</v>
      </c>
      <c r="Q302">
        <v>1</v>
      </c>
      <c r="X302">
        <v>0.19</v>
      </c>
      <c r="Y302">
        <v>0</v>
      </c>
      <c r="Z302">
        <v>543.33000000000004</v>
      </c>
      <c r="AA302">
        <v>861.47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91162154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91162162</v>
      </c>
      <c r="C303">
        <v>91162150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669</v>
      </c>
      <c r="J303" t="s">
        <v>670</v>
      </c>
      <c r="K303" t="s">
        <v>671</v>
      </c>
      <c r="L303">
        <v>1346</v>
      </c>
      <c r="N303">
        <v>1009</v>
      </c>
      <c r="O303" t="s">
        <v>462</v>
      </c>
      <c r="P303" t="s">
        <v>462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91162155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91162163</v>
      </c>
      <c r="C304">
        <v>91162150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735</v>
      </c>
      <c r="J304" t="s">
        <v>736</v>
      </c>
      <c r="K304" t="s">
        <v>737</v>
      </c>
      <c r="L304">
        <v>1346</v>
      </c>
      <c r="N304">
        <v>1009</v>
      </c>
      <c r="O304" t="s">
        <v>462</v>
      </c>
      <c r="P304" t="s">
        <v>462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91162156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91162164</v>
      </c>
      <c r="C305">
        <v>91162150</v>
      </c>
      <c r="D305">
        <v>87733429</v>
      </c>
      <c r="E305">
        <v>1</v>
      </c>
      <c r="F305">
        <v>1</v>
      </c>
      <c r="G305">
        <v>1</v>
      </c>
      <c r="H305">
        <v>3</v>
      </c>
      <c r="I305" t="s">
        <v>696</v>
      </c>
      <c r="J305" t="s">
        <v>697</v>
      </c>
      <c r="K305" t="s">
        <v>698</v>
      </c>
      <c r="L305">
        <v>1346</v>
      </c>
      <c r="N305">
        <v>1009</v>
      </c>
      <c r="O305" t="s">
        <v>462</v>
      </c>
      <c r="P305" t="s">
        <v>462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91162165</v>
      </c>
      <c r="C306">
        <v>91162150</v>
      </c>
      <c r="D306">
        <v>87734570</v>
      </c>
      <c r="E306">
        <v>1</v>
      </c>
      <c r="F306">
        <v>1</v>
      </c>
      <c r="G306">
        <v>1</v>
      </c>
      <c r="H306">
        <v>3</v>
      </c>
      <c r="I306" t="s">
        <v>672</v>
      </c>
      <c r="J306" t="s">
        <v>673</v>
      </c>
      <c r="K306" t="s">
        <v>674</v>
      </c>
      <c r="L306">
        <v>1346</v>
      </c>
      <c r="N306">
        <v>1009</v>
      </c>
      <c r="O306" t="s">
        <v>462</v>
      </c>
      <c r="P306" t="s">
        <v>462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91162157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91162166</v>
      </c>
      <c r="C307">
        <v>91162150</v>
      </c>
      <c r="D307">
        <v>87656842</v>
      </c>
      <c r="E307">
        <v>118</v>
      </c>
      <c r="F307">
        <v>1</v>
      </c>
      <c r="G307">
        <v>1</v>
      </c>
      <c r="H307">
        <v>3</v>
      </c>
      <c r="I307" t="s">
        <v>891</v>
      </c>
      <c r="J307" t="s">
        <v>3</v>
      </c>
      <c r="K307" t="s">
        <v>892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91162167</v>
      </c>
      <c r="C308">
        <v>91162150</v>
      </c>
      <c r="D308">
        <v>87657533</v>
      </c>
      <c r="E308">
        <v>118</v>
      </c>
      <c r="F308">
        <v>1</v>
      </c>
      <c r="G308">
        <v>1</v>
      </c>
      <c r="H308">
        <v>3</v>
      </c>
      <c r="I308" t="s">
        <v>893</v>
      </c>
      <c r="J308" t="s">
        <v>3</v>
      </c>
      <c r="K308" t="s">
        <v>894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91162168</v>
      </c>
      <c r="C309">
        <v>91162150</v>
      </c>
      <c r="D309">
        <v>87657680</v>
      </c>
      <c r="E309">
        <v>118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895</v>
      </c>
      <c r="L309">
        <v>1346</v>
      </c>
      <c r="N309">
        <v>1009</v>
      </c>
      <c r="O309" t="s">
        <v>462</v>
      </c>
      <c r="P309" t="s">
        <v>462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91162169</v>
      </c>
      <c r="C310">
        <v>91162150</v>
      </c>
      <c r="D310">
        <v>87658016</v>
      </c>
      <c r="E310">
        <v>118</v>
      </c>
      <c r="F310">
        <v>1</v>
      </c>
      <c r="G310">
        <v>1</v>
      </c>
      <c r="H310">
        <v>3</v>
      </c>
      <c r="I310" t="s">
        <v>896</v>
      </c>
      <c r="J310" t="s">
        <v>3</v>
      </c>
      <c r="K310" t="s">
        <v>897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91162170</v>
      </c>
      <c r="C311">
        <v>91162150</v>
      </c>
      <c r="D311">
        <v>87750947</v>
      </c>
      <c r="E311">
        <v>1</v>
      </c>
      <c r="F311">
        <v>1</v>
      </c>
      <c r="G311">
        <v>1</v>
      </c>
      <c r="H311">
        <v>3</v>
      </c>
      <c r="I311" t="s">
        <v>898</v>
      </c>
      <c r="J311" t="s">
        <v>899</v>
      </c>
      <c r="K311" t="s">
        <v>900</v>
      </c>
      <c r="L311">
        <v>1346</v>
      </c>
      <c r="N311">
        <v>1009</v>
      </c>
      <c r="O311" t="s">
        <v>462</v>
      </c>
      <c r="P311" t="s">
        <v>462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91162171</v>
      </c>
      <c r="C312">
        <v>91162150</v>
      </c>
      <c r="D312">
        <v>87750973</v>
      </c>
      <c r="E312">
        <v>1</v>
      </c>
      <c r="F312">
        <v>1</v>
      </c>
      <c r="G312">
        <v>1</v>
      </c>
      <c r="H312">
        <v>3</v>
      </c>
      <c r="I312" t="s">
        <v>901</v>
      </c>
      <c r="J312" t="s">
        <v>902</v>
      </c>
      <c r="K312" t="s">
        <v>903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91162172</v>
      </c>
      <c r="C313">
        <v>91162150</v>
      </c>
      <c r="D313">
        <v>87758953</v>
      </c>
      <c r="E313">
        <v>1</v>
      </c>
      <c r="F313">
        <v>1</v>
      </c>
      <c r="G313">
        <v>1</v>
      </c>
      <c r="H313">
        <v>3</v>
      </c>
      <c r="I313" t="s">
        <v>904</v>
      </c>
      <c r="J313" t="s">
        <v>905</v>
      </c>
      <c r="K313" t="s">
        <v>906</v>
      </c>
      <c r="L313">
        <v>1425</v>
      </c>
      <c r="N313">
        <v>1013</v>
      </c>
      <c r="O313" t="s">
        <v>253</v>
      </c>
      <c r="P313" t="s">
        <v>253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91162173</v>
      </c>
      <c r="C314">
        <v>91162150</v>
      </c>
      <c r="D314">
        <v>87660460</v>
      </c>
      <c r="E314">
        <v>118</v>
      </c>
      <c r="F314">
        <v>1</v>
      </c>
      <c r="G314">
        <v>1</v>
      </c>
      <c r="H314">
        <v>3</v>
      </c>
      <c r="I314" t="s">
        <v>907</v>
      </c>
      <c r="J314" t="s">
        <v>3</v>
      </c>
      <c r="K314" t="s">
        <v>908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91162174</v>
      </c>
      <c r="C315">
        <v>91162150</v>
      </c>
      <c r="D315">
        <v>87660506</v>
      </c>
      <c r="E315">
        <v>118</v>
      </c>
      <c r="F315">
        <v>1</v>
      </c>
      <c r="G315">
        <v>1</v>
      </c>
      <c r="H315">
        <v>3</v>
      </c>
      <c r="I315" t="s">
        <v>909</v>
      </c>
      <c r="J315" t="s">
        <v>3</v>
      </c>
      <c r="K315" t="s">
        <v>910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91162175</v>
      </c>
      <c r="C316">
        <v>91162150</v>
      </c>
      <c r="D316">
        <v>87660510</v>
      </c>
      <c r="E316">
        <v>118</v>
      </c>
      <c r="F316">
        <v>1</v>
      </c>
      <c r="G316">
        <v>1</v>
      </c>
      <c r="H316">
        <v>3</v>
      </c>
      <c r="I316" t="s">
        <v>911</v>
      </c>
      <c r="J316" t="s">
        <v>3</v>
      </c>
      <c r="K316" t="s">
        <v>912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91162184</v>
      </c>
      <c r="C317">
        <v>91162176</v>
      </c>
      <c r="D317">
        <v>87655165</v>
      </c>
      <c r="E317">
        <v>118</v>
      </c>
      <c r="F317">
        <v>1</v>
      </c>
      <c r="G317">
        <v>1</v>
      </c>
      <c r="H317">
        <v>1</v>
      </c>
      <c r="I317" t="s">
        <v>733</v>
      </c>
      <c r="J317" t="s">
        <v>3</v>
      </c>
      <c r="K317" t="s">
        <v>734</v>
      </c>
      <c r="L317">
        <v>1191</v>
      </c>
      <c r="N317">
        <v>1013</v>
      </c>
      <c r="O317" t="s">
        <v>635</v>
      </c>
      <c r="P317" t="s">
        <v>635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793.97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91162177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91162185</v>
      </c>
      <c r="C318">
        <v>91162176</v>
      </c>
      <c r="D318">
        <v>87655358</v>
      </c>
      <c r="E318">
        <v>118</v>
      </c>
      <c r="F318">
        <v>1</v>
      </c>
      <c r="G318">
        <v>1</v>
      </c>
      <c r="H318">
        <v>1</v>
      </c>
      <c r="I318" t="s">
        <v>636</v>
      </c>
      <c r="J318" t="s">
        <v>3</v>
      </c>
      <c r="K318" t="s">
        <v>637</v>
      </c>
      <c r="L318">
        <v>1191</v>
      </c>
      <c r="N318">
        <v>1013</v>
      </c>
      <c r="O318" t="s">
        <v>635</v>
      </c>
      <c r="P318" t="s">
        <v>635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91162178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91162186</v>
      </c>
      <c r="C319">
        <v>91162176</v>
      </c>
      <c r="D319">
        <v>87781700</v>
      </c>
      <c r="E319">
        <v>1</v>
      </c>
      <c r="F319">
        <v>1</v>
      </c>
      <c r="G319">
        <v>1</v>
      </c>
      <c r="H319">
        <v>2</v>
      </c>
      <c r="I319" t="s">
        <v>648</v>
      </c>
      <c r="J319" t="s">
        <v>649</v>
      </c>
      <c r="K319" t="s">
        <v>650</v>
      </c>
      <c r="L319">
        <v>1368</v>
      </c>
      <c r="N319">
        <v>1011</v>
      </c>
      <c r="O319" t="s">
        <v>641</v>
      </c>
      <c r="P319" t="s">
        <v>641</v>
      </c>
      <c r="Q319">
        <v>1</v>
      </c>
      <c r="X319">
        <v>0.68</v>
      </c>
      <c r="Y319">
        <v>0</v>
      </c>
      <c r="Z319">
        <v>2088.77</v>
      </c>
      <c r="AA319">
        <v>990.05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91162179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91162187</v>
      </c>
      <c r="C320">
        <v>91162176</v>
      </c>
      <c r="D320">
        <v>87782719</v>
      </c>
      <c r="E320">
        <v>1</v>
      </c>
      <c r="F320">
        <v>1</v>
      </c>
      <c r="G320">
        <v>1</v>
      </c>
      <c r="H320">
        <v>2</v>
      </c>
      <c r="I320" t="s">
        <v>643</v>
      </c>
      <c r="J320" t="s">
        <v>644</v>
      </c>
      <c r="K320" t="s">
        <v>645</v>
      </c>
      <c r="L320">
        <v>1368</v>
      </c>
      <c r="N320">
        <v>1011</v>
      </c>
      <c r="O320" t="s">
        <v>641</v>
      </c>
      <c r="P320" t="s">
        <v>641</v>
      </c>
      <c r="Q320">
        <v>1</v>
      </c>
      <c r="X320">
        <v>0.19</v>
      </c>
      <c r="Y320">
        <v>0</v>
      </c>
      <c r="Z320">
        <v>543.33000000000004</v>
      </c>
      <c r="AA320">
        <v>861.47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91162180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91162188</v>
      </c>
      <c r="C321">
        <v>91162176</v>
      </c>
      <c r="D321">
        <v>87729907</v>
      </c>
      <c r="E321">
        <v>1</v>
      </c>
      <c r="F321">
        <v>1</v>
      </c>
      <c r="G321">
        <v>1</v>
      </c>
      <c r="H321">
        <v>3</v>
      </c>
      <c r="I321" t="s">
        <v>669</v>
      </c>
      <c r="J321" t="s">
        <v>670</v>
      </c>
      <c r="K321" t="s">
        <v>671</v>
      </c>
      <c r="L321">
        <v>1346</v>
      </c>
      <c r="N321">
        <v>1009</v>
      </c>
      <c r="O321" t="s">
        <v>462</v>
      </c>
      <c r="P321" t="s">
        <v>462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91162181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91162189</v>
      </c>
      <c r="C322">
        <v>91162176</v>
      </c>
      <c r="D322">
        <v>87729914</v>
      </c>
      <c r="E322">
        <v>1</v>
      </c>
      <c r="F322">
        <v>1</v>
      </c>
      <c r="G322">
        <v>1</v>
      </c>
      <c r="H322">
        <v>3</v>
      </c>
      <c r="I322" t="s">
        <v>735</v>
      </c>
      <c r="J322" t="s">
        <v>736</v>
      </c>
      <c r="K322" t="s">
        <v>737</v>
      </c>
      <c r="L322">
        <v>1346</v>
      </c>
      <c r="N322">
        <v>1009</v>
      </c>
      <c r="O322" t="s">
        <v>462</v>
      </c>
      <c r="P322" t="s">
        <v>462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91162182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91162190</v>
      </c>
      <c r="C323">
        <v>91162176</v>
      </c>
      <c r="D323">
        <v>87733429</v>
      </c>
      <c r="E323">
        <v>1</v>
      </c>
      <c r="F323">
        <v>1</v>
      </c>
      <c r="G323">
        <v>1</v>
      </c>
      <c r="H323">
        <v>3</v>
      </c>
      <c r="I323" t="s">
        <v>696</v>
      </c>
      <c r="J323" t="s">
        <v>697</v>
      </c>
      <c r="K323" t="s">
        <v>698</v>
      </c>
      <c r="L323">
        <v>1346</v>
      </c>
      <c r="N323">
        <v>1009</v>
      </c>
      <c r="O323" t="s">
        <v>462</v>
      </c>
      <c r="P323" t="s">
        <v>462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91162191</v>
      </c>
      <c r="C324">
        <v>91162176</v>
      </c>
      <c r="D324">
        <v>87734570</v>
      </c>
      <c r="E324">
        <v>1</v>
      </c>
      <c r="F324">
        <v>1</v>
      </c>
      <c r="G324">
        <v>1</v>
      </c>
      <c r="H324">
        <v>3</v>
      </c>
      <c r="I324" t="s">
        <v>672</v>
      </c>
      <c r="J324" t="s">
        <v>673</v>
      </c>
      <c r="K324" t="s">
        <v>674</v>
      </c>
      <c r="L324">
        <v>1346</v>
      </c>
      <c r="N324">
        <v>1009</v>
      </c>
      <c r="O324" t="s">
        <v>462</v>
      </c>
      <c r="P324" t="s">
        <v>462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91162183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91162192</v>
      </c>
      <c r="C325">
        <v>91162176</v>
      </c>
      <c r="D325">
        <v>87656842</v>
      </c>
      <c r="E325">
        <v>118</v>
      </c>
      <c r="F325">
        <v>1</v>
      </c>
      <c r="G325">
        <v>1</v>
      </c>
      <c r="H325">
        <v>3</v>
      </c>
      <c r="I325" t="s">
        <v>891</v>
      </c>
      <c r="J325" t="s">
        <v>3</v>
      </c>
      <c r="K325" t="s">
        <v>892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91162193</v>
      </c>
      <c r="C326">
        <v>91162176</v>
      </c>
      <c r="D326">
        <v>87657533</v>
      </c>
      <c r="E326">
        <v>118</v>
      </c>
      <c r="F326">
        <v>1</v>
      </c>
      <c r="G326">
        <v>1</v>
      </c>
      <c r="H326">
        <v>3</v>
      </c>
      <c r="I326" t="s">
        <v>893</v>
      </c>
      <c r="J326" t="s">
        <v>3</v>
      </c>
      <c r="K326" t="s">
        <v>894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91162194</v>
      </c>
      <c r="C327">
        <v>91162176</v>
      </c>
      <c r="D327">
        <v>87657680</v>
      </c>
      <c r="E327">
        <v>118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895</v>
      </c>
      <c r="L327">
        <v>1346</v>
      </c>
      <c r="N327">
        <v>1009</v>
      </c>
      <c r="O327" t="s">
        <v>462</v>
      </c>
      <c r="P327" t="s">
        <v>462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91162195</v>
      </c>
      <c r="C328">
        <v>91162176</v>
      </c>
      <c r="D328">
        <v>87658016</v>
      </c>
      <c r="E328">
        <v>118</v>
      </c>
      <c r="F328">
        <v>1</v>
      </c>
      <c r="G328">
        <v>1</v>
      </c>
      <c r="H328">
        <v>3</v>
      </c>
      <c r="I328" t="s">
        <v>896</v>
      </c>
      <c r="J328" t="s">
        <v>3</v>
      </c>
      <c r="K328" t="s">
        <v>897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91162196</v>
      </c>
      <c r="C329">
        <v>91162176</v>
      </c>
      <c r="D329">
        <v>87750947</v>
      </c>
      <c r="E329">
        <v>1</v>
      </c>
      <c r="F329">
        <v>1</v>
      </c>
      <c r="G329">
        <v>1</v>
      </c>
      <c r="H329">
        <v>3</v>
      </c>
      <c r="I329" t="s">
        <v>898</v>
      </c>
      <c r="J329" t="s">
        <v>899</v>
      </c>
      <c r="K329" t="s">
        <v>900</v>
      </c>
      <c r="L329">
        <v>1346</v>
      </c>
      <c r="N329">
        <v>1009</v>
      </c>
      <c r="O329" t="s">
        <v>462</v>
      </c>
      <c r="P329" t="s">
        <v>462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91162197</v>
      </c>
      <c r="C330">
        <v>91162176</v>
      </c>
      <c r="D330">
        <v>87750973</v>
      </c>
      <c r="E330">
        <v>1</v>
      </c>
      <c r="F330">
        <v>1</v>
      </c>
      <c r="G330">
        <v>1</v>
      </c>
      <c r="H330">
        <v>3</v>
      </c>
      <c r="I330" t="s">
        <v>901</v>
      </c>
      <c r="J330" t="s">
        <v>902</v>
      </c>
      <c r="K330" t="s">
        <v>903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91162198</v>
      </c>
      <c r="C331">
        <v>91162176</v>
      </c>
      <c r="D331">
        <v>87758953</v>
      </c>
      <c r="E331">
        <v>1</v>
      </c>
      <c r="F331">
        <v>1</v>
      </c>
      <c r="G331">
        <v>1</v>
      </c>
      <c r="H331">
        <v>3</v>
      </c>
      <c r="I331" t="s">
        <v>904</v>
      </c>
      <c r="J331" t="s">
        <v>905</v>
      </c>
      <c r="K331" t="s">
        <v>906</v>
      </c>
      <c r="L331">
        <v>1425</v>
      </c>
      <c r="N331">
        <v>1013</v>
      </c>
      <c r="O331" t="s">
        <v>253</v>
      </c>
      <c r="P331" t="s">
        <v>253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91162199</v>
      </c>
      <c r="C332">
        <v>91162176</v>
      </c>
      <c r="D332">
        <v>87660460</v>
      </c>
      <c r="E332">
        <v>118</v>
      </c>
      <c r="F332">
        <v>1</v>
      </c>
      <c r="G332">
        <v>1</v>
      </c>
      <c r="H332">
        <v>3</v>
      </c>
      <c r="I332" t="s">
        <v>907</v>
      </c>
      <c r="J332" t="s">
        <v>3</v>
      </c>
      <c r="K332" t="s">
        <v>908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91162200</v>
      </c>
      <c r="C333">
        <v>91162176</v>
      </c>
      <c r="D333">
        <v>87660506</v>
      </c>
      <c r="E333">
        <v>118</v>
      </c>
      <c r="F333">
        <v>1</v>
      </c>
      <c r="G333">
        <v>1</v>
      </c>
      <c r="H333">
        <v>3</v>
      </c>
      <c r="I333" t="s">
        <v>909</v>
      </c>
      <c r="J333" t="s">
        <v>3</v>
      </c>
      <c r="K333" t="s">
        <v>910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91162201</v>
      </c>
      <c r="C334">
        <v>91162176</v>
      </c>
      <c r="D334">
        <v>87660510</v>
      </c>
      <c r="E334">
        <v>118</v>
      </c>
      <c r="F334">
        <v>1</v>
      </c>
      <c r="G334">
        <v>1</v>
      </c>
      <c r="H334">
        <v>3</v>
      </c>
      <c r="I334" t="s">
        <v>911</v>
      </c>
      <c r="J334" t="s">
        <v>3</v>
      </c>
      <c r="K334" t="s">
        <v>912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91162184</v>
      </c>
      <c r="C335">
        <v>91162176</v>
      </c>
      <c r="D335">
        <v>87655165</v>
      </c>
      <c r="E335">
        <v>118</v>
      </c>
      <c r="F335">
        <v>1</v>
      </c>
      <c r="G335">
        <v>1</v>
      </c>
      <c r="H335">
        <v>1</v>
      </c>
      <c r="I335" t="s">
        <v>733</v>
      </c>
      <c r="J335" t="s">
        <v>3</v>
      </c>
      <c r="K335" t="s">
        <v>734</v>
      </c>
      <c r="L335">
        <v>1191</v>
      </c>
      <c r="N335">
        <v>1013</v>
      </c>
      <c r="O335" t="s">
        <v>635</v>
      </c>
      <c r="P335" t="s">
        <v>635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793.97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91162177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91162185</v>
      </c>
      <c r="C336">
        <v>91162176</v>
      </c>
      <c r="D336">
        <v>87655358</v>
      </c>
      <c r="E336">
        <v>118</v>
      </c>
      <c r="F336">
        <v>1</v>
      </c>
      <c r="G336">
        <v>1</v>
      </c>
      <c r="H336">
        <v>1</v>
      </c>
      <c r="I336" t="s">
        <v>636</v>
      </c>
      <c r="J336" t="s">
        <v>3</v>
      </c>
      <c r="K336" t="s">
        <v>637</v>
      </c>
      <c r="L336">
        <v>1191</v>
      </c>
      <c r="N336">
        <v>1013</v>
      </c>
      <c r="O336" t="s">
        <v>635</v>
      </c>
      <c r="P336" t="s">
        <v>635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91162178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91162186</v>
      </c>
      <c r="C337">
        <v>91162176</v>
      </c>
      <c r="D337">
        <v>87781700</v>
      </c>
      <c r="E337">
        <v>1</v>
      </c>
      <c r="F337">
        <v>1</v>
      </c>
      <c r="G337">
        <v>1</v>
      </c>
      <c r="H337">
        <v>2</v>
      </c>
      <c r="I337" t="s">
        <v>648</v>
      </c>
      <c r="J337" t="s">
        <v>649</v>
      </c>
      <c r="K337" t="s">
        <v>650</v>
      </c>
      <c r="L337">
        <v>1368</v>
      </c>
      <c r="N337">
        <v>1011</v>
      </c>
      <c r="O337" t="s">
        <v>641</v>
      </c>
      <c r="P337" t="s">
        <v>641</v>
      </c>
      <c r="Q337">
        <v>1</v>
      </c>
      <c r="X337">
        <v>0.68</v>
      </c>
      <c r="Y337">
        <v>0</v>
      </c>
      <c r="Z337">
        <v>2088.77</v>
      </c>
      <c r="AA337">
        <v>990.05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91162179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91162187</v>
      </c>
      <c r="C338">
        <v>91162176</v>
      </c>
      <c r="D338">
        <v>87782719</v>
      </c>
      <c r="E338">
        <v>1</v>
      </c>
      <c r="F338">
        <v>1</v>
      </c>
      <c r="G338">
        <v>1</v>
      </c>
      <c r="H338">
        <v>2</v>
      </c>
      <c r="I338" t="s">
        <v>643</v>
      </c>
      <c r="J338" t="s">
        <v>644</v>
      </c>
      <c r="K338" t="s">
        <v>645</v>
      </c>
      <c r="L338">
        <v>1368</v>
      </c>
      <c r="N338">
        <v>1011</v>
      </c>
      <c r="O338" t="s">
        <v>641</v>
      </c>
      <c r="P338" t="s">
        <v>641</v>
      </c>
      <c r="Q338">
        <v>1</v>
      </c>
      <c r="X338">
        <v>0.19</v>
      </c>
      <c r="Y338">
        <v>0</v>
      </c>
      <c r="Z338">
        <v>543.33000000000004</v>
      </c>
      <c r="AA338">
        <v>861.47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91162180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91162188</v>
      </c>
      <c r="C339">
        <v>91162176</v>
      </c>
      <c r="D339">
        <v>87729907</v>
      </c>
      <c r="E339">
        <v>1</v>
      </c>
      <c r="F339">
        <v>1</v>
      </c>
      <c r="G339">
        <v>1</v>
      </c>
      <c r="H339">
        <v>3</v>
      </c>
      <c r="I339" t="s">
        <v>669</v>
      </c>
      <c r="J339" t="s">
        <v>670</v>
      </c>
      <c r="K339" t="s">
        <v>671</v>
      </c>
      <c r="L339">
        <v>1346</v>
      </c>
      <c r="N339">
        <v>1009</v>
      </c>
      <c r="O339" t="s">
        <v>462</v>
      </c>
      <c r="P339" t="s">
        <v>462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91162181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91162189</v>
      </c>
      <c r="C340">
        <v>91162176</v>
      </c>
      <c r="D340">
        <v>87729914</v>
      </c>
      <c r="E340">
        <v>1</v>
      </c>
      <c r="F340">
        <v>1</v>
      </c>
      <c r="G340">
        <v>1</v>
      </c>
      <c r="H340">
        <v>3</v>
      </c>
      <c r="I340" t="s">
        <v>735</v>
      </c>
      <c r="J340" t="s">
        <v>736</v>
      </c>
      <c r="K340" t="s">
        <v>737</v>
      </c>
      <c r="L340">
        <v>1346</v>
      </c>
      <c r="N340">
        <v>1009</v>
      </c>
      <c r="O340" t="s">
        <v>462</v>
      </c>
      <c r="P340" t="s">
        <v>462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91162182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91162190</v>
      </c>
      <c r="C341">
        <v>91162176</v>
      </c>
      <c r="D341">
        <v>87733429</v>
      </c>
      <c r="E341">
        <v>1</v>
      </c>
      <c r="F341">
        <v>1</v>
      </c>
      <c r="G341">
        <v>1</v>
      </c>
      <c r="H341">
        <v>3</v>
      </c>
      <c r="I341" t="s">
        <v>696</v>
      </c>
      <c r="J341" t="s">
        <v>697</v>
      </c>
      <c r="K341" t="s">
        <v>698</v>
      </c>
      <c r="L341">
        <v>1346</v>
      </c>
      <c r="N341">
        <v>1009</v>
      </c>
      <c r="O341" t="s">
        <v>462</v>
      </c>
      <c r="P341" t="s">
        <v>462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91162191</v>
      </c>
      <c r="C342">
        <v>91162176</v>
      </c>
      <c r="D342">
        <v>87734570</v>
      </c>
      <c r="E342">
        <v>1</v>
      </c>
      <c r="F342">
        <v>1</v>
      </c>
      <c r="G342">
        <v>1</v>
      </c>
      <c r="H342">
        <v>3</v>
      </c>
      <c r="I342" t="s">
        <v>672</v>
      </c>
      <c r="J342" t="s">
        <v>673</v>
      </c>
      <c r="K342" t="s">
        <v>674</v>
      </c>
      <c r="L342">
        <v>1346</v>
      </c>
      <c r="N342">
        <v>1009</v>
      </c>
      <c r="O342" t="s">
        <v>462</v>
      </c>
      <c r="P342" t="s">
        <v>462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91162183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91162192</v>
      </c>
      <c r="C343">
        <v>91162176</v>
      </c>
      <c r="D343">
        <v>87656842</v>
      </c>
      <c r="E343">
        <v>118</v>
      </c>
      <c r="F343">
        <v>1</v>
      </c>
      <c r="G343">
        <v>1</v>
      </c>
      <c r="H343">
        <v>3</v>
      </c>
      <c r="I343" t="s">
        <v>891</v>
      </c>
      <c r="J343" t="s">
        <v>3</v>
      </c>
      <c r="K343" t="s">
        <v>892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91162193</v>
      </c>
      <c r="C344">
        <v>91162176</v>
      </c>
      <c r="D344">
        <v>87657533</v>
      </c>
      <c r="E344">
        <v>118</v>
      </c>
      <c r="F344">
        <v>1</v>
      </c>
      <c r="G344">
        <v>1</v>
      </c>
      <c r="H344">
        <v>3</v>
      </c>
      <c r="I344" t="s">
        <v>893</v>
      </c>
      <c r="J344" t="s">
        <v>3</v>
      </c>
      <c r="K344" t="s">
        <v>894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91162194</v>
      </c>
      <c r="C345">
        <v>91162176</v>
      </c>
      <c r="D345">
        <v>87657680</v>
      </c>
      <c r="E345">
        <v>118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895</v>
      </c>
      <c r="L345">
        <v>1346</v>
      </c>
      <c r="N345">
        <v>1009</v>
      </c>
      <c r="O345" t="s">
        <v>462</v>
      </c>
      <c r="P345" t="s">
        <v>462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91162195</v>
      </c>
      <c r="C346">
        <v>91162176</v>
      </c>
      <c r="D346">
        <v>87658016</v>
      </c>
      <c r="E346">
        <v>118</v>
      </c>
      <c r="F346">
        <v>1</v>
      </c>
      <c r="G346">
        <v>1</v>
      </c>
      <c r="H346">
        <v>3</v>
      </c>
      <c r="I346" t="s">
        <v>896</v>
      </c>
      <c r="J346" t="s">
        <v>3</v>
      </c>
      <c r="K346" t="s">
        <v>897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91162196</v>
      </c>
      <c r="C347">
        <v>91162176</v>
      </c>
      <c r="D347">
        <v>87750947</v>
      </c>
      <c r="E347">
        <v>1</v>
      </c>
      <c r="F347">
        <v>1</v>
      </c>
      <c r="G347">
        <v>1</v>
      </c>
      <c r="H347">
        <v>3</v>
      </c>
      <c r="I347" t="s">
        <v>898</v>
      </c>
      <c r="J347" t="s">
        <v>899</v>
      </c>
      <c r="K347" t="s">
        <v>900</v>
      </c>
      <c r="L347">
        <v>1346</v>
      </c>
      <c r="N347">
        <v>1009</v>
      </c>
      <c r="O347" t="s">
        <v>462</v>
      </c>
      <c r="P347" t="s">
        <v>462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91162197</v>
      </c>
      <c r="C348">
        <v>91162176</v>
      </c>
      <c r="D348">
        <v>87750973</v>
      </c>
      <c r="E348">
        <v>1</v>
      </c>
      <c r="F348">
        <v>1</v>
      </c>
      <c r="G348">
        <v>1</v>
      </c>
      <c r="H348">
        <v>3</v>
      </c>
      <c r="I348" t="s">
        <v>901</v>
      </c>
      <c r="J348" t="s">
        <v>902</v>
      </c>
      <c r="K348" t="s">
        <v>903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91162198</v>
      </c>
      <c r="C349">
        <v>91162176</v>
      </c>
      <c r="D349">
        <v>87758953</v>
      </c>
      <c r="E349">
        <v>1</v>
      </c>
      <c r="F349">
        <v>1</v>
      </c>
      <c r="G349">
        <v>1</v>
      </c>
      <c r="H349">
        <v>3</v>
      </c>
      <c r="I349" t="s">
        <v>904</v>
      </c>
      <c r="J349" t="s">
        <v>905</v>
      </c>
      <c r="K349" t="s">
        <v>906</v>
      </c>
      <c r="L349">
        <v>1425</v>
      </c>
      <c r="N349">
        <v>1013</v>
      </c>
      <c r="O349" t="s">
        <v>253</v>
      </c>
      <c r="P349" t="s">
        <v>253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91162199</v>
      </c>
      <c r="C350">
        <v>91162176</v>
      </c>
      <c r="D350">
        <v>87660460</v>
      </c>
      <c r="E350">
        <v>118</v>
      </c>
      <c r="F350">
        <v>1</v>
      </c>
      <c r="G350">
        <v>1</v>
      </c>
      <c r="H350">
        <v>3</v>
      </c>
      <c r="I350" t="s">
        <v>907</v>
      </c>
      <c r="J350" t="s">
        <v>3</v>
      </c>
      <c r="K350" t="s">
        <v>908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91162200</v>
      </c>
      <c r="C351">
        <v>91162176</v>
      </c>
      <c r="D351">
        <v>87660506</v>
      </c>
      <c r="E351">
        <v>118</v>
      </c>
      <c r="F351">
        <v>1</v>
      </c>
      <c r="G351">
        <v>1</v>
      </c>
      <c r="H351">
        <v>3</v>
      </c>
      <c r="I351" t="s">
        <v>909</v>
      </c>
      <c r="J351" t="s">
        <v>3</v>
      </c>
      <c r="K351" t="s">
        <v>910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91162201</v>
      </c>
      <c r="C352">
        <v>91162176</v>
      </c>
      <c r="D352">
        <v>87660510</v>
      </c>
      <c r="E352">
        <v>118</v>
      </c>
      <c r="F352">
        <v>1</v>
      </c>
      <c r="G352">
        <v>1</v>
      </c>
      <c r="H352">
        <v>3</v>
      </c>
      <c r="I352" t="s">
        <v>911</v>
      </c>
      <c r="J352" t="s">
        <v>3</v>
      </c>
      <c r="K352" t="s">
        <v>912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91162210</v>
      </c>
      <c r="C353">
        <v>91162202</v>
      </c>
      <c r="D353">
        <v>87655165</v>
      </c>
      <c r="E353">
        <v>118</v>
      </c>
      <c r="F353">
        <v>1</v>
      </c>
      <c r="G353">
        <v>1</v>
      </c>
      <c r="H353">
        <v>1</v>
      </c>
      <c r="I353" t="s">
        <v>733</v>
      </c>
      <c r="J353" t="s">
        <v>3</v>
      </c>
      <c r="K353" t="s">
        <v>734</v>
      </c>
      <c r="L353">
        <v>1191</v>
      </c>
      <c r="N353">
        <v>1013</v>
      </c>
      <c r="O353" t="s">
        <v>635</v>
      </c>
      <c r="P353" t="s">
        <v>635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793.97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91162203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91162211</v>
      </c>
      <c r="C354">
        <v>91162202</v>
      </c>
      <c r="D354">
        <v>87655358</v>
      </c>
      <c r="E354">
        <v>118</v>
      </c>
      <c r="F354">
        <v>1</v>
      </c>
      <c r="G354">
        <v>1</v>
      </c>
      <c r="H354">
        <v>1</v>
      </c>
      <c r="I354" t="s">
        <v>636</v>
      </c>
      <c r="J354" t="s">
        <v>3</v>
      </c>
      <c r="K354" t="s">
        <v>637</v>
      </c>
      <c r="L354">
        <v>1191</v>
      </c>
      <c r="N354">
        <v>1013</v>
      </c>
      <c r="O354" t="s">
        <v>635</v>
      </c>
      <c r="P354" t="s">
        <v>635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91162204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91162212</v>
      </c>
      <c r="C355">
        <v>91162202</v>
      </c>
      <c r="D355">
        <v>87781700</v>
      </c>
      <c r="E355">
        <v>1</v>
      </c>
      <c r="F355">
        <v>1</v>
      </c>
      <c r="G355">
        <v>1</v>
      </c>
      <c r="H355">
        <v>2</v>
      </c>
      <c r="I355" t="s">
        <v>648</v>
      </c>
      <c r="J355" t="s">
        <v>649</v>
      </c>
      <c r="K355" t="s">
        <v>650</v>
      </c>
      <c r="L355">
        <v>1368</v>
      </c>
      <c r="N355">
        <v>1011</v>
      </c>
      <c r="O355" t="s">
        <v>641</v>
      </c>
      <c r="P355" t="s">
        <v>641</v>
      </c>
      <c r="Q355">
        <v>1</v>
      </c>
      <c r="X355">
        <v>1.6</v>
      </c>
      <c r="Y355">
        <v>0</v>
      </c>
      <c r="Z355">
        <v>2088.77</v>
      </c>
      <c r="AA355">
        <v>990.05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91162205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91162213</v>
      </c>
      <c r="C356">
        <v>91162202</v>
      </c>
      <c r="D356">
        <v>87782719</v>
      </c>
      <c r="E356">
        <v>1</v>
      </c>
      <c r="F356">
        <v>1</v>
      </c>
      <c r="G356">
        <v>1</v>
      </c>
      <c r="H356">
        <v>2</v>
      </c>
      <c r="I356" t="s">
        <v>643</v>
      </c>
      <c r="J356" t="s">
        <v>644</v>
      </c>
      <c r="K356" t="s">
        <v>645</v>
      </c>
      <c r="L356">
        <v>1368</v>
      </c>
      <c r="N356">
        <v>1011</v>
      </c>
      <c r="O356" t="s">
        <v>641</v>
      </c>
      <c r="P356" t="s">
        <v>641</v>
      </c>
      <c r="Q356">
        <v>1</v>
      </c>
      <c r="X356">
        <v>0.4</v>
      </c>
      <c r="Y356">
        <v>0</v>
      </c>
      <c r="Z356">
        <v>543.33000000000004</v>
      </c>
      <c r="AA356">
        <v>861.47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91162206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91162214</v>
      </c>
      <c r="C357">
        <v>91162202</v>
      </c>
      <c r="D357">
        <v>87729907</v>
      </c>
      <c r="E357">
        <v>1</v>
      </c>
      <c r="F357">
        <v>1</v>
      </c>
      <c r="G357">
        <v>1</v>
      </c>
      <c r="H357">
        <v>3</v>
      </c>
      <c r="I357" t="s">
        <v>669</v>
      </c>
      <c r="J357" t="s">
        <v>670</v>
      </c>
      <c r="K357" t="s">
        <v>671</v>
      </c>
      <c r="L357">
        <v>1346</v>
      </c>
      <c r="N357">
        <v>1009</v>
      </c>
      <c r="O357" t="s">
        <v>462</v>
      </c>
      <c r="P357" t="s">
        <v>462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91162207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91162215</v>
      </c>
      <c r="C358">
        <v>91162202</v>
      </c>
      <c r="D358">
        <v>87729914</v>
      </c>
      <c r="E358">
        <v>1</v>
      </c>
      <c r="F358">
        <v>1</v>
      </c>
      <c r="G358">
        <v>1</v>
      </c>
      <c r="H358">
        <v>3</v>
      </c>
      <c r="I358" t="s">
        <v>735</v>
      </c>
      <c r="J358" t="s">
        <v>736</v>
      </c>
      <c r="K358" t="s">
        <v>737</v>
      </c>
      <c r="L358">
        <v>1346</v>
      </c>
      <c r="N358">
        <v>1009</v>
      </c>
      <c r="O358" t="s">
        <v>462</v>
      </c>
      <c r="P358" t="s">
        <v>462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91162208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91162216</v>
      </c>
      <c r="C359">
        <v>91162202</v>
      </c>
      <c r="D359">
        <v>87733429</v>
      </c>
      <c r="E359">
        <v>1</v>
      </c>
      <c r="F359">
        <v>1</v>
      </c>
      <c r="G359">
        <v>1</v>
      </c>
      <c r="H359">
        <v>3</v>
      </c>
      <c r="I359" t="s">
        <v>696</v>
      </c>
      <c r="J359" t="s">
        <v>697</v>
      </c>
      <c r="K359" t="s">
        <v>698</v>
      </c>
      <c r="L359">
        <v>1346</v>
      </c>
      <c r="N359">
        <v>1009</v>
      </c>
      <c r="O359" t="s">
        <v>462</v>
      </c>
      <c r="P359" t="s">
        <v>462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91162217</v>
      </c>
      <c r="C360">
        <v>91162202</v>
      </c>
      <c r="D360">
        <v>87734570</v>
      </c>
      <c r="E360">
        <v>1</v>
      </c>
      <c r="F360">
        <v>1</v>
      </c>
      <c r="G360">
        <v>1</v>
      </c>
      <c r="H360">
        <v>3</v>
      </c>
      <c r="I360" t="s">
        <v>672</v>
      </c>
      <c r="J360" t="s">
        <v>673</v>
      </c>
      <c r="K360" t="s">
        <v>674</v>
      </c>
      <c r="L360">
        <v>1346</v>
      </c>
      <c r="N360">
        <v>1009</v>
      </c>
      <c r="O360" t="s">
        <v>462</v>
      </c>
      <c r="P360" t="s">
        <v>462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91162209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91162218</v>
      </c>
      <c r="C361">
        <v>91162202</v>
      </c>
      <c r="D361">
        <v>87656842</v>
      </c>
      <c r="E361">
        <v>118</v>
      </c>
      <c r="F361">
        <v>1</v>
      </c>
      <c r="G361">
        <v>1</v>
      </c>
      <c r="H361">
        <v>3</v>
      </c>
      <c r="I361" t="s">
        <v>891</v>
      </c>
      <c r="J361" t="s">
        <v>3</v>
      </c>
      <c r="K361" t="s">
        <v>892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91162219</v>
      </c>
      <c r="C362">
        <v>91162202</v>
      </c>
      <c r="D362">
        <v>87657533</v>
      </c>
      <c r="E362">
        <v>118</v>
      </c>
      <c r="F362">
        <v>1</v>
      </c>
      <c r="G362">
        <v>1</v>
      </c>
      <c r="H362">
        <v>3</v>
      </c>
      <c r="I362" t="s">
        <v>893</v>
      </c>
      <c r="J362" t="s">
        <v>3</v>
      </c>
      <c r="K362" t="s">
        <v>894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91162220</v>
      </c>
      <c r="C363">
        <v>91162202</v>
      </c>
      <c r="D363">
        <v>87657680</v>
      </c>
      <c r="E363">
        <v>118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895</v>
      </c>
      <c r="L363">
        <v>1346</v>
      </c>
      <c r="N363">
        <v>1009</v>
      </c>
      <c r="O363" t="s">
        <v>462</v>
      </c>
      <c r="P363" t="s">
        <v>462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91162221</v>
      </c>
      <c r="C364">
        <v>91162202</v>
      </c>
      <c r="D364">
        <v>87658016</v>
      </c>
      <c r="E364">
        <v>118</v>
      </c>
      <c r="F364">
        <v>1</v>
      </c>
      <c r="G364">
        <v>1</v>
      </c>
      <c r="H364">
        <v>3</v>
      </c>
      <c r="I364" t="s">
        <v>896</v>
      </c>
      <c r="J364" t="s">
        <v>3</v>
      </c>
      <c r="K364" t="s">
        <v>897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91162222</v>
      </c>
      <c r="C365">
        <v>91162202</v>
      </c>
      <c r="D365">
        <v>87750947</v>
      </c>
      <c r="E365">
        <v>1</v>
      </c>
      <c r="F365">
        <v>1</v>
      </c>
      <c r="G365">
        <v>1</v>
      </c>
      <c r="H365">
        <v>3</v>
      </c>
      <c r="I365" t="s">
        <v>898</v>
      </c>
      <c r="J365" t="s">
        <v>899</v>
      </c>
      <c r="K365" t="s">
        <v>900</v>
      </c>
      <c r="L365">
        <v>1346</v>
      </c>
      <c r="N365">
        <v>1009</v>
      </c>
      <c r="O365" t="s">
        <v>462</v>
      </c>
      <c r="P365" t="s">
        <v>462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91162223</v>
      </c>
      <c r="C366">
        <v>91162202</v>
      </c>
      <c r="D366">
        <v>87750973</v>
      </c>
      <c r="E366">
        <v>1</v>
      </c>
      <c r="F366">
        <v>1</v>
      </c>
      <c r="G366">
        <v>1</v>
      </c>
      <c r="H366">
        <v>3</v>
      </c>
      <c r="I366" t="s">
        <v>901</v>
      </c>
      <c r="J366" t="s">
        <v>902</v>
      </c>
      <c r="K366" t="s">
        <v>903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91162224</v>
      </c>
      <c r="C367">
        <v>91162202</v>
      </c>
      <c r="D367">
        <v>87758953</v>
      </c>
      <c r="E367">
        <v>1</v>
      </c>
      <c r="F367">
        <v>1</v>
      </c>
      <c r="G367">
        <v>1</v>
      </c>
      <c r="H367">
        <v>3</v>
      </c>
      <c r="I367" t="s">
        <v>904</v>
      </c>
      <c r="J367" t="s">
        <v>905</v>
      </c>
      <c r="K367" t="s">
        <v>906</v>
      </c>
      <c r="L367">
        <v>1425</v>
      </c>
      <c r="N367">
        <v>1013</v>
      </c>
      <c r="O367" t="s">
        <v>253</v>
      </c>
      <c r="P367" t="s">
        <v>253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91162225</v>
      </c>
      <c r="C368">
        <v>91162202</v>
      </c>
      <c r="D368">
        <v>87660460</v>
      </c>
      <c r="E368">
        <v>118</v>
      </c>
      <c r="F368">
        <v>1</v>
      </c>
      <c r="G368">
        <v>1</v>
      </c>
      <c r="H368">
        <v>3</v>
      </c>
      <c r="I368" t="s">
        <v>907</v>
      </c>
      <c r="J368" t="s">
        <v>3</v>
      </c>
      <c r="K368" t="s">
        <v>908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91162226</v>
      </c>
      <c r="C369">
        <v>91162202</v>
      </c>
      <c r="D369">
        <v>87660473</v>
      </c>
      <c r="E369">
        <v>118</v>
      </c>
      <c r="F369">
        <v>1</v>
      </c>
      <c r="G369">
        <v>1</v>
      </c>
      <c r="H369">
        <v>3</v>
      </c>
      <c r="I369" t="s">
        <v>913</v>
      </c>
      <c r="J369" t="s">
        <v>3</v>
      </c>
      <c r="K369" t="s">
        <v>914</v>
      </c>
      <c r="L369">
        <v>1346</v>
      </c>
      <c r="N369">
        <v>1009</v>
      </c>
      <c r="O369" t="s">
        <v>462</v>
      </c>
      <c r="P369" t="s">
        <v>462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91162227</v>
      </c>
      <c r="C370">
        <v>91162202</v>
      </c>
      <c r="D370">
        <v>87660506</v>
      </c>
      <c r="E370">
        <v>118</v>
      </c>
      <c r="F370">
        <v>1</v>
      </c>
      <c r="G370">
        <v>1</v>
      </c>
      <c r="H370">
        <v>3</v>
      </c>
      <c r="I370" t="s">
        <v>909</v>
      </c>
      <c r="J370" t="s">
        <v>3</v>
      </c>
      <c r="K370" t="s">
        <v>910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91162228</v>
      </c>
      <c r="C371">
        <v>91162202</v>
      </c>
      <c r="D371">
        <v>87660510</v>
      </c>
      <c r="E371">
        <v>118</v>
      </c>
      <c r="F371">
        <v>1</v>
      </c>
      <c r="G371">
        <v>1</v>
      </c>
      <c r="H371">
        <v>3</v>
      </c>
      <c r="I371" t="s">
        <v>911</v>
      </c>
      <c r="J371" t="s">
        <v>3</v>
      </c>
      <c r="K371" t="s">
        <v>912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91162210</v>
      </c>
      <c r="C372">
        <v>91162202</v>
      </c>
      <c r="D372">
        <v>87655165</v>
      </c>
      <c r="E372">
        <v>118</v>
      </c>
      <c r="F372">
        <v>1</v>
      </c>
      <c r="G372">
        <v>1</v>
      </c>
      <c r="H372">
        <v>1</v>
      </c>
      <c r="I372" t="s">
        <v>733</v>
      </c>
      <c r="J372" t="s">
        <v>3</v>
      </c>
      <c r="K372" t="s">
        <v>734</v>
      </c>
      <c r="L372">
        <v>1191</v>
      </c>
      <c r="N372">
        <v>1013</v>
      </c>
      <c r="O372" t="s">
        <v>635</v>
      </c>
      <c r="P372" t="s">
        <v>635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793.97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91162203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91162211</v>
      </c>
      <c r="C373">
        <v>91162202</v>
      </c>
      <c r="D373">
        <v>87655358</v>
      </c>
      <c r="E373">
        <v>118</v>
      </c>
      <c r="F373">
        <v>1</v>
      </c>
      <c r="G373">
        <v>1</v>
      </c>
      <c r="H373">
        <v>1</v>
      </c>
      <c r="I373" t="s">
        <v>636</v>
      </c>
      <c r="J373" t="s">
        <v>3</v>
      </c>
      <c r="K373" t="s">
        <v>637</v>
      </c>
      <c r="L373">
        <v>1191</v>
      </c>
      <c r="N373">
        <v>1013</v>
      </c>
      <c r="O373" t="s">
        <v>635</v>
      </c>
      <c r="P373" t="s">
        <v>635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91162204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91162212</v>
      </c>
      <c r="C374">
        <v>91162202</v>
      </c>
      <c r="D374">
        <v>87781700</v>
      </c>
      <c r="E374">
        <v>1</v>
      </c>
      <c r="F374">
        <v>1</v>
      </c>
      <c r="G374">
        <v>1</v>
      </c>
      <c r="H374">
        <v>2</v>
      </c>
      <c r="I374" t="s">
        <v>648</v>
      </c>
      <c r="J374" t="s">
        <v>649</v>
      </c>
      <c r="K374" t="s">
        <v>650</v>
      </c>
      <c r="L374">
        <v>1368</v>
      </c>
      <c r="N374">
        <v>1011</v>
      </c>
      <c r="O374" t="s">
        <v>641</v>
      </c>
      <c r="P374" t="s">
        <v>641</v>
      </c>
      <c r="Q374">
        <v>1</v>
      </c>
      <c r="X374">
        <v>1.6</v>
      </c>
      <c r="Y374">
        <v>0</v>
      </c>
      <c r="Z374">
        <v>2088.77</v>
      </c>
      <c r="AA374">
        <v>990.05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91162205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91162213</v>
      </c>
      <c r="C375">
        <v>91162202</v>
      </c>
      <c r="D375">
        <v>87782719</v>
      </c>
      <c r="E375">
        <v>1</v>
      </c>
      <c r="F375">
        <v>1</v>
      </c>
      <c r="G375">
        <v>1</v>
      </c>
      <c r="H375">
        <v>2</v>
      </c>
      <c r="I375" t="s">
        <v>643</v>
      </c>
      <c r="J375" t="s">
        <v>644</v>
      </c>
      <c r="K375" t="s">
        <v>645</v>
      </c>
      <c r="L375">
        <v>1368</v>
      </c>
      <c r="N375">
        <v>1011</v>
      </c>
      <c r="O375" t="s">
        <v>641</v>
      </c>
      <c r="P375" t="s">
        <v>641</v>
      </c>
      <c r="Q375">
        <v>1</v>
      </c>
      <c r="X375">
        <v>0.4</v>
      </c>
      <c r="Y375">
        <v>0</v>
      </c>
      <c r="Z375">
        <v>543.33000000000004</v>
      </c>
      <c r="AA375">
        <v>861.47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91162206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91162214</v>
      </c>
      <c r="C376">
        <v>91162202</v>
      </c>
      <c r="D376">
        <v>87729907</v>
      </c>
      <c r="E376">
        <v>1</v>
      </c>
      <c r="F376">
        <v>1</v>
      </c>
      <c r="G376">
        <v>1</v>
      </c>
      <c r="H376">
        <v>3</v>
      </c>
      <c r="I376" t="s">
        <v>669</v>
      </c>
      <c r="J376" t="s">
        <v>670</v>
      </c>
      <c r="K376" t="s">
        <v>671</v>
      </c>
      <c r="L376">
        <v>1346</v>
      </c>
      <c r="N376">
        <v>1009</v>
      </c>
      <c r="O376" t="s">
        <v>462</v>
      </c>
      <c r="P376" t="s">
        <v>462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91162207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91162215</v>
      </c>
      <c r="C377">
        <v>91162202</v>
      </c>
      <c r="D377">
        <v>87729914</v>
      </c>
      <c r="E377">
        <v>1</v>
      </c>
      <c r="F377">
        <v>1</v>
      </c>
      <c r="G377">
        <v>1</v>
      </c>
      <c r="H377">
        <v>3</v>
      </c>
      <c r="I377" t="s">
        <v>735</v>
      </c>
      <c r="J377" t="s">
        <v>736</v>
      </c>
      <c r="K377" t="s">
        <v>737</v>
      </c>
      <c r="L377">
        <v>1346</v>
      </c>
      <c r="N377">
        <v>1009</v>
      </c>
      <c r="O377" t="s">
        <v>462</v>
      </c>
      <c r="P377" t="s">
        <v>462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91162208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91162216</v>
      </c>
      <c r="C378">
        <v>91162202</v>
      </c>
      <c r="D378">
        <v>87733429</v>
      </c>
      <c r="E378">
        <v>1</v>
      </c>
      <c r="F378">
        <v>1</v>
      </c>
      <c r="G378">
        <v>1</v>
      </c>
      <c r="H378">
        <v>3</v>
      </c>
      <c r="I378" t="s">
        <v>696</v>
      </c>
      <c r="J378" t="s">
        <v>697</v>
      </c>
      <c r="K378" t="s">
        <v>698</v>
      </c>
      <c r="L378">
        <v>1346</v>
      </c>
      <c r="N378">
        <v>1009</v>
      </c>
      <c r="O378" t="s">
        <v>462</v>
      </c>
      <c r="P378" t="s">
        <v>462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91162217</v>
      </c>
      <c r="C379">
        <v>91162202</v>
      </c>
      <c r="D379">
        <v>87734570</v>
      </c>
      <c r="E379">
        <v>1</v>
      </c>
      <c r="F379">
        <v>1</v>
      </c>
      <c r="G379">
        <v>1</v>
      </c>
      <c r="H379">
        <v>3</v>
      </c>
      <c r="I379" t="s">
        <v>672</v>
      </c>
      <c r="J379" t="s">
        <v>673</v>
      </c>
      <c r="K379" t="s">
        <v>674</v>
      </c>
      <c r="L379">
        <v>1346</v>
      </c>
      <c r="N379">
        <v>1009</v>
      </c>
      <c r="O379" t="s">
        <v>462</v>
      </c>
      <c r="P379" t="s">
        <v>462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91162209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91162218</v>
      </c>
      <c r="C380">
        <v>91162202</v>
      </c>
      <c r="D380">
        <v>87656842</v>
      </c>
      <c r="E380">
        <v>118</v>
      </c>
      <c r="F380">
        <v>1</v>
      </c>
      <c r="G380">
        <v>1</v>
      </c>
      <c r="H380">
        <v>3</v>
      </c>
      <c r="I380" t="s">
        <v>891</v>
      </c>
      <c r="J380" t="s">
        <v>3</v>
      </c>
      <c r="K380" t="s">
        <v>892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91162219</v>
      </c>
      <c r="C381">
        <v>91162202</v>
      </c>
      <c r="D381">
        <v>87657533</v>
      </c>
      <c r="E381">
        <v>118</v>
      </c>
      <c r="F381">
        <v>1</v>
      </c>
      <c r="G381">
        <v>1</v>
      </c>
      <c r="H381">
        <v>3</v>
      </c>
      <c r="I381" t="s">
        <v>893</v>
      </c>
      <c r="J381" t="s">
        <v>3</v>
      </c>
      <c r="K381" t="s">
        <v>894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91162220</v>
      </c>
      <c r="C382">
        <v>91162202</v>
      </c>
      <c r="D382">
        <v>87657680</v>
      </c>
      <c r="E382">
        <v>118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895</v>
      </c>
      <c r="L382">
        <v>1346</v>
      </c>
      <c r="N382">
        <v>1009</v>
      </c>
      <c r="O382" t="s">
        <v>462</v>
      </c>
      <c r="P382" t="s">
        <v>462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91162221</v>
      </c>
      <c r="C383">
        <v>91162202</v>
      </c>
      <c r="D383">
        <v>87658016</v>
      </c>
      <c r="E383">
        <v>118</v>
      </c>
      <c r="F383">
        <v>1</v>
      </c>
      <c r="G383">
        <v>1</v>
      </c>
      <c r="H383">
        <v>3</v>
      </c>
      <c r="I383" t="s">
        <v>896</v>
      </c>
      <c r="J383" t="s">
        <v>3</v>
      </c>
      <c r="K383" t="s">
        <v>897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91162222</v>
      </c>
      <c r="C384">
        <v>91162202</v>
      </c>
      <c r="D384">
        <v>87750947</v>
      </c>
      <c r="E384">
        <v>1</v>
      </c>
      <c r="F384">
        <v>1</v>
      </c>
      <c r="G384">
        <v>1</v>
      </c>
      <c r="H384">
        <v>3</v>
      </c>
      <c r="I384" t="s">
        <v>898</v>
      </c>
      <c r="J384" t="s">
        <v>899</v>
      </c>
      <c r="K384" t="s">
        <v>900</v>
      </c>
      <c r="L384">
        <v>1346</v>
      </c>
      <c r="N384">
        <v>1009</v>
      </c>
      <c r="O384" t="s">
        <v>462</v>
      </c>
      <c r="P384" t="s">
        <v>462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91162223</v>
      </c>
      <c r="C385">
        <v>91162202</v>
      </c>
      <c r="D385">
        <v>87750973</v>
      </c>
      <c r="E385">
        <v>1</v>
      </c>
      <c r="F385">
        <v>1</v>
      </c>
      <c r="G385">
        <v>1</v>
      </c>
      <c r="H385">
        <v>3</v>
      </c>
      <c r="I385" t="s">
        <v>901</v>
      </c>
      <c r="J385" t="s">
        <v>902</v>
      </c>
      <c r="K385" t="s">
        <v>903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91162224</v>
      </c>
      <c r="C386">
        <v>91162202</v>
      </c>
      <c r="D386">
        <v>87758953</v>
      </c>
      <c r="E386">
        <v>1</v>
      </c>
      <c r="F386">
        <v>1</v>
      </c>
      <c r="G386">
        <v>1</v>
      </c>
      <c r="H386">
        <v>3</v>
      </c>
      <c r="I386" t="s">
        <v>904</v>
      </c>
      <c r="J386" t="s">
        <v>905</v>
      </c>
      <c r="K386" t="s">
        <v>906</v>
      </c>
      <c r="L386">
        <v>1425</v>
      </c>
      <c r="N386">
        <v>1013</v>
      </c>
      <c r="O386" t="s">
        <v>253</v>
      </c>
      <c r="P386" t="s">
        <v>253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91162225</v>
      </c>
      <c r="C387">
        <v>91162202</v>
      </c>
      <c r="D387">
        <v>87660460</v>
      </c>
      <c r="E387">
        <v>118</v>
      </c>
      <c r="F387">
        <v>1</v>
      </c>
      <c r="G387">
        <v>1</v>
      </c>
      <c r="H387">
        <v>3</v>
      </c>
      <c r="I387" t="s">
        <v>907</v>
      </c>
      <c r="J387" t="s">
        <v>3</v>
      </c>
      <c r="K387" t="s">
        <v>908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91162226</v>
      </c>
      <c r="C388">
        <v>91162202</v>
      </c>
      <c r="D388">
        <v>87660473</v>
      </c>
      <c r="E388">
        <v>118</v>
      </c>
      <c r="F388">
        <v>1</v>
      </c>
      <c r="G388">
        <v>1</v>
      </c>
      <c r="H388">
        <v>3</v>
      </c>
      <c r="I388" t="s">
        <v>913</v>
      </c>
      <c r="J388" t="s">
        <v>3</v>
      </c>
      <c r="K388" t="s">
        <v>914</v>
      </c>
      <c r="L388">
        <v>1346</v>
      </c>
      <c r="N388">
        <v>1009</v>
      </c>
      <c r="O388" t="s">
        <v>462</v>
      </c>
      <c r="P388" t="s">
        <v>462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91162227</v>
      </c>
      <c r="C389">
        <v>91162202</v>
      </c>
      <c r="D389">
        <v>87660506</v>
      </c>
      <c r="E389">
        <v>118</v>
      </c>
      <c r="F389">
        <v>1</v>
      </c>
      <c r="G389">
        <v>1</v>
      </c>
      <c r="H389">
        <v>3</v>
      </c>
      <c r="I389" t="s">
        <v>909</v>
      </c>
      <c r="J389" t="s">
        <v>3</v>
      </c>
      <c r="K389" t="s">
        <v>910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91162228</v>
      </c>
      <c r="C390">
        <v>91162202</v>
      </c>
      <c r="D390">
        <v>87660510</v>
      </c>
      <c r="E390">
        <v>118</v>
      </c>
      <c r="F390">
        <v>1</v>
      </c>
      <c r="G390">
        <v>1</v>
      </c>
      <c r="H390">
        <v>3</v>
      </c>
      <c r="I390" t="s">
        <v>911</v>
      </c>
      <c r="J390" t="s">
        <v>3</v>
      </c>
      <c r="K390" t="s">
        <v>912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91162237</v>
      </c>
      <c r="C391">
        <v>91162229</v>
      </c>
      <c r="D391">
        <v>87655165</v>
      </c>
      <c r="E391">
        <v>118</v>
      </c>
      <c r="F391">
        <v>1</v>
      </c>
      <c r="G391">
        <v>1</v>
      </c>
      <c r="H391">
        <v>1</v>
      </c>
      <c r="I391" t="s">
        <v>733</v>
      </c>
      <c r="J391" t="s">
        <v>3</v>
      </c>
      <c r="K391" t="s">
        <v>734</v>
      </c>
      <c r="L391">
        <v>1191</v>
      </c>
      <c r="N391">
        <v>1013</v>
      </c>
      <c r="O391" t="s">
        <v>635</v>
      </c>
      <c r="P391" t="s">
        <v>635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793.97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91162230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91162238</v>
      </c>
      <c r="C392">
        <v>91162229</v>
      </c>
      <c r="D392">
        <v>87655358</v>
      </c>
      <c r="E392">
        <v>118</v>
      </c>
      <c r="F392">
        <v>1</v>
      </c>
      <c r="G392">
        <v>1</v>
      </c>
      <c r="H392">
        <v>1</v>
      </c>
      <c r="I392" t="s">
        <v>636</v>
      </c>
      <c r="J392" t="s">
        <v>3</v>
      </c>
      <c r="K392" t="s">
        <v>637</v>
      </c>
      <c r="L392">
        <v>1191</v>
      </c>
      <c r="N392">
        <v>1013</v>
      </c>
      <c r="O392" t="s">
        <v>635</v>
      </c>
      <c r="P392" t="s">
        <v>635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91162231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91162239</v>
      </c>
      <c r="C393">
        <v>91162229</v>
      </c>
      <c r="D393">
        <v>87781700</v>
      </c>
      <c r="E393">
        <v>1</v>
      </c>
      <c r="F393">
        <v>1</v>
      </c>
      <c r="G393">
        <v>1</v>
      </c>
      <c r="H393">
        <v>2</v>
      </c>
      <c r="I393" t="s">
        <v>648</v>
      </c>
      <c r="J393" t="s">
        <v>649</v>
      </c>
      <c r="K393" t="s">
        <v>650</v>
      </c>
      <c r="L393">
        <v>1368</v>
      </c>
      <c r="N393">
        <v>1011</v>
      </c>
      <c r="O393" t="s">
        <v>641</v>
      </c>
      <c r="P393" t="s">
        <v>641</v>
      </c>
      <c r="Q393">
        <v>1</v>
      </c>
      <c r="X393">
        <v>2.6</v>
      </c>
      <c r="Y393">
        <v>0</v>
      </c>
      <c r="Z393">
        <v>2088.77</v>
      </c>
      <c r="AA393">
        <v>990.05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91162232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91162240</v>
      </c>
      <c r="C394">
        <v>91162229</v>
      </c>
      <c r="D394">
        <v>87782719</v>
      </c>
      <c r="E394">
        <v>1</v>
      </c>
      <c r="F394">
        <v>1</v>
      </c>
      <c r="G394">
        <v>1</v>
      </c>
      <c r="H394">
        <v>2</v>
      </c>
      <c r="I394" t="s">
        <v>643</v>
      </c>
      <c r="J394" t="s">
        <v>644</v>
      </c>
      <c r="K394" t="s">
        <v>645</v>
      </c>
      <c r="L394">
        <v>1368</v>
      </c>
      <c r="N394">
        <v>1011</v>
      </c>
      <c r="O394" t="s">
        <v>641</v>
      </c>
      <c r="P394" t="s">
        <v>641</v>
      </c>
      <c r="Q394">
        <v>1</v>
      </c>
      <c r="X394">
        <v>0.61</v>
      </c>
      <c r="Y394">
        <v>0</v>
      </c>
      <c r="Z394">
        <v>543.33000000000004</v>
      </c>
      <c r="AA394">
        <v>861.47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91162233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91162241</v>
      </c>
      <c r="C395">
        <v>91162229</v>
      </c>
      <c r="D395">
        <v>87729907</v>
      </c>
      <c r="E395">
        <v>1</v>
      </c>
      <c r="F395">
        <v>1</v>
      </c>
      <c r="G395">
        <v>1</v>
      </c>
      <c r="H395">
        <v>3</v>
      </c>
      <c r="I395" t="s">
        <v>669</v>
      </c>
      <c r="J395" t="s">
        <v>670</v>
      </c>
      <c r="K395" t="s">
        <v>671</v>
      </c>
      <c r="L395">
        <v>1346</v>
      </c>
      <c r="N395">
        <v>1009</v>
      </c>
      <c r="O395" t="s">
        <v>462</v>
      </c>
      <c r="P395" t="s">
        <v>462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91162234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91162242</v>
      </c>
      <c r="C396">
        <v>91162229</v>
      </c>
      <c r="D396">
        <v>87729914</v>
      </c>
      <c r="E396">
        <v>1</v>
      </c>
      <c r="F396">
        <v>1</v>
      </c>
      <c r="G396">
        <v>1</v>
      </c>
      <c r="H396">
        <v>3</v>
      </c>
      <c r="I396" t="s">
        <v>735</v>
      </c>
      <c r="J396" t="s">
        <v>736</v>
      </c>
      <c r="K396" t="s">
        <v>737</v>
      </c>
      <c r="L396">
        <v>1346</v>
      </c>
      <c r="N396">
        <v>1009</v>
      </c>
      <c r="O396" t="s">
        <v>462</v>
      </c>
      <c r="P396" t="s">
        <v>462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91162235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91162243</v>
      </c>
      <c r="C397">
        <v>91162229</v>
      </c>
      <c r="D397">
        <v>87733429</v>
      </c>
      <c r="E397">
        <v>1</v>
      </c>
      <c r="F397">
        <v>1</v>
      </c>
      <c r="G397">
        <v>1</v>
      </c>
      <c r="H397">
        <v>3</v>
      </c>
      <c r="I397" t="s">
        <v>696</v>
      </c>
      <c r="J397" t="s">
        <v>697</v>
      </c>
      <c r="K397" t="s">
        <v>698</v>
      </c>
      <c r="L397">
        <v>1346</v>
      </c>
      <c r="N397">
        <v>1009</v>
      </c>
      <c r="O397" t="s">
        <v>462</v>
      </c>
      <c r="P397" t="s">
        <v>462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91162244</v>
      </c>
      <c r="C398">
        <v>91162229</v>
      </c>
      <c r="D398">
        <v>87734570</v>
      </c>
      <c r="E398">
        <v>1</v>
      </c>
      <c r="F398">
        <v>1</v>
      </c>
      <c r="G398">
        <v>1</v>
      </c>
      <c r="H398">
        <v>3</v>
      </c>
      <c r="I398" t="s">
        <v>672</v>
      </c>
      <c r="J398" t="s">
        <v>673</v>
      </c>
      <c r="K398" t="s">
        <v>674</v>
      </c>
      <c r="L398">
        <v>1346</v>
      </c>
      <c r="N398">
        <v>1009</v>
      </c>
      <c r="O398" t="s">
        <v>462</v>
      </c>
      <c r="P398" t="s">
        <v>462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91162236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91162245</v>
      </c>
      <c r="C399">
        <v>91162229</v>
      </c>
      <c r="D399">
        <v>87656842</v>
      </c>
      <c r="E399">
        <v>118</v>
      </c>
      <c r="F399">
        <v>1</v>
      </c>
      <c r="G399">
        <v>1</v>
      </c>
      <c r="H399">
        <v>3</v>
      </c>
      <c r="I399" t="s">
        <v>891</v>
      </c>
      <c r="J399" t="s">
        <v>3</v>
      </c>
      <c r="K399" t="s">
        <v>892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91162246</v>
      </c>
      <c r="C400">
        <v>91162229</v>
      </c>
      <c r="D400">
        <v>87657533</v>
      </c>
      <c r="E400">
        <v>118</v>
      </c>
      <c r="F400">
        <v>1</v>
      </c>
      <c r="G400">
        <v>1</v>
      </c>
      <c r="H400">
        <v>3</v>
      </c>
      <c r="I400" t="s">
        <v>893</v>
      </c>
      <c r="J400" t="s">
        <v>3</v>
      </c>
      <c r="K400" t="s">
        <v>894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91162247</v>
      </c>
      <c r="C401">
        <v>91162229</v>
      </c>
      <c r="D401">
        <v>87657680</v>
      </c>
      <c r="E401">
        <v>118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895</v>
      </c>
      <c r="L401">
        <v>1346</v>
      </c>
      <c r="N401">
        <v>1009</v>
      </c>
      <c r="O401" t="s">
        <v>462</v>
      </c>
      <c r="P401" t="s">
        <v>462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91162248</v>
      </c>
      <c r="C402">
        <v>91162229</v>
      </c>
      <c r="D402">
        <v>87658016</v>
      </c>
      <c r="E402">
        <v>118</v>
      </c>
      <c r="F402">
        <v>1</v>
      </c>
      <c r="G402">
        <v>1</v>
      </c>
      <c r="H402">
        <v>3</v>
      </c>
      <c r="I402" t="s">
        <v>896</v>
      </c>
      <c r="J402" t="s">
        <v>3</v>
      </c>
      <c r="K402" t="s">
        <v>897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91162249</v>
      </c>
      <c r="C403">
        <v>91162229</v>
      </c>
      <c r="D403">
        <v>87750947</v>
      </c>
      <c r="E403">
        <v>1</v>
      </c>
      <c r="F403">
        <v>1</v>
      </c>
      <c r="G403">
        <v>1</v>
      </c>
      <c r="H403">
        <v>3</v>
      </c>
      <c r="I403" t="s">
        <v>898</v>
      </c>
      <c r="J403" t="s">
        <v>899</v>
      </c>
      <c r="K403" t="s">
        <v>900</v>
      </c>
      <c r="L403">
        <v>1346</v>
      </c>
      <c r="N403">
        <v>1009</v>
      </c>
      <c r="O403" t="s">
        <v>462</v>
      </c>
      <c r="P403" t="s">
        <v>462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91162250</v>
      </c>
      <c r="C404">
        <v>91162229</v>
      </c>
      <c r="D404">
        <v>87750973</v>
      </c>
      <c r="E404">
        <v>1</v>
      </c>
      <c r="F404">
        <v>1</v>
      </c>
      <c r="G404">
        <v>1</v>
      </c>
      <c r="H404">
        <v>3</v>
      </c>
      <c r="I404" t="s">
        <v>901</v>
      </c>
      <c r="J404" t="s">
        <v>902</v>
      </c>
      <c r="K404" t="s">
        <v>903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91162251</v>
      </c>
      <c r="C405">
        <v>91162229</v>
      </c>
      <c r="D405">
        <v>87758953</v>
      </c>
      <c r="E405">
        <v>1</v>
      </c>
      <c r="F405">
        <v>1</v>
      </c>
      <c r="G405">
        <v>1</v>
      </c>
      <c r="H405">
        <v>3</v>
      </c>
      <c r="I405" t="s">
        <v>904</v>
      </c>
      <c r="J405" t="s">
        <v>905</v>
      </c>
      <c r="K405" t="s">
        <v>906</v>
      </c>
      <c r="L405">
        <v>1425</v>
      </c>
      <c r="N405">
        <v>1013</v>
      </c>
      <c r="O405" t="s">
        <v>253</v>
      </c>
      <c r="P405" t="s">
        <v>253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91162252</v>
      </c>
      <c r="C406">
        <v>91162229</v>
      </c>
      <c r="D406">
        <v>87660460</v>
      </c>
      <c r="E406">
        <v>118</v>
      </c>
      <c r="F406">
        <v>1</v>
      </c>
      <c r="G406">
        <v>1</v>
      </c>
      <c r="H406">
        <v>3</v>
      </c>
      <c r="I406" t="s">
        <v>907</v>
      </c>
      <c r="J406" t="s">
        <v>3</v>
      </c>
      <c r="K406" t="s">
        <v>908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91162253</v>
      </c>
      <c r="C407">
        <v>91162229</v>
      </c>
      <c r="D407">
        <v>87660473</v>
      </c>
      <c r="E407">
        <v>118</v>
      </c>
      <c r="F407">
        <v>1</v>
      </c>
      <c r="G407">
        <v>1</v>
      </c>
      <c r="H407">
        <v>3</v>
      </c>
      <c r="I407" t="s">
        <v>913</v>
      </c>
      <c r="J407" t="s">
        <v>3</v>
      </c>
      <c r="K407" t="s">
        <v>914</v>
      </c>
      <c r="L407">
        <v>1346</v>
      </c>
      <c r="N407">
        <v>1009</v>
      </c>
      <c r="O407" t="s">
        <v>462</v>
      </c>
      <c r="P407" t="s">
        <v>462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91162254</v>
      </c>
      <c r="C408">
        <v>91162229</v>
      </c>
      <c r="D408">
        <v>87660506</v>
      </c>
      <c r="E408">
        <v>118</v>
      </c>
      <c r="F408">
        <v>1</v>
      </c>
      <c r="G408">
        <v>1</v>
      </c>
      <c r="H408">
        <v>3</v>
      </c>
      <c r="I408" t="s">
        <v>909</v>
      </c>
      <c r="J408" t="s">
        <v>3</v>
      </c>
      <c r="K408" t="s">
        <v>910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91162255</v>
      </c>
      <c r="C409">
        <v>91162229</v>
      </c>
      <c r="D409">
        <v>87660510</v>
      </c>
      <c r="E409">
        <v>118</v>
      </c>
      <c r="F409">
        <v>1</v>
      </c>
      <c r="G409">
        <v>1</v>
      </c>
      <c r="H409">
        <v>3</v>
      </c>
      <c r="I409" t="s">
        <v>911</v>
      </c>
      <c r="J409" t="s">
        <v>3</v>
      </c>
      <c r="K409" t="s">
        <v>912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91162237</v>
      </c>
      <c r="C410">
        <v>91162229</v>
      </c>
      <c r="D410">
        <v>87655165</v>
      </c>
      <c r="E410">
        <v>118</v>
      </c>
      <c r="F410">
        <v>1</v>
      </c>
      <c r="G410">
        <v>1</v>
      </c>
      <c r="H410">
        <v>1</v>
      </c>
      <c r="I410" t="s">
        <v>733</v>
      </c>
      <c r="J410" t="s">
        <v>3</v>
      </c>
      <c r="K410" t="s">
        <v>734</v>
      </c>
      <c r="L410">
        <v>1191</v>
      </c>
      <c r="N410">
        <v>1013</v>
      </c>
      <c r="O410" t="s">
        <v>635</v>
      </c>
      <c r="P410" t="s">
        <v>635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793.97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91162230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91162238</v>
      </c>
      <c r="C411">
        <v>91162229</v>
      </c>
      <c r="D411">
        <v>87655358</v>
      </c>
      <c r="E411">
        <v>118</v>
      </c>
      <c r="F411">
        <v>1</v>
      </c>
      <c r="G411">
        <v>1</v>
      </c>
      <c r="H411">
        <v>1</v>
      </c>
      <c r="I411" t="s">
        <v>636</v>
      </c>
      <c r="J411" t="s">
        <v>3</v>
      </c>
      <c r="K411" t="s">
        <v>637</v>
      </c>
      <c r="L411">
        <v>1191</v>
      </c>
      <c r="N411">
        <v>1013</v>
      </c>
      <c r="O411" t="s">
        <v>635</v>
      </c>
      <c r="P411" t="s">
        <v>635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91162231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91162239</v>
      </c>
      <c r="C412">
        <v>91162229</v>
      </c>
      <c r="D412">
        <v>87781700</v>
      </c>
      <c r="E412">
        <v>1</v>
      </c>
      <c r="F412">
        <v>1</v>
      </c>
      <c r="G412">
        <v>1</v>
      </c>
      <c r="H412">
        <v>2</v>
      </c>
      <c r="I412" t="s">
        <v>648</v>
      </c>
      <c r="J412" t="s">
        <v>649</v>
      </c>
      <c r="K412" t="s">
        <v>650</v>
      </c>
      <c r="L412">
        <v>1368</v>
      </c>
      <c r="N412">
        <v>1011</v>
      </c>
      <c r="O412" t="s">
        <v>641</v>
      </c>
      <c r="P412" t="s">
        <v>641</v>
      </c>
      <c r="Q412">
        <v>1</v>
      </c>
      <c r="X412">
        <v>2.6</v>
      </c>
      <c r="Y412">
        <v>0</v>
      </c>
      <c r="Z412">
        <v>2088.77</v>
      </c>
      <c r="AA412">
        <v>990.05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91162232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91162240</v>
      </c>
      <c r="C413">
        <v>91162229</v>
      </c>
      <c r="D413">
        <v>87782719</v>
      </c>
      <c r="E413">
        <v>1</v>
      </c>
      <c r="F413">
        <v>1</v>
      </c>
      <c r="G413">
        <v>1</v>
      </c>
      <c r="H413">
        <v>2</v>
      </c>
      <c r="I413" t="s">
        <v>643</v>
      </c>
      <c r="J413" t="s">
        <v>644</v>
      </c>
      <c r="K413" t="s">
        <v>645</v>
      </c>
      <c r="L413">
        <v>1368</v>
      </c>
      <c r="N413">
        <v>1011</v>
      </c>
      <c r="O413" t="s">
        <v>641</v>
      </c>
      <c r="P413" t="s">
        <v>641</v>
      </c>
      <c r="Q413">
        <v>1</v>
      </c>
      <c r="X413">
        <v>0.61</v>
      </c>
      <c r="Y413">
        <v>0</v>
      </c>
      <c r="Z413">
        <v>543.33000000000004</v>
      </c>
      <c r="AA413">
        <v>861.47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91162233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91162241</v>
      </c>
      <c r="C414">
        <v>91162229</v>
      </c>
      <c r="D414">
        <v>87729907</v>
      </c>
      <c r="E414">
        <v>1</v>
      </c>
      <c r="F414">
        <v>1</v>
      </c>
      <c r="G414">
        <v>1</v>
      </c>
      <c r="H414">
        <v>3</v>
      </c>
      <c r="I414" t="s">
        <v>669</v>
      </c>
      <c r="J414" t="s">
        <v>670</v>
      </c>
      <c r="K414" t="s">
        <v>671</v>
      </c>
      <c r="L414">
        <v>1346</v>
      </c>
      <c r="N414">
        <v>1009</v>
      </c>
      <c r="O414" t="s">
        <v>462</v>
      </c>
      <c r="P414" t="s">
        <v>462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91162234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91162242</v>
      </c>
      <c r="C415">
        <v>91162229</v>
      </c>
      <c r="D415">
        <v>87729914</v>
      </c>
      <c r="E415">
        <v>1</v>
      </c>
      <c r="F415">
        <v>1</v>
      </c>
      <c r="G415">
        <v>1</v>
      </c>
      <c r="H415">
        <v>3</v>
      </c>
      <c r="I415" t="s">
        <v>735</v>
      </c>
      <c r="J415" t="s">
        <v>736</v>
      </c>
      <c r="K415" t="s">
        <v>737</v>
      </c>
      <c r="L415">
        <v>1346</v>
      </c>
      <c r="N415">
        <v>1009</v>
      </c>
      <c r="O415" t="s">
        <v>462</v>
      </c>
      <c r="P415" t="s">
        <v>462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91162235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91162243</v>
      </c>
      <c r="C416">
        <v>91162229</v>
      </c>
      <c r="D416">
        <v>87733429</v>
      </c>
      <c r="E416">
        <v>1</v>
      </c>
      <c r="F416">
        <v>1</v>
      </c>
      <c r="G416">
        <v>1</v>
      </c>
      <c r="H416">
        <v>3</v>
      </c>
      <c r="I416" t="s">
        <v>696</v>
      </c>
      <c r="J416" t="s">
        <v>697</v>
      </c>
      <c r="K416" t="s">
        <v>698</v>
      </c>
      <c r="L416">
        <v>1346</v>
      </c>
      <c r="N416">
        <v>1009</v>
      </c>
      <c r="O416" t="s">
        <v>462</v>
      </c>
      <c r="P416" t="s">
        <v>462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91162244</v>
      </c>
      <c r="C417">
        <v>91162229</v>
      </c>
      <c r="D417">
        <v>87734570</v>
      </c>
      <c r="E417">
        <v>1</v>
      </c>
      <c r="F417">
        <v>1</v>
      </c>
      <c r="G417">
        <v>1</v>
      </c>
      <c r="H417">
        <v>3</v>
      </c>
      <c r="I417" t="s">
        <v>672</v>
      </c>
      <c r="J417" t="s">
        <v>673</v>
      </c>
      <c r="K417" t="s">
        <v>674</v>
      </c>
      <c r="L417">
        <v>1346</v>
      </c>
      <c r="N417">
        <v>1009</v>
      </c>
      <c r="O417" t="s">
        <v>462</v>
      </c>
      <c r="P417" t="s">
        <v>462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91162236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91162245</v>
      </c>
      <c r="C418">
        <v>91162229</v>
      </c>
      <c r="D418">
        <v>87656842</v>
      </c>
      <c r="E418">
        <v>118</v>
      </c>
      <c r="F418">
        <v>1</v>
      </c>
      <c r="G418">
        <v>1</v>
      </c>
      <c r="H418">
        <v>3</v>
      </c>
      <c r="I418" t="s">
        <v>891</v>
      </c>
      <c r="J418" t="s">
        <v>3</v>
      </c>
      <c r="K418" t="s">
        <v>892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91162246</v>
      </c>
      <c r="C419">
        <v>91162229</v>
      </c>
      <c r="D419">
        <v>87657533</v>
      </c>
      <c r="E419">
        <v>118</v>
      </c>
      <c r="F419">
        <v>1</v>
      </c>
      <c r="G419">
        <v>1</v>
      </c>
      <c r="H419">
        <v>3</v>
      </c>
      <c r="I419" t="s">
        <v>893</v>
      </c>
      <c r="J419" t="s">
        <v>3</v>
      </c>
      <c r="K419" t="s">
        <v>894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91162247</v>
      </c>
      <c r="C420">
        <v>91162229</v>
      </c>
      <c r="D420">
        <v>87657680</v>
      </c>
      <c r="E420">
        <v>118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895</v>
      </c>
      <c r="L420">
        <v>1346</v>
      </c>
      <c r="N420">
        <v>1009</v>
      </c>
      <c r="O420" t="s">
        <v>462</v>
      </c>
      <c r="P420" t="s">
        <v>462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91162248</v>
      </c>
      <c r="C421">
        <v>91162229</v>
      </c>
      <c r="D421">
        <v>87658016</v>
      </c>
      <c r="E421">
        <v>118</v>
      </c>
      <c r="F421">
        <v>1</v>
      </c>
      <c r="G421">
        <v>1</v>
      </c>
      <c r="H421">
        <v>3</v>
      </c>
      <c r="I421" t="s">
        <v>896</v>
      </c>
      <c r="J421" t="s">
        <v>3</v>
      </c>
      <c r="K421" t="s">
        <v>897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91162249</v>
      </c>
      <c r="C422">
        <v>91162229</v>
      </c>
      <c r="D422">
        <v>87750947</v>
      </c>
      <c r="E422">
        <v>1</v>
      </c>
      <c r="F422">
        <v>1</v>
      </c>
      <c r="G422">
        <v>1</v>
      </c>
      <c r="H422">
        <v>3</v>
      </c>
      <c r="I422" t="s">
        <v>898</v>
      </c>
      <c r="J422" t="s">
        <v>899</v>
      </c>
      <c r="K422" t="s">
        <v>900</v>
      </c>
      <c r="L422">
        <v>1346</v>
      </c>
      <c r="N422">
        <v>1009</v>
      </c>
      <c r="O422" t="s">
        <v>462</v>
      </c>
      <c r="P422" t="s">
        <v>462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91162250</v>
      </c>
      <c r="C423">
        <v>91162229</v>
      </c>
      <c r="D423">
        <v>87750973</v>
      </c>
      <c r="E423">
        <v>1</v>
      </c>
      <c r="F423">
        <v>1</v>
      </c>
      <c r="G423">
        <v>1</v>
      </c>
      <c r="H423">
        <v>3</v>
      </c>
      <c r="I423" t="s">
        <v>901</v>
      </c>
      <c r="J423" t="s">
        <v>902</v>
      </c>
      <c r="K423" t="s">
        <v>903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91162251</v>
      </c>
      <c r="C424">
        <v>91162229</v>
      </c>
      <c r="D424">
        <v>87758953</v>
      </c>
      <c r="E424">
        <v>1</v>
      </c>
      <c r="F424">
        <v>1</v>
      </c>
      <c r="G424">
        <v>1</v>
      </c>
      <c r="H424">
        <v>3</v>
      </c>
      <c r="I424" t="s">
        <v>904</v>
      </c>
      <c r="J424" t="s">
        <v>905</v>
      </c>
      <c r="K424" t="s">
        <v>906</v>
      </c>
      <c r="L424">
        <v>1425</v>
      </c>
      <c r="N424">
        <v>1013</v>
      </c>
      <c r="O424" t="s">
        <v>253</v>
      </c>
      <c r="P424" t="s">
        <v>253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91162252</v>
      </c>
      <c r="C425">
        <v>91162229</v>
      </c>
      <c r="D425">
        <v>87660460</v>
      </c>
      <c r="E425">
        <v>118</v>
      </c>
      <c r="F425">
        <v>1</v>
      </c>
      <c r="G425">
        <v>1</v>
      </c>
      <c r="H425">
        <v>3</v>
      </c>
      <c r="I425" t="s">
        <v>907</v>
      </c>
      <c r="J425" t="s">
        <v>3</v>
      </c>
      <c r="K425" t="s">
        <v>908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91162253</v>
      </c>
      <c r="C426">
        <v>91162229</v>
      </c>
      <c r="D426">
        <v>87660473</v>
      </c>
      <c r="E426">
        <v>118</v>
      </c>
      <c r="F426">
        <v>1</v>
      </c>
      <c r="G426">
        <v>1</v>
      </c>
      <c r="H426">
        <v>3</v>
      </c>
      <c r="I426" t="s">
        <v>913</v>
      </c>
      <c r="J426" t="s">
        <v>3</v>
      </c>
      <c r="K426" t="s">
        <v>914</v>
      </c>
      <c r="L426">
        <v>1346</v>
      </c>
      <c r="N426">
        <v>1009</v>
      </c>
      <c r="O426" t="s">
        <v>462</v>
      </c>
      <c r="P426" t="s">
        <v>462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91162254</v>
      </c>
      <c r="C427">
        <v>91162229</v>
      </c>
      <c r="D427">
        <v>87660506</v>
      </c>
      <c r="E427">
        <v>118</v>
      </c>
      <c r="F427">
        <v>1</v>
      </c>
      <c r="G427">
        <v>1</v>
      </c>
      <c r="H427">
        <v>3</v>
      </c>
      <c r="I427" t="s">
        <v>909</v>
      </c>
      <c r="J427" t="s">
        <v>3</v>
      </c>
      <c r="K427" t="s">
        <v>910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91162255</v>
      </c>
      <c r="C428">
        <v>91162229</v>
      </c>
      <c r="D428">
        <v>87660510</v>
      </c>
      <c r="E428">
        <v>118</v>
      </c>
      <c r="F428">
        <v>1</v>
      </c>
      <c r="G428">
        <v>1</v>
      </c>
      <c r="H428">
        <v>3</v>
      </c>
      <c r="I428" t="s">
        <v>911</v>
      </c>
      <c r="J428" t="s">
        <v>3</v>
      </c>
      <c r="K428" t="s">
        <v>912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91162264</v>
      </c>
      <c r="C429">
        <v>91162256</v>
      </c>
      <c r="D429">
        <v>87655165</v>
      </c>
      <c r="E429">
        <v>118</v>
      </c>
      <c r="F429">
        <v>1</v>
      </c>
      <c r="G429">
        <v>1</v>
      </c>
      <c r="H429">
        <v>1</v>
      </c>
      <c r="I429" t="s">
        <v>733</v>
      </c>
      <c r="J429" t="s">
        <v>3</v>
      </c>
      <c r="K429" t="s">
        <v>734</v>
      </c>
      <c r="L429">
        <v>1191</v>
      </c>
      <c r="N429">
        <v>1013</v>
      </c>
      <c r="O429" t="s">
        <v>635</v>
      </c>
      <c r="P429" t="s">
        <v>635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793.97</v>
      </c>
      <c r="AC429">
        <v>0</v>
      </c>
      <c r="AD429">
        <v>1</v>
      </c>
      <c r="AE429">
        <v>1</v>
      </c>
      <c r="AF429" t="s">
        <v>219</v>
      </c>
      <c r="AG429">
        <v>6.1425000000000001</v>
      </c>
      <c r="AH429">
        <v>2</v>
      </c>
      <c r="AI429">
        <v>91162257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91162265</v>
      </c>
      <c r="C430">
        <v>91162256</v>
      </c>
      <c r="D430">
        <v>87655358</v>
      </c>
      <c r="E430">
        <v>118</v>
      </c>
      <c r="F430">
        <v>1</v>
      </c>
      <c r="G430">
        <v>1</v>
      </c>
      <c r="H430">
        <v>1</v>
      </c>
      <c r="I430" t="s">
        <v>636</v>
      </c>
      <c r="J430" t="s">
        <v>3</v>
      </c>
      <c r="K430" t="s">
        <v>637</v>
      </c>
      <c r="L430">
        <v>1191</v>
      </c>
      <c r="N430">
        <v>1013</v>
      </c>
      <c r="O430" t="s">
        <v>635</v>
      </c>
      <c r="P430" t="s">
        <v>635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219</v>
      </c>
      <c r="AG430">
        <v>1.3365</v>
      </c>
      <c r="AH430">
        <v>2</v>
      </c>
      <c r="AI430">
        <v>91162258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91162266</v>
      </c>
      <c r="C431">
        <v>91162256</v>
      </c>
      <c r="D431">
        <v>87781700</v>
      </c>
      <c r="E431">
        <v>1</v>
      </c>
      <c r="F431">
        <v>1</v>
      </c>
      <c r="G431">
        <v>1</v>
      </c>
      <c r="H431">
        <v>2</v>
      </c>
      <c r="I431" t="s">
        <v>648</v>
      </c>
      <c r="J431" t="s">
        <v>649</v>
      </c>
      <c r="K431" t="s">
        <v>650</v>
      </c>
      <c r="L431">
        <v>1368</v>
      </c>
      <c r="N431">
        <v>1011</v>
      </c>
      <c r="O431" t="s">
        <v>641</v>
      </c>
      <c r="P431" t="s">
        <v>641</v>
      </c>
      <c r="Q431">
        <v>1</v>
      </c>
      <c r="X431">
        <v>0.71</v>
      </c>
      <c r="Y431">
        <v>0</v>
      </c>
      <c r="Z431">
        <v>2088.77</v>
      </c>
      <c r="AA431">
        <v>990.05</v>
      </c>
      <c r="AB431">
        <v>0</v>
      </c>
      <c r="AC431">
        <v>0</v>
      </c>
      <c r="AD431">
        <v>1</v>
      </c>
      <c r="AE431">
        <v>0</v>
      </c>
      <c r="AF431" t="s">
        <v>219</v>
      </c>
      <c r="AG431">
        <v>0.95850000000000002</v>
      </c>
      <c r="AH431">
        <v>2</v>
      </c>
      <c r="AI431">
        <v>91162259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91162267</v>
      </c>
      <c r="C432">
        <v>91162256</v>
      </c>
      <c r="D432">
        <v>87782719</v>
      </c>
      <c r="E432">
        <v>1</v>
      </c>
      <c r="F432">
        <v>1</v>
      </c>
      <c r="G432">
        <v>1</v>
      </c>
      <c r="H432">
        <v>2</v>
      </c>
      <c r="I432" t="s">
        <v>643</v>
      </c>
      <c r="J432" t="s">
        <v>644</v>
      </c>
      <c r="K432" t="s">
        <v>645</v>
      </c>
      <c r="L432">
        <v>1368</v>
      </c>
      <c r="N432">
        <v>1011</v>
      </c>
      <c r="O432" t="s">
        <v>641</v>
      </c>
      <c r="P432" t="s">
        <v>641</v>
      </c>
      <c r="Q432">
        <v>1</v>
      </c>
      <c r="X432">
        <v>0.28000000000000003</v>
      </c>
      <c r="Y432">
        <v>0</v>
      </c>
      <c r="Z432">
        <v>543.33000000000004</v>
      </c>
      <c r="AA432">
        <v>861.47</v>
      </c>
      <c r="AB432">
        <v>0</v>
      </c>
      <c r="AC432">
        <v>0</v>
      </c>
      <c r="AD432">
        <v>1</v>
      </c>
      <c r="AE432">
        <v>0</v>
      </c>
      <c r="AF432" t="s">
        <v>219</v>
      </c>
      <c r="AG432">
        <v>0.378</v>
      </c>
      <c r="AH432">
        <v>2</v>
      </c>
      <c r="AI432">
        <v>91162260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91162268</v>
      </c>
      <c r="C433">
        <v>91162256</v>
      </c>
      <c r="D433">
        <v>87729907</v>
      </c>
      <c r="E433">
        <v>1</v>
      </c>
      <c r="F433">
        <v>1</v>
      </c>
      <c r="G433">
        <v>1</v>
      </c>
      <c r="H433">
        <v>3</v>
      </c>
      <c r="I433" t="s">
        <v>669</v>
      </c>
      <c r="J433" t="s">
        <v>670</v>
      </c>
      <c r="K433" t="s">
        <v>671</v>
      </c>
      <c r="L433">
        <v>1346</v>
      </c>
      <c r="N433">
        <v>1009</v>
      </c>
      <c r="O433" t="s">
        <v>462</v>
      </c>
      <c r="P433" t="s">
        <v>462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91162261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91162269</v>
      </c>
      <c r="C434">
        <v>91162256</v>
      </c>
      <c r="D434">
        <v>87729914</v>
      </c>
      <c r="E434">
        <v>1</v>
      </c>
      <c r="F434">
        <v>1</v>
      </c>
      <c r="G434">
        <v>1</v>
      </c>
      <c r="H434">
        <v>3</v>
      </c>
      <c r="I434" t="s">
        <v>735</v>
      </c>
      <c r="J434" t="s">
        <v>736</v>
      </c>
      <c r="K434" t="s">
        <v>737</v>
      </c>
      <c r="L434">
        <v>1346</v>
      </c>
      <c r="N434">
        <v>1009</v>
      </c>
      <c r="O434" t="s">
        <v>462</v>
      </c>
      <c r="P434" t="s">
        <v>462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91162262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91162270</v>
      </c>
      <c r="C435">
        <v>91162256</v>
      </c>
      <c r="D435">
        <v>87733429</v>
      </c>
      <c r="E435">
        <v>1</v>
      </c>
      <c r="F435">
        <v>1</v>
      </c>
      <c r="G435">
        <v>1</v>
      </c>
      <c r="H435">
        <v>3</v>
      </c>
      <c r="I435" t="s">
        <v>696</v>
      </c>
      <c r="J435" t="s">
        <v>697</v>
      </c>
      <c r="K435" t="s">
        <v>698</v>
      </c>
      <c r="L435">
        <v>1346</v>
      </c>
      <c r="N435">
        <v>1009</v>
      </c>
      <c r="O435" t="s">
        <v>462</v>
      </c>
      <c r="P435" t="s">
        <v>462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91162271</v>
      </c>
      <c r="C436">
        <v>91162256</v>
      </c>
      <c r="D436">
        <v>87734570</v>
      </c>
      <c r="E436">
        <v>1</v>
      </c>
      <c r="F436">
        <v>1</v>
      </c>
      <c r="G436">
        <v>1</v>
      </c>
      <c r="H436">
        <v>3</v>
      </c>
      <c r="I436" t="s">
        <v>672</v>
      </c>
      <c r="J436" t="s">
        <v>673</v>
      </c>
      <c r="K436" t="s">
        <v>674</v>
      </c>
      <c r="L436">
        <v>1346</v>
      </c>
      <c r="N436">
        <v>1009</v>
      </c>
      <c r="O436" t="s">
        <v>462</v>
      </c>
      <c r="P436" t="s">
        <v>462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91162263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91162272</v>
      </c>
      <c r="C437">
        <v>91162256</v>
      </c>
      <c r="D437">
        <v>87656842</v>
      </c>
      <c r="E437">
        <v>118</v>
      </c>
      <c r="F437">
        <v>1</v>
      </c>
      <c r="G437">
        <v>1</v>
      </c>
      <c r="H437">
        <v>3</v>
      </c>
      <c r="I437" t="s">
        <v>891</v>
      </c>
      <c r="J437" t="s">
        <v>3</v>
      </c>
      <c r="K437" t="s">
        <v>892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91162273</v>
      </c>
      <c r="C438">
        <v>91162256</v>
      </c>
      <c r="D438">
        <v>87657533</v>
      </c>
      <c r="E438">
        <v>118</v>
      </c>
      <c r="F438">
        <v>1</v>
      </c>
      <c r="G438">
        <v>1</v>
      </c>
      <c r="H438">
        <v>3</v>
      </c>
      <c r="I438" t="s">
        <v>893</v>
      </c>
      <c r="J438" t="s">
        <v>3</v>
      </c>
      <c r="K438" t="s">
        <v>894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91162274</v>
      </c>
      <c r="C439">
        <v>91162256</v>
      </c>
      <c r="D439">
        <v>87657680</v>
      </c>
      <c r="E439">
        <v>118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895</v>
      </c>
      <c r="L439">
        <v>1346</v>
      </c>
      <c r="N439">
        <v>1009</v>
      </c>
      <c r="O439" t="s">
        <v>462</v>
      </c>
      <c r="P439" t="s">
        <v>462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91162275</v>
      </c>
      <c r="C440">
        <v>91162256</v>
      </c>
      <c r="D440">
        <v>87658016</v>
      </c>
      <c r="E440">
        <v>118</v>
      </c>
      <c r="F440">
        <v>1</v>
      </c>
      <c r="G440">
        <v>1</v>
      </c>
      <c r="H440">
        <v>3</v>
      </c>
      <c r="I440" t="s">
        <v>896</v>
      </c>
      <c r="J440" t="s">
        <v>3</v>
      </c>
      <c r="K440" t="s">
        <v>897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91162276</v>
      </c>
      <c r="C441">
        <v>91162256</v>
      </c>
      <c r="D441">
        <v>87750947</v>
      </c>
      <c r="E441">
        <v>1</v>
      </c>
      <c r="F441">
        <v>1</v>
      </c>
      <c r="G441">
        <v>1</v>
      </c>
      <c r="H441">
        <v>3</v>
      </c>
      <c r="I441" t="s">
        <v>898</v>
      </c>
      <c r="J441" t="s">
        <v>899</v>
      </c>
      <c r="K441" t="s">
        <v>900</v>
      </c>
      <c r="L441">
        <v>1346</v>
      </c>
      <c r="N441">
        <v>1009</v>
      </c>
      <c r="O441" t="s">
        <v>462</v>
      </c>
      <c r="P441" t="s">
        <v>462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91162277</v>
      </c>
      <c r="C442">
        <v>91162256</v>
      </c>
      <c r="D442">
        <v>87750973</v>
      </c>
      <c r="E442">
        <v>1</v>
      </c>
      <c r="F442">
        <v>1</v>
      </c>
      <c r="G442">
        <v>1</v>
      </c>
      <c r="H442">
        <v>3</v>
      </c>
      <c r="I442" t="s">
        <v>901</v>
      </c>
      <c r="J442" t="s">
        <v>902</v>
      </c>
      <c r="K442" t="s">
        <v>903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91162278</v>
      </c>
      <c r="C443">
        <v>91162256</v>
      </c>
      <c r="D443">
        <v>87758953</v>
      </c>
      <c r="E443">
        <v>1</v>
      </c>
      <c r="F443">
        <v>1</v>
      </c>
      <c r="G443">
        <v>1</v>
      </c>
      <c r="H443">
        <v>3</v>
      </c>
      <c r="I443" t="s">
        <v>904</v>
      </c>
      <c r="J443" t="s">
        <v>905</v>
      </c>
      <c r="K443" t="s">
        <v>906</v>
      </c>
      <c r="L443">
        <v>1425</v>
      </c>
      <c r="N443">
        <v>1013</v>
      </c>
      <c r="O443" t="s">
        <v>253</v>
      </c>
      <c r="P443" t="s">
        <v>253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91162279</v>
      </c>
      <c r="C444">
        <v>91162256</v>
      </c>
      <c r="D444">
        <v>87660460</v>
      </c>
      <c r="E444">
        <v>118</v>
      </c>
      <c r="F444">
        <v>1</v>
      </c>
      <c r="G444">
        <v>1</v>
      </c>
      <c r="H444">
        <v>3</v>
      </c>
      <c r="I444" t="s">
        <v>907</v>
      </c>
      <c r="J444" t="s">
        <v>3</v>
      </c>
      <c r="K444" t="s">
        <v>908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91162280</v>
      </c>
      <c r="C445">
        <v>91162256</v>
      </c>
      <c r="D445">
        <v>87660506</v>
      </c>
      <c r="E445">
        <v>118</v>
      </c>
      <c r="F445">
        <v>1</v>
      </c>
      <c r="G445">
        <v>1</v>
      </c>
      <c r="H445">
        <v>3</v>
      </c>
      <c r="I445" t="s">
        <v>909</v>
      </c>
      <c r="J445" t="s">
        <v>3</v>
      </c>
      <c r="K445" t="s">
        <v>910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91162281</v>
      </c>
      <c r="C446">
        <v>91162256</v>
      </c>
      <c r="D446">
        <v>87660510</v>
      </c>
      <c r="E446">
        <v>118</v>
      </c>
      <c r="F446">
        <v>1</v>
      </c>
      <c r="G446">
        <v>1</v>
      </c>
      <c r="H446">
        <v>3</v>
      </c>
      <c r="I446" t="s">
        <v>911</v>
      </c>
      <c r="J446" t="s">
        <v>3</v>
      </c>
      <c r="K446" t="s">
        <v>912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91162264</v>
      </c>
      <c r="C447">
        <v>91162256</v>
      </c>
      <c r="D447">
        <v>87655165</v>
      </c>
      <c r="E447">
        <v>118</v>
      </c>
      <c r="F447">
        <v>1</v>
      </c>
      <c r="G447">
        <v>1</v>
      </c>
      <c r="H447">
        <v>1</v>
      </c>
      <c r="I447" t="s">
        <v>733</v>
      </c>
      <c r="J447" t="s">
        <v>3</v>
      </c>
      <c r="K447" t="s">
        <v>734</v>
      </c>
      <c r="L447">
        <v>1191</v>
      </c>
      <c r="N447">
        <v>1013</v>
      </c>
      <c r="O447" t="s">
        <v>635</v>
      </c>
      <c r="P447" t="s">
        <v>635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793.97</v>
      </c>
      <c r="AC447">
        <v>0</v>
      </c>
      <c r="AD447">
        <v>1</v>
      </c>
      <c r="AE447">
        <v>1</v>
      </c>
      <c r="AF447" t="s">
        <v>219</v>
      </c>
      <c r="AG447">
        <v>6.1425000000000001</v>
      </c>
      <c r="AH447">
        <v>2</v>
      </c>
      <c r="AI447">
        <v>91162257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91162265</v>
      </c>
      <c r="C448">
        <v>91162256</v>
      </c>
      <c r="D448">
        <v>87655358</v>
      </c>
      <c r="E448">
        <v>118</v>
      </c>
      <c r="F448">
        <v>1</v>
      </c>
      <c r="G448">
        <v>1</v>
      </c>
      <c r="H448">
        <v>1</v>
      </c>
      <c r="I448" t="s">
        <v>636</v>
      </c>
      <c r="J448" t="s">
        <v>3</v>
      </c>
      <c r="K448" t="s">
        <v>637</v>
      </c>
      <c r="L448">
        <v>1191</v>
      </c>
      <c r="N448">
        <v>1013</v>
      </c>
      <c r="O448" t="s">
        <v>635</v>
      </c>
      <c r="P448" t="s">
        <v>635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219</v>
      </c>
      <c r="AG448">
        <v>1.3365</v>
      </c>
      <c r="AH448">
        <v>2</v>
      </c>
      <c r="AI448">
        <v>91162258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91162266</v>
      </c>
      <c r="C449">
        <v>91162256</v>
      </c>
      <c r="D449">
        <v>87781700</v>
      </c>
      <c r="E449">
        <v>1</v>
      </c>
      <c r="F449">
        <v>1</v>
      </c>
      <c r="G449">
        <v>1</v>
      </c>
      <c r="H449">
        <v>2</v>
      </c>
      <c r="I449" t="s">
        <v>648</v>
      </c>
      <c r="J449" t="s">
        <v>649</v>
      </c>
      <c r="K449" t="s">
        <v>650</v>
      </c>
      <c r="L449">
        <v>1368</v>
      </c>
      <c r="N449">
        <v>1011</v>
      </c>
      <c r="O449" t="s">
        <v>641</v>
      </c>
      <c r="P449" t="s">
        <v>641</v>
      </c>
      <c r="Q449">
        <v>1</v>
      </c>
      <c r="X449">
        <v>0.71</v>
      </c>
      <c r="Y449">
        <v>0</v>
      </c>
      <c r="Z449">
        <v>2088.77</v>
      </c>
      <c r="AA449">
        <v>990.05</v>
      </c>
      <c r="AB449">
        <v>0</v>
      </c>
      <c r="AC449">
        <v>0</v>
      </c>
      <c r="AD449">
        <v>1</v>
      </c>
      <c r="AE449">
        <v>0</v>
      </c>
      <c r="AF449" t="s">
        <v>219</v>
      </c>
      <c r="AG449">
        <v>0.95850000000000002</v>
      </c>
      <c r="AH449">
        <v>2</v>
      </c>
      <c r="AI449">
        <v>91162259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91162267</v>
      </c>
      <c r="C450">
        <v>91162256</v>
      </c>
      <c r="D450">
        <v>87782719</v>
      </c>
      <c r="E450">
        <v>1</v>
      </c>
      <c r="F450">
        <v>1</v>
      </c>
      <c r="G450">
        <v>1</v>
      </c>
      <c r="H450">
        <v>2</v>
      </c>
      <c r="I450" t="s">
        <v>643</v>
      </c>
      <c r="J450" t="s">
        <v>644</v>
      </c>
      <c r="K450" t="s">
        <v>645</v>
      </c>
      <c r="L450">
        <v>1368</v>
      </c>
      <c r="N450">
        <v>1011</v>
      </c>
      <c r="O450" t="s">
        <v>641</v>
      </c>
      <c r="P450" t="s">
        <v>641</v>
      </c>
      <c r="Q450">
        <v>1</v>
      </c>
      <c r="X450">
        <v>0.28000000000000003</v>
      </c>
      <c r="Y450">
        <v>0</v>
      </c>
      <c r="Z450">
        <v>543.33000000000004</v>
      </c>
      <c r="AA450">
        <v>861.47</v>
      </c>
      <c r="AB450">
        <v>0</v>
      </c>
      <c r="AC450">
        <v>0</v>
      </c>
      <c r="AD450">
        <v>1</v>
      </c>
      <c r="AE450">
        <v>0</v>
      </c>
      <c r="AF450" t="s">
        <v>219</v>
      </c>
      <c r="AG450">
        <v>0.378</v>
      </c>
      <c r="AH450">
        <v>2</v>
      </c>
      <c r="AI450">
        <v>91162260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91162268</v>
      </c>
      <c r="C451">
        <v>91162256</v>
      </c>
      <c r="D451">
        <v>87729907</v>
      </c>
      <c r="E451">
        <v>1</v>
      </c>
      <c r="F451">
        <v>1</v>
      </c>
      <c r="G451">
        <v>1</v>
      </c>
      <c r="H451">
        <v>3</v>
      </c>
      <c r="I451" t="s">
        <v>669</v>
      </c>
      <c r="J451" t="s">
        <v>670</v>
      </c>
      <c r="K451" t="s">
        <v>671</v>
      </c>
      <c r="L451">
        <v>1346</v>
      </c>
      <c r="N451">
        <v>1009</v>
      </c>
      <c r="O451" t="s">
        <v>462</v>
      </c>
      <c r="P451" t="s">
        <v>462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91162261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91162269</v>
      </c>
      <c r="C452">
        <v>91162256</v>
      </c>
      <c r="D452">
        <v>87729914</v>
      </c>
      <c r="E452">
        <v>1</v>
      </c>
      <c r="F452">
        <v>1</v>
      </c>
      <c r="G452">
        <v>1</v>
      </c>
      <c r="H452">
        <v>3</v>
      </c>
      <c r="I452" t="s">
        <v>735</v>
      </c>
      <c r="J452" t="s">
        <v>736</v>
      </c>
      <c r="K452" t="s">
        <v>737</v>
      </c>
      <c r="L452">
        <v>1346</v>
      </c>
      <c r="N452">
        <v>1009</v>
      </c>
      <c r="O452" t="s">
        <v>462</v>
      </c>
      <c r="P452" t="s">
        <v>462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91162262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91162270</v>
      </c>
      <c r="C453">
        <v>91162256</v>
      </c>
      <c r="D453">
        <v>87733429</v>
      </c>
      <c r="E453">
        <v>1</v>
      </c>
      <c r="F453">
        <v>1</v>
      </c>
      <c r="G453">
        <v>1</v>
      </c>
      <c r="H453">
        <v>3</v>
      </c>
      <c r="I453" t="s">
        <v>696</v>
      </c>
      <c r="J453" t="s">
        <v>697</v>
      </c>
      <c r="K453" t="s">
        <v>698</v>
      </c>
      <c r="L453">
        <v>1346</v>
      </c>
      <c r="N453">
        <v>1009</v>
      </c>
      <c r="O453" t="s">
        <v>462</v>
      </c>
      <c r="P453" t="s">
        <v>462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91162271</v>
      </c>
      <c r="C454">
        <v>91162256</v>
      </c>
      <c r="D454">
        <v>87734570</v>
      </c>
      <c r="E454">
        <v>1</v>
      </c>
      <c r="F454">
        <v>1</v>
      </c>
      <c r="G454">
        <v>1</v>
      </c>
      <c r="H454">
        <v>3</v>
      </c>
      <c r="I454" t="s">
        <v>672</v>
      </c>
      <c r="J454" t="s">
        <v>673</v>
      </c>
      <c r="K454" t="s">
        <v>674</v>
      </c>
      <c r="L454">
        <v>1346</v>
      </c>
      <c r="N454">
        <v>1009</v>
      </c>
      <c r="O454" t="s">
        <v>462</v>
      </c>
      <c r="P454" t="s">
        <v>462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91162263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91162272</v>
      </c>
      <c r="C455">
        <v>91162256</v>
      </c>
      <c r="D455">
        <v>87656842</v>
      </c>
      <c r="E455">
        <v>118</v>
      </c>
      <c r="F455">
        <v>1</v>
      </c>
      <c r="G455">
        <v>1</v>
      </c>
      <c r="H455">
        <v>3</v>
      </c>
      <c r="I455" t="s">
        <v>891</v>
      </c>
      <c r="J455" t="s">
        <v>3</v>
      </c>
      <c r="K455" t="s">
        <v>892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91162273</v>
      </c>
      <c r="C456">
        <v>91162256</v>
      </c>
      <c r="D456">
        <v>87657533</v>
      </c>
      <c r="E456">
        <v>118</v>
      </c>
      <c r="F456">
        <v>1</v>
      </c>
      <c r="G456">
        <v>1</v>
      </c>
      <c r="H456">
        <v>3</v>
      </c>
      <c r="I456" t="s">
        <v>893</v>
      </c>
      <c r="J456" t="s">
        <v>3</v>
      </c>
      <c r="K456" t="s">
        <v>894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91162274</v>
      </c>
      <c r="C457">
        <v>91162256</v>
      </c>
      <c r="D457">
        <v>87657680</v>
      </c>
      <c r="E457">
        <v>118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895</v>
      </c>
      <c r="L457">
        <v>1346</v>
      </c>
      <c r="N457">
        <v>1009</v>
      </c>
      <c r="O457" t="s">
        <v>462</v>
      </c>
      <c r="P457" t="s">
        <v>462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91162275</v>
      </c>
      <c r="C458">
        <v>91162256</v>
      </c>
      <c r="D458">
        <v>87658016</v>
      </c>
      <c r="E458">
        <v>118</v>
      </c>
      <c r="F458">
        <v>1</v>
      </c>
      <c r="G458">
        <v>1</v>
      </c>
      <c r="H458">
        <v>3</v>
      </c>
      <c r="I458" t="s">
        <v>896</v>
      </c>
      <c r="J458" t="s">
        <v>3</v>
      </c>
      <c r="K458" t="s">
        <v>897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91162276</v>
      </c>
      <c r="C459">
        <v>91162256</v>
      </c>
      <c r="D459">
        <v>87750947</v>
      </c>
      <c r="E459">
        <v>1</v>
      </c>
      <c r="F459">
        <v>1</v>
      </c>
      <c r="G459">
        <v>1</v>
      </c>
      <c r="H459">
        <v>3</v>
      </c>
      <c r="I459" t="s">
        <v>898</v>
      </c>
      <c r="J459" t="s">
        <v>899</v>
      </c>
      <c r="K459" t="s">
        <v>900</v>
      </c>
      <c r="L459">
        <v>1346</v>
      </c>
      <c r="N459">
        <v>1009</v>
      </c>
      <c r="O459" t="s">
        <v>462</v>
      </c>
      <c r="P459" t="s">
        <v>462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91162277</v>
      </c>
      <c r="C460">
        <v>91162256</v>
      </c>
      <c r="D460">
        <v>87750973</v>
      </c>
      <c r="E460">
        <v>1</v>
      </c>
      <c r="F460">
        <v>1</v>
      </c>
      <c r="G460">
        <v>1</v>
      </c>
      <c r="H460">
        <v>3</v>
      </c>
      <c r="I460" t="s">
        <v>901</v>
      </c>
      <c r="J460" t="s">
        <v>902</v>
      </c>
      <c r="K460" t="s">
        <v>903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91162278</v>
      </c>
      <c r="C461">
        <v>91162256</v>
      </c>
      <c r="D461">
        <v>87758953</v>
      </c>
      <c r="E461">
        <v>1</v>
      </c>
      <c r="F461">
        <v>1</v>
      </c>
      <c r="G461">
        <v>1</v>
      </c>
      <c r="H461">
        <v>3</v>
      </c>
      <c r="I461" t="s">
        <v>904</v>
      </c>
      <c r="J461" t="s">
        <v>905</v>
      </c>
      <c r="K461" t="s">
        <v>906</v>
      </c>
      <c r="L461">
        <v>1425</v>
      </c>
      <c r="N461">
        <v>1013</v>
      </c>
      <c r="O461" t="s">
        <v>253</v>
      </c>
      <c r="P461" t="s">
        <v>253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91162279</v>
      </c>
      <c r="C462">
        <v>91162256</v>
      </c>
      <c r="D462">
        <v>87660460</v>
      </c>
      <c r="E462">
        <v>118</v>
      </c>
      <c r="F462">
        <v>1</v>
      </c>
      <c r="G462">
        <v>1</v>
      </c>
      <c r="H462">
        <v>3</v>
      </c>
      <c r="I462" t="s">
        <v>907</v>
      </c>
      <c r="J462" t="s">
        <v>3</v>
      </c>
      <c r="K462" t="s">
        <v>908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91162280</v>
      </c>
      <c r="C463">
        <v>91162256</v>
      </c>
      <c r="D463">
        <v>87660506</v>
      </c>
      <c r="E463">
        <v>118</v>
      </c>
      <c r="F463">
        <v>1</v>
      </c>
      <c r="G463">
        <v>1</v>
      </c>
      <c r="H463">
        <v>3</v>
      </c>
      <c r="I463" t="s">
        <v>909</v>
      </c>
      <c r="J463" t="s">
        <v>3</v>
      </c>
      <c r="K463" t="s">
        <v>910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91162281</v>
      </c>
      <c r="C464">
        <v>91162256</v>
      </c>
      <c r="D464">
        <v>87660510</v>
      </c>
      <c r="E464">
        <v>118</v>
      </c>
      <c r="F464">
        <v>1</v>
      </c>
      <c r="G464">
        <v>1</v>
      </c>
      <c r="H464">
        <v>3</v>
      </c>
      <c r="I464" t="s">
        <v>911</v>
      </c>
      <c r="J464" t="s">
        <v>3</v>
      </c>
      <c r="K464" t="s">
        <v>912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91162290</v>
      </c>
      <c r="C465">
        <v>91162282</v>
      </c>
      <c r="D465">
        <v>87655165</v>
      </c>
      <c r="E465">
        <v>118</v>
      </c>
      <c r="F465">
        <v>1</v>
      </c>
      <c r="G465">
        <v>1</v>
      </c>
      <c r="H465">
        <v>1</v>
      </c>
      <c r="I465" t="s">
        <v>733</v>
      </c>
      <c r="J465" t="s">
        <v>3</v>
      </c>
      <c r="K465" t="s">
        <v>734</v>
      </c>
      <c r="L465">
        <v>1191</v>
      </c>
      <c r="N465">
        <v>1013</v>
      </c>
      <c r="O465" t="s">
        <v>635</v>
      </c>
      <c r="P465" t="s">
        <v>635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793.97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91162283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91162291</v>
      </c>
      <c r="C466">
        <v>91162282</v>
      </c>
      <c r="D466">
        <v>87655358</v>
      </c>
      <c r="E466">
        <v>118</v>
      </c>
      <c r="F466">
        <v>1</v>
      </c>
      <c r="G466">
        <v>1</v>
      </c>
      <c r="H466">
        <v>1</v>
      </c>
      <c r="I466" t="s">
        <v>636</v>
      </c>
      <c r="J466" t="s">
        <v>3</v>
      </c>
      <c r="K466" t="s">
        <v>637</v>
      </c>
      <c r="L466">
        <v>1191</v>
      </c>
      <c r="N466">
        <v>1013</v>
      </c>
      <c r="O466" t="s">
        <v>635</v>
      </c>
      <c r="P466" t="s">
        <v>635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91162284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91162292</v>
      </c>
      <c r="C467">
        <v>91162282</v>
      </c>
      <c r="D467">
        <v>87781700</v>
      </c>
      <c r="E467">
        <v>1</v>
      </c>
      <c r="F467">
        <v>1</v>
      </c>
      <c r="G467">
        <v>1</v>
      </c>
      <c r="H467">
        <v>2</v>
      </c>
      <c r="I467" t="s">
        <v>648</v>
      </c>
      <c r="J467" t="s">
        <v>649</v>
      </c>
      <c r="K467" t="s">
        <v>650</v>
      </c>
      <c r="L467">
        <v>1368</v>
      </c>
      <c r="N467">
        <v>1011</v>
      </c>
      <c r="O467" t="s">
        <v>641</v>
      </c>
      <c r="P467" t="s">
        <v>641</v>
      </c>
      <c r="Q467">
        <v>1</v>
      </c>
      <c r="X467">
        <v>1.63</v>
      </c>
      <c r="Y467">
        <v>0</v>
      </c>
      <c r="Z467">
        <v>2088.77</v>
      </c>
      <c r="AA467">
        <v>990.05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91162285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91162293</v>
      </c>
      <c r="C468">
        <v>91162282</v>
      </c>
      <c r="D468">
        <v>87782719</v>
      </c>
      <c r="E468">
        <v>1</v>
      </c>
      <c r="F468">
        <v>1</v>
      </c>
      <c r="G468">
        <v>1</v>
      </c>
      <c r="H468">
        <v>2</v>
      </c>
      <c r="I468" t="s">
        <v>643</v>
      </c>
      <c r="J468" t="s">
        <v>644</v>
      </c>
      <c r="K468" t="s">
        <v>645</v>
      </c>
      <c r="L468">
        <v>1368</v>
      </c>
      <c r="N468">
        <v>1011</v>
      </c>
      <c r="O468" t="s">
        <v>641</v>
      </c>
      <c r="P468" t="s">
        <v>641</v>
      </c>
      <c r="Q468">
        <v>1</v>
      </c>
      <c r="X468">
        <v>0.5</v>
      </c>
      <c r="Y468">
        <v>0</v>
      </c>
      <c r="Z468">
        <v>543.33000000000004</v>
      </c>
      <c r="AA468">
        <v>861.47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91162286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91162294</v>
      </c>
      <c r="C469">
        <v>91162282</v>
      </c>
      <c r="D469">
        <v>87729907</v>
      </c>
      <c r="E469">
        <v>1</v>
      </c>
      <c r="F469">
        <v>1</v>
      </c>
      <c r="G469">
        <v>1</v>
      </c>
      <c r="H469">
        <v>3</v>
      </c>
      <c r="I469" t="s">
        <v>669</v>
      </c>
      <c r="J469" t="s">
        <v>670</v>
      </c>
      <c r="K469" t="s">
        <v>671</v>
      </c>
      <c r="L469">
        <v>1346</v>
      </c>
      <c r="N469">
        <v>1009</v>
      </c>
      <c r="O469" t="s">
        <v>462</v>
      </c>
      <c r="P469" t="s">
        <v>462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91162287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91162295</v>
      </c>
      <c r="C470">
        <v>91162282</v>
      </c>
      <c r="D470">
        <v>87729914</v>
      </c>
      <c r="E470">
        <v>1</v>
      </c>
      <c r="F470">
        <v>1</v>
      </c>
      <c r="G470">
        <v>1</v>
      </c>
      <c r="H470">
        <v>3</v>
      </c>
      <c r="I470" t="s">
        <v>735</v>
      </c>
      <c r="J470" t="s">
        <v>736</v>
      </c>
      <c r="K470" t="s">
        <v>737</v>
      </c>
      <c r="L470">
        <v>1346</v>
      </c>
      <c r="N470">
        <v>1009</v>
      </c>
      <c r="O470" t="s">
        <v>462</v>
      </c>
      <c r="P470" t="s">
        <v>462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91162288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91162296</v>
      </c>
      <c r="C471">
        <v>91162282</v>
      </c>
      <c r="D471">
        <v>87733429</v>
      </c>
      <c r="E471">
        <v>1</v>
      </c>
      <c r="F471">
        <v>1</v>
      </c>
      <c r="G471">
        <v>1</v>
      </c>
      <c r="H471">
        <v>3</v>
      </c>
      <c r="I471" t="s">
        <v>696</v>
      </c>
      <c r="J471" t="s">
        <v>697</v>
      </c>
      <c r="K471" t="s">
        <v>698</v>
      </c>
      <c r="L471">
        <v>1346</v>
      </c>
      <c r="N471">
        <v>1009</v>
      </c>
      <c r="O471" t="s">
        <v>462</v>
      </c>
      <c r="P471" t="s">
        <v>462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91162297</v>
      </c>
      <c r="C472">
        <v>91162282</v>
      </c>
      <c r="D472">
        <v>87734570</v>
      </c>
      <c r="E472">
        <v>1</v>
      </c>
      <c r="F472">
        <v>1</v>
      </c>
      <c r="G472">
        <v>1</v>
      </c>
      <c r="H472">
        <v>3</v>
      </c>
      <c r="I472" t="s">
        <v>672</v>
      </c>
      <c r="J472" t="s">
        <v>673</v>
      </c>
      <c r="K472" t="s">
        <v>674</v>
      </c>
      <c r="L472">
        <v>1346</v>
      </c>
      <c r="N472">
        <v>1009</v>
      </c>
      <c r="O472" t="s">
        <v>462</v>
      </c>
      <c r="P472" t="s">
        <v>462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91162289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91162298</v>
      </c>
      <c r="C473">
        <v>91162282</v>
      </c>
      <c r="D473">
        <v>87656842</v>
      </c>
      <c r="E473">
        <v>118</v>
      </c>
      <c r="F473">
        <v>1</v>
      </c>
      <c r="G473">
        <v>1</v>
      </c>
      <c r="H473">
        <v>3</v>
      </c>
      <c r="I473" t="s">
        <v>891</v>
      </c>
      <c r="J473" t="s">
        <v>3</v>
      </c>
      <c r="K473" t="s">
        <v>892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91162299</v>
      </c>
      <c r="C474">
        <v>91162282</v>
      </c>
      <c r="D474">
        <v>87657533</v>
      </c>
      <c r="E474">
        <v>118</v>
      </c>
      <c r="F474">
        <v>1</v>
      </c>
      <c r="G474">
        <v>1</v>
      </c>
      <c r="H474">
        <v>3</v>
      </c>
      <c r="I474" t="s">
        <v>893</v>
      </c>
      <c r="J474" t="s">
        <v>3</v>
      </c>
      <c r="K474" t="s">
        <v>894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91162300</v>
      </c>
      <c r="C475">
        <v>91162282</v>
      </c>
      <c r="D475">
        <v>87657680</v>
      </c>
      <c r="E475">
        <v>118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895</v>
      </c>
      <c r="L475">
        <v>1346</v>
      </c>
      <c r="N475">
        <v>1009</v>
      </c>
      <c r="O475" t="s">
        <v>462</v>
      </c>
      <c r="P475" t="s">
        <v>462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91162301</v>
      </c>
      <c r="C476">
        <v>91162282</v>
      </c>
      <c r="D476">
        <v>87658016</v>
      </c>
      <c r="E476">
        <v>118</v>
      </c>
      <c r="F476">
        <v>1</v>
      </c>
      <c r="G476">
        <v>1</v>
      </c>
      <c r="H476">
        <v>3</v>
      </c>
      <c r="I476" t="s">
        <v>896</v>
      </c>
      <c r="J476" t="s">
        <v>3</v>
      </c>
      <c r="K476" t="s">
        <v>897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91162302</v>
      </c>
      <c r="C477">
        <v>91162282</v>
      </c>
      <c r="D477">
        <v>87750947</v>
      </c>
      <c r="E477">
        <v>1</v>
      </c>
      <c r="F477">
        <v>1</v>
      </c>
      <c r="G477">
        <v>1</v>
      </c>
      <c r="H477">
        <v>3</v>
      </c>
      <c r="I477" t="s">
        <v>898</v>
      </c>
      <c r="J477" t="s">
        <v>899</v>
      </c>
      <c r="K477" t="s">
        <v>900</v>
      </c>
      <c r="L477">
        <v>1346</v>
      </c>
      <c r="N477">
        <v>1009</v>
      </c>
      <c r="O477" t="s">
        <v>462</v>
      </c>
      <c r="P477" t="s">
        <v>462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91162303</v>
      </c>
      <c r="C478">
        <v>91162282</v>
      </c>
      <c r="D478">
        <v>87750973</v>
      </c>
      <c r="E478">
        <v>1</v>
      </c>
      <c r="F478">
        <v>1</v>
      </c>
      <c r="G478">
        <v>1</v>
      </c>
      <c r="H478">
        <v>3</v>
      </c>
      <c r="I478" t="s">
        <v>901</v>
      </c>
      <c r="J478" t="s">
        <v>902</v>
      </c>
      <c r="K478" t="s">
        <v>903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91162304</v>
      </c>
      <c r="C479">
        <v>91162282</v>
      </c>
      <c r="D479">
        <v>87758953</v>
      </c>
      <c r="E479">
        <v>1</v>
      </c>
      <c r="F479">
        <v>1</v>
      </c>
      <c r="G479">
        <v>1</v>
      </c>
      <c r="H479">
        <v>3</v>
      </c>
      <c r="I479" t="s">
        <v>904</v>
      </c>
      <c r="J479" t="s">
        <v>905</v>
      </c>
      <c r="K479" t="s">
        <v>906</v>
      </c>
      <c r="L479">
        <v>1425</v>
      </c>
      <c r="N479">
        <v>1013</v>
      </c>
      <c r="O479" t="s">
        <v>253</v>
      </c>
      <c r="P479" t="s">
        <v>253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91162305</v>
      </c>
      <c r="C480">
        <v>91162282</v>
      </c>
      <c r="D480">
        <v>87660460</v>
      </c>
      <c r="E480">
        <v>118</v>
      </c>
      <c r="F480">
        <v>1</v>
      </c>
      <c r="G480">
        <v>1</v>
      </c>
      <c r="H480">
        <v>3</v>
      </c>
      <c r="I480" t="s">
        <v>907</v>
      </c>
      <c r="J480" t="s">
        <v>3</v>
      </c>
      <c r="K480" t="s">
        <v>908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91162306</v>
      </c>
      <c r="C481">
        <v>91162282</v>
      </c>
      <c r="D481">
        <v>87660473</v>
      </c>
      <c r="E481">
        <v>118</v>
      </c>
      <c r="F481">
        <v>1</v>
      </c>
      <c r="G481">
        <v>1</v>
      </c>
      <c r="H481">
        <v>3</v>
      </c>
      <c r="I481" t="s">
        <v>913</v>
      </c>
      <c r="J481" t="s">
        <v>3</v>
      </c>
      <c r="K481" t="s">
        <v>914</v>
      </c>
      <c r="L481">
        <v>1346</v>
      </c>
      <c r="N481">
        <v>1009</v>
      </c>
      <c r="O481" t="s">
        <v>462</v>
      </c>
      <c r="P481" t="s">
        <v>462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91162307</v>
      </c>
      <c r="C482">
        <v>91162282</v>
      </c>
      <c r="D482">
        <v>87660506</v>
      </c>
      <c r="E482">
        <v>118</v>
      </c>
      <c r="F482">
        <v>1</v>
      </c>
      <c r="G482">
        <v>1</v>
      </c>
      <c r="H482">
        <v>3</v>
      </c>
      <c r="I482" t="s">
        <v>909</v>
      </c>
      <c r="J482" t="s">
        <v>3</v>
      </c>
      <c r="K482" t="s">
        <v>910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91162308</v>
      </c>
      <c r="C483">
        <v>91162282</v>
      </c>
      <c r="D483">
        <v>87660510</v>
      </c>
      <c r="E483">
        <v>118</v>
      </c>
      <c r="F483">
        <v>1</v>
      </c>
      <c r="G483">
        <v>1</v>
      </c>
      <c r="H483">
        <v>3</v>
      </c>
      <c r="I483" t="s">
        <v>911</v>
      </c>
      <c r="J483" t="s">
        <v>3</v>
      </c>
      <c r="K483" t="s">
        <v>912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91162290</v>
      </c>
      <c r="C484">
        <v>91162282</v>
      </c>
      <c r="D484">
        <v>87655165</v>
      </c>
      <c r="E484">
        <v>118</v>
      </c>
      <c r="F484">
        <v>1</v>
      </c>
      <c r="G484">
        <v>1</v>
      </c>
      <c r="H484">
        <v>1</v>
      </c>
      <c r="I484" t="s">
        <v>733</v>
      </c>
      <c r="J484" t="s">
        <v>3</v>
      </c>
      <c r="K484" t="s">
        <v>734</v>
      </c>
      <c r="L484">
        <v>1191</v>
      </c>
      <c r="N484">
        <v>1013</v>
      </c>
      <c r="O484" t="s">
        <v>635</v>
      </c>
      <c r="P484" t="s">
        <v>635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793.97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91162283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91162291</v>
      </c>
      <c r="C485">
        <v>91162282</v>
      </c>
      <c r="D485">
        <v>87655358</v>
      </c>
      <c r="E485">
        <v>118</v>
      </c>
      <c r="F485">
        <v>1</v>
      </c>
      <c r="G485">
        <v>1</v>
      </c>
      <c r="H485">
        <v>1</v>
      </c>
      <c r="I485" t="s">
        <v>636</v>
      </c>
      <c r="J485" t="s">
        <v>3</v>
      </c>
      <c r="K485" t="s">
        <v>637</v>
      </c>
      <c r="L485">
        <v>1191</v>
      </c>
      <c r="N485">
        <v>1013</v>
      </c>
      <c r="O485" t="s">
        <v>635</v>
      </c>
      <c r="P485" t="s">
        <v>635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91162284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91162292</v>
      </c>
      <c r="C486">
        <v>91162282</v>
      </c>
      <c r="D486">
        <v>87781700</v>
      </c>
      <c r="E486">
        <v>1</v>
      </c>
      <c r="F486">
        <v>1</v>
      </c>
      <c r="G486">
        <v>1</v>
      </c>
      <c r="H486">
        <v>2</v>
      </c>
      <c r="I486" t="s">
        <v>648</v>
      </c>
      <c r="J486" t="s">
        <v>649</v>
      </c>
      <c r="K486" t="s">
        <v>650</v>
      </c>
      <c r="L486">
        <v>1368</v>
      </c>
      <c r="N486">
        <v>1011</v>
      </c>
      <c r="O486" t="s">
        <v>641</v>
      </c>
      <c r="P486" t="s">
        <v>641</v>
      </c>
      <c r="Q486">
        <v>1</v>
      </c>
      <c r="X486">
        <v>1.63</v>
      </c>
      <c r="Y486">
        <v>0</v>
      </c>
      <c r="Z486">
        <v>2088.77</v>
      </c>
      <c r="AA486">
        <v>990.05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91162285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91162293</v>
      </c>
      <c r="C487">
        <v>91162282</v>
      </c>
      <c r="D487">
        <v>87782719</v>
      </c>
      <c r="E487">
        <v>1</v>
      </c>
      <c r="F487">
        <v>1</v>
      </c>
      <c r="G487">
        <v>1</v>
      </c>
      <c r="H487">
        <v>2</v>
      </c>
      <c r="I487" t="s">
        <v>643</v>
      </c>
      <c r="J487" t="s">
        <v>644</v>
      </c>
      <c r="K487" t="s">
        <v>645</v>
      </c>
      <c r="L487">
        <v>1368</v>
      </c>
      <c r="N487">
        <v>1011</v>
      </c>
      <c r="O487" t="s">
        <v>641</v>
      </c>
      <c r="P487" t="s">
        <v>641</v>
      </c>
      <c r="Q487">
        <v>1</v>
      </c>
      <c r="X487">
        <v>0.5</v>
      </c>
      <c r="Y487">
        <v>0</v>
      </c>
      <c r="Z487">
        <v>543.33000000000004</v>
      </c>
      <c r="AA487">
        <v>861.47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91162286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91162294</v>
      </c>
      <c r="C488">
        <v>91162282</v>
      </c>
      <c r="D488">
        <v>87729907</v>
      </c>
      <c r="E488">
        <v>1</v>
      </c>
      <c r="F488">
        <v>1</v>
      </c>
      <c r="G488">
        <v>1</v>
      </c>
      <c r="H488">
        <v>3</v>
      </c>
      <c r="I488" t="s">
        <v>669</v>
      </c>
      <c r="J488" t="s">
        <v>670</v>
      </c>
      <c r="K488" t="s">
        <v>671</v>
      </c>
      <c r="L488">
        <v>1346</v>
      </c>
      <c r="N488">
        <v>1009</v>
      </c>
      <c r="O488" t="s">
        <v>462</v>
      </c>
      <c r="P488" t="s">
        <v>462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91162287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91162295</v>
      </c>
      <c r="C489">
        <v>91162282</v>
      </c>
      <c r="D489">
        <v>87729914</v>
      </c>
      <c r="E489">
        <v>1</v>
      </c>
      <c r="F489">
        <v>1</v>
      </c>
      <c r="G489">
        <v>1</v>
      </c>
      <c r="H489">
        <v>3</v>
      </c>
      <c r="I489" t="s">
        <v>735</v>
      </c>
      <c r="J489" t="s">
        <v>736</v>
      </c>
      <c r="K489" t="s">
        <v>737</v>
      </c>
      <c r="L489">
        <v>1346</v>
      </c>
      <c r="N489">
        <v>1009</v>
      </c>
      <c r="O489" t="s">
        <v>462</v>
      </c>
      <c r="P489" t="s">
        <v>462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91162288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91162296</v>
      </c>
      <c r="C490">
        <v>91162282</v>
      </c>
      <c r="D490">
        <v>87733429</v>
      </c>
      <c r="E490">
        <v>1</v>
      </c>
      <c r="F490">
        <v>1</v>
      </c>
      <c r="G490">
        <v>1</v>
      </c>
      <c r="H490">
        <v>3</v>
      </c>
      <c r="I490" t="s">
        <v>696</v>
      </c>
      <c r="J490" t="s">
        <v>697</v>
      </c>
      <c r="K490" t="s">
        <v>698</v>
      </c>
      <c r="L490">
        <v>1346</v>
      </c>
      <c r="N490">
        <v>1009</v>
      </c>
      <c r="O490" t="s">
        <v>462</v>
      </c>
      <c r="P490" t="s">
        <v>462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91162297</v>
      </c>
      <c r="C491">
        <v>91162282</v>
      </c>
      <c r="D491">
        <v>87734570</v>
      </c>
      <c r="E491">
        <v>1</v>
      </c>
      <c r="F491">
        <v>1</v>
      </c>
      <c r="G491">
        <v>1</v>
      </c>
      <c r="H491">
        <v>3</v>
      </c>
      <c r="I491" t="s">
        <v>672</v>
      </c>
      <c r="J491" t="s">
        <v>673</v>
      </c>
      <c r="K491" t="s">
        <v>674</v>
      </c>
      <c r="L491">
        <v>1346</v>
      </c>
      <c r="N491">
        <v>1009</v>
      </c>
      <c r="O491" t="s">
        <v>462</v>
      </c>
      <c r="P491" t="s">
        <v>462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91162289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91162298</v>
      </c>
      <c r="C492">
        <v>91162282</v>
      </c>
      <c r="D492">
        <v>87656842</v>
      </c>
      <c r="E492">
        <v>118</v>
      </c>
      <c r="F492">
        <v>1</v>
      </c>
      <c r="G492">
        <v>1</v>
      </c>
      <c r="H492">
        <v>3</v>
      </c>
      <c r="I492" t="s">
        <v>891</v>
      </c>
      <c r="J492" t="s">
        <v>3</v>
      </c>
      <c r="K492" t="s">
        <v>892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91162299</v>
      </c>
      <c r="C493">
        <v>91162282</v>
      </c>
      <c r="D493">
        <v>87657533</v>
      </c>
      <c r="E493">
        <v>118</v>
      </c>
      <c r="F493">
        <v>1</v>
      </c>
      <c r="G493">
        <v>1</v>
      </c>
      <c r="H493">
        <v>3</v>
      </c>
      <c r="I493" t="s">
        <v>893</v>
      </c>
      <c r="J493" t="s">
        <v>3</v>
      </c>
      <c r="K493" t="s">
        <v>894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91162300</v>
      </c>
      <c r="C494">
        <v>91162282</v>
      </c>
      <c r="D494">
        <v>87657680</v>
      </c>
      <c r="E494">
        <v>118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895</v>
      </c>
      <c r="L494">
        <v>1346</v>
      </c>
      <c r="N494">
        <v>1009</v>
      </c>
      <c r="O494" t="s">
        <v>462</v>
      </c>
      <c r="P494" t="s">
        <v>462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91162301</v>
      </c>
      <c r="C495">
        <v>91162282</v>
      </c>
      <c r="D495">
        <v>87658016</v>
      </c>
      <c r="E495">
        <v>118</v>
      </c>
      <c r="F495">
        <v>1</v>
      </c>
      <c r="G495">
        <v>1</v>
      </c>
      <c r="H495">
        <v>3</v>
      </c>
      <c r="I495" t="s">
        <v>896</v>
      </c>
      <c r="J495" t="s">
        <v>3</v>
      </c>
      <c r="K495" t="s">
        <v>897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91162302</v>
      </c>
      <c r="C496">
        <v>91162282</v>
      </c>
      <c r="D496">
        <v>87750947</v>
      </c>
      <c r="E496">
        <v>1</v>
      </c>
      <c r="F496">
        <v>1</v>
      </c>
      <c r="G496">
        <v>1</v>
      </c>
      <c r="H496">
        <v>3</v>
      </c>
      <c r="I496" t="s">
        <v>898</v>
      </c>
      <c r="J496" t="s">
        <v>899</v>
      </c>
      <c r="K496" t="s">
        <v>900</v>
      </c>
      <c r="L496">
        <v>1346</v>
      </c>
      <c r="N496">
        <v>1009</v>
      </c>
      <c r="O496" t="s">
        <v>462</v>
      </c>
      <c r="P496" t="s">
        <v>462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91162303</v>
      </c>
      <c r="C497">
        <v>91162282</v>
      </c>
      <c r="D497">
        <v>87750973</v>
      </c>
      <c r="E497">
        <v>1</v>
      </c>
      <c r="F497">
        <v>1</v>
      </c>
      <c r="G497">
        <v>1</v>
      </c>
      <c r="H497">
        <v>3</v>
      </c>
      <c r="I497" t="s">
        <v>901</v>
      </c>
      <c r="J497" t="s">
        <v>902</v>
      </c>
      <c r="K497" t="s">
        <v>903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91162304</v>
      </c>
      <c r="C498">
        <v>91162282</v>
      </c>
      <c r="D498">
        <v>87758953</v>
      </c>
      <c r="E498">
        <v>1</v>
      </c>
      <c r="F498">
        <v>1</v>
      </c>
      <c r="G498">
        <v>1</v>
      </c>
      <c r="H498">
        <v>3</v>
      </c>
      <c r="I498" t="s">
        <v>904</v>
      </c>
      <c r="J498" t="s">
        <v>905</v>
      </c>
      <c r="K498" t="s">
        <v>906</v>
      </c>
      <c r="L498">
        <v>1425</v>
      </c>
      <c r="N498">
        <v>1013</v>
      </c>
      <c r="O498" t="s">
        <v>253</v>
      </c>
      <c r="P498" t="s">
        <v>253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91162305</v>
      </c>
      <c r="C499">
        <v>91162282</v>
      </c>
      <c r="D499">
        <v>87660460</v>
      </c>
      <c r="E499">
        <v>118</v>
      </c>
      <c r="F499">
        <v>1</v>
      </c>
      <c r="G499">
        <v>1</v>
      </c>
      <c r="H499">
        <v>3</v>
      </c>
      <c r="I499" t="s">
        <v>907</v>
      </c>
      <c r="J499" t="s">
        <v>3</v>
      </c>
      <c r="K499" t="s">
        <v>908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91162306</v>
      </c>
      <c r="C500">
        <v>91162282</v>
      </c>
      <c r="D500">
        <v>87660473</v>
      </c>
      <c r="E500">
        <v>118</v>
      </c>
      <c r="F500">
        <v>1</v>
      </c>
      <c r="G500">
        <v>1</v>
      </c>
      <c r="H500">
        <v>3</v>
      </c>
      <c r="I500" t="s">
        <v>913</v>
      </c>
      <c r="J500" t="s">
        <v>3</v>
      </c>
      <c r="K500" t="s">
        <v>914</v>
      </c>
      <c r="L500">
        <v>1346</v>
      </c>
      <c r="N500">
        <v>1009</v>
      </c>
      <c r="O500" t="s">
        <v>462</v>
      </c>
      <c r="P500" t="s">
        <v>462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91162307</v>
      </c>
      <c r="C501">
        <v>91162282</v>
      </c>
      <c r="D501">
        <v>87660506</v>
      </c>
      <c r="E501">
        <v>118</v>
      </c>
      <c r="F501">
        <v>1</v>
      </c>
      <c r="G501">
        <v>1</v>
      </c>
      <c r="H501">
        <v>3</v>
      </c>
      <c r="I501" t="s">
        <v>909</v>
      </c>
      <c r="J501" t="s">
        <v>3</v>
      </c>
      <c r="K501" t="s">
        <v>910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91162308</v>
      </c>
      <c r="C502">
        <v>91162282</v>
      </c>
      <c r="D502">
        <v>87660510</v>
      </c>
      <c r="E502">
        <v>118</v>
      </c>
      <c r="F502">
        <v>1</v>
      </c>
      <c r="G502">
        <v>1</v>
      </c>
      <c r="H502">
        <v>3</v>
      </c>
      <c r="I502" t="s">
        <v>911</v>
      </c>
      <c r="J502" t="s">
        <v>3</v>
      </c>
      <c r="K502" t="s">
        <v>912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91162314</v>
      </c>
      <c r="C503">
        <v>91162309</v>
      </c>
      <c r="D503">
        <v>87655171</v>
      </c>
      <c r="E503">
        <v>118</v>
      </c>
      <c r="F503">
        <v>1</v>
      </c>
      <c r="G503">
        <v>1</v>
      </c>
      <c r="H503">
        <v>1</v>
      </c>
      <c r="I503" t="s">
        <v>664</v>
      </c>
      <c r="J503" t="s">
        <v>3</v>
      </c>
      <c r="K503" t="s">
        <v>665</v>
      </c>
      <c r="L503">
        <v>1191</v>
      </c>
      <c r="N503">
        <v>1013</v>
      </c>
      <c r="O503" t="s">
        <v>635</v>
      </c>
      <c r="P503" t="s">
        <v>635</v>
      </c>
      <c r="Q503">
        <v>1</v>
      </c>
      <c r="X503">
        <v>0.35</v>
      </c>
      <c r="Y503">
        <v>0</v>
      </c>
      <c r="Z503">
        <v>0</v>
      </c>
      <c r="AA503">
        <v>0</v>
      </c>
      <c r="AB503">
        <v>822.9</v>
      </c>
      <c r="AC503">
        <v>0</v>
      </c>
      <c r="AD503">
        <v>1</v>
      </c>
      <c r="AE503">
        <v>1</v>
      </c>
      <c r="AF503" t="s">
        <v>219</v>
      </c>
      <c r="AG503">
        <v>0.47249999999999998</v>
      </c>
      <c r="AH503">
        <v>2</v>
      </c>
      <c r="AI503">
        <v>91162310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91162315</v>
      </c>
      <c r="C504">
        <v>91162309</v>
      </c>
      <c r="D504">
        <v>87655358</v>
      </c>
      <c r="E504">
        <v>118</v>
      </c>
      <c r="F504">
        <v>1</v>
      </c>
      <c r="G504">
        <v>1</v>
      </c>
      <c r="H504">
        <v>1</v>
      </c>
      <c r="I504" t="s">
        <v>636</v>
      </c>
      <c r="J504" t="s">
        <v>3</v>
      </c>
      <c r="K504" t="s">
        <v>637</v>
      </c>
      <c r="L504">
        <v>1191</v>
      </c>
      <c r="N504">
        <v>1013</v>
      </c>
      <c r="O504" t="s">
        <v>635</v>
      </c>
      <c r="P504" t="s">
        <v>635</v>
      </c>
      <c r="Q504">
        <v>1</v>
      </c>
      <c r="X504">
        <v>0.15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219</v>
      </c>
      <c r="AG504">
        <v>0.20250000000000001</v>
      </c>
      <c r="AH504">
        <v>2</v>
      </c>
      <c r="AI504">
        <v>91162311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91162316</v>
      </c>
      <c r="C505">
        <v>91162309</v>
      </c>
      <c r="D505">
        <v>87781817</v>
      </c>
      <c r="E505">
        <v>1</v>
      </c>
      <c r="F505">
        <v>1</v>
      </c>
      <c r="G505">
        <v>1</v>
      </c>
      <c r="H505">
        <v>2</v>
      </c>
      <c r="I505" t="s">
        <v>660</v>
      </c>
      <c r="J505" t="s">
        <v>661</v>
      </c>
      <c r="K505" t="s">
        <v>662</v>
      </c>
      <c r="L505">
        <v>1368</v>
      </c>
      <c r="N505">
        <v>1011</v>
      </c>
      <c r="O505" t="s">
        <v>641</v>
      </c>
      <c r="P505" t="s">
        <v>641</v>
      </c>
      <c r="Q505">
        <v>1</v>
      </c>
      <c r="X505">
        <v>0.15</v>
      </c>
      <c r="Y505">
        <v>0</v>
      </c>
      <c r="Z505">
        <v>1582.31</v>
      </c>
      <c r="AA505">
        <v>1157.2</v>
      </c>
      <c r="AB505">
        <v>0</v>
      </c>
      <c r="AC505">
        <v>0</v>
      </c>
      <c r="AD505">
        <v>1</v>
      </c>
      <c r="AE505">
        <v>0</v>
      </c>
      <c r="AF505" t="s">
        <v>219</v>
      </c>
      <c r="AG505">
        <v>0.20250000000000001</v>
      </c>
      <c r="AH505">
        <v>2</v>
      </c>
      <c r="AI505">
        <v>91162312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91162317</v>
      </c>
      <c r="C506">
        <v>91162309</v>
      </c>
      <c r="D506">
        <v>87661412</v>
      </c>
      <c r="E506">
        <v>118</v>
      </c>
      <c r="F506">
        <v>1</v>
      </c>
      <c r="G506">
        <v>1</v>
      </c>
      <c r="H506">
        <v>3</v>
      </c>
      <c r="I506" t="s">
        <v>101</v>
      </c>
      <c r="J506" t="s">
        <v>3</v>
      </c>
      <c r="K506" t="s">
        <v>102</v>
      </c>
      <c r="L506">
        <v>3277935</v>
      </c>
      <c r="N506">
        <v>1013</v>
      </c>
      <c r="O506" t="s">
        <v>103</v>
      </c>
      <c r="P506" t="s">
        <v>103</v>
      </c>
      <c r="Q506">
        <v>1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</v>
      </c>
      <c r="AH506">
        <v>2</v>
      </c>
      <c r="AI506">
        <v>91162313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ROW(Source!A138)</f>
        <v>138</v>
      </c>
      <c r="B507">
        <v>91162314</v>
      </c>
      <c r="C507">
        <v>91162309</v>
      </c>
      <c r="D507">
        <v>87655171</v>
      </c>
      <c r="E507">
        <v>118</v>
      </c>
      <c r="F507">
        <v>1</v>
      </c>
      <c r="G507">
        <v>1</v>
      </c>
      <c r="H507">
        <v>1</v>
      </c>
      <c r="I507" t="s">
        <v>664</v>
      </c>
      <c r="J507" t="s">
        <v>3</v>
      </c>
      <c r="K507" t="s">
        <v>665</v>
      </c>
      <c r="L507">
        <v>1191</v>
      </c>
      <c r="N507">
        <v>1013</v>
      </c>
      <c r="O507" t="s">
        <v>635</v>
      </c>
      <c r="P507" t="s">
        <v>635</v>
      </c>
      <c r="Q507">
        <v>1</v>
      </c>
      <c r="X507">
        <v>0.35</v>
      </c>
      <c r="Y507">
        <v>0</v>
      </c>
      <c r="Z507">
        <v>0</v>
      </c>
      <c r="AA507">
        <v>0</v>
      </c>
      <c r="AB507">
        <v>822.9</v>
      </c>
      <c r="AC507">
        <v>0</v>
      </c>
      <c r="AD507">
        <v>1</v>
      </c>
      <c r="AE507">
        <v>1</v>
      </c>
      <c r="AF507" t="s">
        <v>219</v>
      </c>
      <c r="AG507">
        <v>0.47249999999999998</v>
      </c>
      <c r="AH507">
        <v>2</v>
      </c>
      <c r="AI507">
        <v>91162310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ROW(Source!A138)</f>
        <v>138</v>
      </c>
      <c r="B508">
        <v>91162315</v>
      </c>
      <c r="C508">
        <v>91162309</v>
      </c>
      <c r="D508">
        <v>87655358</v>
      </c>
      <c r="E508">
        <v>118</v>
      </c>
      <c r="F508">
        <v>1</v>
      </c>
      <c r="G508">
        <v>1</v>
      </c>
      <c r="H508">
        <v>1</v>
      </c>
      <c r="I508" t="s">
        <v>636</v>
      </c>
      <c r="J508" t="s">
        <v>3</v>
      </c>
      <c r="K508" t="s">
        <v>637</v>
      </c>
      <c r="L508">
        <v>1191</v>
      </c>
      <c r="N508">
        <v>1013</v>
      </c>
      <c r="O508" t="s">
        <v>635</v>
      </c>
      <c r="P508" t="s">
        <v>635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219</v>
      </c>
      <c r="AG508">
        <v>0.20250000000000001</v>
      </c>
      <c r="AH508">
        <v>2</v>
      </c>
      <c r="AI508">
        <v>91162311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ROW(Source!A138)</f>
        <v>138</v>
      </c>
      <c r="B509">
        <v>91162316</v>
      </c>
      <c r="C509">
        <v>91162309</v>
      </c>
      <c r="D509">
        <v>87781817</v>
      </c>
      <c r="E509">
        <v>1</v>
      </c>
      <c r="F509">
        <v>1</v>
      </c>
      <c r="G509">
        <v>1</v>
      </c>
      <c r="H509">
        <v>2</v>
      </c>
      <c r="I509" t="s">
        <v>660</v>
      </c>
      <c r="J509" t="s">
        <v>661</v>
      </c>
      <c r="K509" t="s">
        <v>662</v>
      </c>
      <c r="L509">
        <v>1368</v>
      </c>
      <c r="N509">
        <v>1011</v>
      </c>
      <c r="O509" t="s">
        <v>641</v>
      </c>
      <c r="P509" t="s">
        <v>641</v>
      </c>
      <c r="Q509">
        <v>1</v>
      </c>
      <c r="X509">
        <v>0.15</v>
      </c>
      <c r="Y509">
        <v>0</v>
      </c>
      <c r="Z509">
        <v>1582.31</v>
      </c>
      <c r="AA509">
        <v>1157.2</v>
      </c>
      <c r="AB509">
        <v>0</v>
      </c>
      <c r="AC509">
        <v>0</v>
      </c>
      <c r="AD509">
        <v>1</v>
      </c>
      <c r="AE509">
        <v>0</v>
      </c>
      <c r="AF509" t="s">
        <v>219</v>
      </c>
      <c r="AG509">
        <v>0.20250000000000001</v>
      </c>
      <c r="AH509">
        <v>2</v>
      </c>
      <c r="AI509">
        <v>91162312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ROW(Source!A138)</f>
        <v>138</v>
      </c>
      <c r="B510">
        <v>91162317</v>
      </c>
      <c r="C510">
        <v>91162309</v>
      </c>
      <c r="D510">
        <v>87661412</v>
      </c>
      <c r="E510">
        <v>118</v>
      </c>
      <c r="F510">
        <v>1</v>
      </c>
      <c r="G510">
        <v>1</v>
      </c>
      <c r="H510">
        <v>3</v>
      </c>
      <c r="I510" t="s">
        <v>101</v>
      </c>
      <c r="J510" t="s">
        <v>3</v>
      </c>
      <c r="K510" t="s">
        <v>102</v>
      </c>
      <c r="L510">
        <v>3277935</v>
      </c>
      <c r="N510">
        <v>1013</v>
      </c>
      <c r="O510" t="s">
        <v>103</v>
      </c>
      <c r="P510" t="s">
        <v>103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91162313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ROW(Source!A141)</f>
        <v>141</v>
      </c>
      <c r="B511">
        <v>91162333</v>
      </c>
      <c r="C511">
        <v>91162319</v>
      </c>
      <c r="D511">
        <v>87655181</v>
      </c>
      <c r="E511">
        <v>118</v>
      </c>
      <c r="F511">
        <v>1</v>
      </c>
      <c r="G511">
        <v>1</v>
      </c>
      <c r="H511">
        <v>1</v>
      </c>
      <c r="I511" t="s">
        <v>694</v>
      </c>
      <c r="J511" t="s">
        <v>3</v>
      </c>
      <c r="K511" t="s">
        <v>695</v>
      </c>
      <c r="L511">
        <v>1191</v>
      </c>
      <c r="N511">
        <v>1013</v>
      </c>
      <c r="O511" t="s">
        <v>635</v>
      </c>
      <c r="P511" t="s">
        <v>635</v>
      </c>
      <c r="Q511">
        <v>1</v>
      </c>
      <c r="X511">
        <v>2.0299999999999998</v>
      </c>
      <c r="Y511">
        <v>0</v>
      </c>
      <c r="Z511">
        <v>0</v>
      </c>
      <c r="AA511">
        <v>0</v>
      </c>
      <c r="AB511">
        <v>861.47</v>
      </c>
      <c r="AC511">
        <v>0</v>
      </c>
      <c r="AD511">
        <v>1</v>
      </c>
      <c r="AE511">
        <v>1</v>
      </c>
      <c r="AF511" t="s">
        <v>219</v>
      </c>
      <c r="AG511">
        <v>2.7404999999999999</v>
      </c>
      <c r="AH511">
        <v>2</v>
      </c>
      <c r="AI511">
        <v>91162320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ROW(Source!A141)</f>
        <v>141</v>
      </c>
      <c r="B512">
        <v>91162334</v>
      </c>
      <c r="C512">
        <v>91162319</v>
      </c>
      <c r="D512">
        <v>87655358</v>
      </c>
      <c r="E512">
        <v>118</v>
      </c>
      <c r="F512">
        <v>1</v>
      </c>
      <c r="G512">
        <v>1</v>
      </c>
      <c r="H512">
        <v>1</v>
      </c>
      <c r="I512" t="s">
        <v>636</v>
      </c>
      <c r="J512" t="s">
        <v>3</v>
      </c>
      <c r="K512" t="s">
        <v>637</v>
      </c>
      <c r="L512">
        <v>1191</v>
      </c>
      <c r="N512">
        <v>1013</v>
      </c>
      <c r="O512" t="s">
        <v>635</v>
      </c>
      <c r="P512" t="s">
        <v>635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219</v>
      </c>
      <c r="AG512">
        <v>0.58050000000000002</v>
      </c>
      <c r="AH512">
        <v>2</v>
      </c>
      <c r="AI512">
        <v>91162321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ROW(Source!A141)</f>
        <v>141</v>
      </c>
      <c r="B513">
        <v>91162335</v>
      </c>
      <c r="C513">
        <v>91162319</v>
      </c>
      <c r="D513">
        <v>87781817</v>
      </c>
      <c r="E513">
        <v>1</v>
      </c>
      <c r="F513">
        <v>1</v>
      </c>
      <c r="G513">
        <v>1</v>
      </c>
      <c r="H513">
        <v>2</v>
      </c>
      <c r="I513" t="s">
        <v>660</v>
      </c>
      <c r="J513" t="s">
        <v>661</v>
      </c>
      <c r="K513" t="s">
        <v>662</v>
      </c>
      <c r="L513">
        <v>1368</v>
      </c>
      <c r="N513">
        <v>1011</v>
      </c>
      <c r="O513" t="s">
        <v>641</v>
      </c>
      <c r="P513" t="s">
        <v>641</v>
      </c>
      <c r="Q513">
        <v>1</v>
      </c>
      <c r="X513">
        <v>0.3</v>
      </c>
      <c r="Y513">
        <v>0</v>
      </c>
      <c r="Z513">
        <v>1582.31</v>
      </c>
      <c r="AA513">
        <v>1157.2</v>
      </c>
      <c r="AB513">
        <v>0</v>
      </c>
      <c r="AC513">
        <v>0</v>
      </c>
      <c r="AD513">
        <v>1</v>
      </c>
      <c r="AE513">
        <v>0</v>
      </c>
      <c r="AF513" t="s">
        <v>219</v>
      </c>
      <c r="AG513">
        <v>0.40500000000000003</v>
      </c>
      <c r="AH513">
        <v>2</v>
      </c>
      <c r="AI513">
        <v>91162322</v>
      </c>
      <c r="AJ513">
        <v>351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ROW(Source!A141)</f>
        <v>141</v>
      </c>
      <c r="B514">
        <v>91162336</v>
      </c>
      <c r="C514">
        <v>91162319</v>
      </c>
      <c r="D514">
        <v>87781998</v>
      </c>
      <c r="E514">
        <v>1</v>
      </c>
      <c r="F514">
        <v>1</v>
      </c>
      <c r="G514">
        <v>1</v>
      </c>
      <c r="H514">
        <v>2</v>
      </c>
      <c r="I514" t="s">
        <v>738</v>
      </c>
      <c r="J514" t="s">
        <v>739</v>
      </c>
      <c r="K514" t="s">
        <v>740</v>
      </c>
      <c r="L514">
        <v>1368</v>
      </c>
      <c r="N514">
        <v>1011</v>
      </c>
      <c r="O514" t="s">
        <v>641</v>
      </c>
      <c r="P514" t="s">
        <v>641</v>
      </c>
      <c r="Q514">
        <v>1</v>
      </c>
      <c r="X514">
        <v>0.11</v>
      </c>
      <c r="Y514">
        <v>0</v>
      </c>
      <c r="Z514">
        <v>104.99</v>
      </c>
      <c r="AA514">
        <v>861.47</v>
      </c>
      <c r="AB514">
        <v>0</v>
      </c>
      <c r="AC514">
        <v>0</v>
      </c>
      <c r="AD514">
        <v>1</v>
      </c>
      <c r="AE514">
        <v>0</v>
      </c>
      <c r="AF514" t="s">
        <v>219</v>
      </c>
      <c r="AG514">
        <v>0.14849999999999999</v>
      </c>
      <c r="AH514">
        <v>2</v>
      </c>
      <c r="AI514">
        <v>91162323</v>
      </c>
      <c r="AJ514">
        <v>352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ROW(Source!A141)</f>
        <v>141</v>
      </c>
      <c r="B515">
        <v>91162337</v>
      </c>
      <c r="C515">
        <v>91162319</v>
      </c>
      <c r="D515">
        <v>87782719</v>
      </c>
      <c r="E515">
        <v>1</v>
      </c>
      <c r="F515">
        <v>1</v>
      </c>
      <c r="G515">
        <v>1</v>
      </c>
      <c r="H515">
        <v>2</v>
      </c>
      <c r="I515" t="s">
        <v>643</v>
      </c>
      <c r="J515" t="s">
        <v>644</v>
      </c>
      <c r="K515" t="s">
        <v>645</v>
      </c>
      <c r="L515">
        <v>1368</v>
      </c>
      <c r="N515">
        <v>1011</v>
      </c>
      <c r="O515" t="s">
        <v>641</v>
      </c>
      <c r="P515" t="s">
        <v>641</v>
      </c>
      <c r="Q515">
        <v>1</v>
      </c>
      <c r="X515">
        <v>0.02</v>
      </c>
      <c r="Y515">
        <v>0</v>
      </c>
      <c r="Z515">
        <v>543.33000000000004</v>
      </c>
      <c r="AA515">
        <v>861.47</v>
      </c>
      <c r="AB515">
        <v>0</v>
      </c>
      <c r="AC515">
        <v>0</v>
      </c>
      <c r="AD515">
        <v>1</v>
      </c>
      <c r="AE515">
        <v>0</v>
      </c>
      <c r="AF515" t="s">
        <v>219</v>
      </c>
      <c r="AG515">
        <v>2.7E-2</v>
      </c>
      <c r="AH515">
        <v>2</v>
      </c>
      <c r="AI515">
        <v>91162324</v>
      </c>
      <c r="AJ515">
        <v>353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ROW(Source!A141)</f>
        <v>141</v>
      </c>
      <c r="B516">
        <v>91162338</v>
      </c>
      <c r="C516">
        <v>91162319</v>
      </c>
      <c r="D516">
        <v>87782916</v>
      </c>
      <c r="E516">
        <v>1</v>
      </c>
      <c r="F516">
        <v>1</v>
      </c>
      <c r="G516">
        <v>1</v>
      </c>
      <c r="H516">
        <v>2</v>
      </c>
      <c r="I516" t="s">
        <v>681</v>
      </c>
      <c r="J516" t="s">
        <v>682</v>
      </c>
      <c r="K516" t="s">
        <v>683</v>
      </c>
      <c r="L516">
        <v>1368</v>
      </c>
      <c r="N516">
        <v>1011</v>
      </c>
      <c r="O516" t="s">
        <v>641</v>
      </c>
      <c r="P516" t="s">
        <v>641</v>
      </c>
      <c r="Q516">
        <v>1</v>
      </c>
      <c r="X516">
        <v>0.12</v>
      </c>
      <c r="Y516">
        <v>0</v>
      </c>
      <c r="Z516">
        <v>34.6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219</v>
      </c>
      <c r="AG516">
        <v>0.16200000000000001</v>
      </c>
      <c r="AH516">
        <v>2</v>
      </c>
      <c r="AI516">
        <v>91162325</v>
      </c>
      <c r="AJ516">
        <v>354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ROW(Source!A141)</f>
        <v>141</v>
      </c>
      <c r="B517">
        <v>91162339</v>
      </c>
      <c r="C517">
        <v>91162319</v>
      </c>
      <c r="D517">
        <v>87729913</v>
      </c>
      <c r="E517">
        <v>1</v>
      </c>
      <c r="F517">
        <v>1</v>
      </c>
      <c r="G517">
        <v>1</v>
      </c>
      <c r="H517">
        <v>3</v>
      </c>
      <c r="I517" t="s">
        <v>741</v>
      </c>
      <c r="J517" t="s">
        <v>742</v>
      </c>
      <c r="K517" t="s">
        <v>743</v>
      </c>
      <c r="L517">
        <v>1348</v>
      </c>
      <c r="N517">
        <v>1009</v>
      </c>
      <c r="O517" t="s">
        <v>78</v>
      </c>
      <c r="P517" t="s">
        <v>78</v>
      </c>
      <c r="Q517">
        <v>1000</v>
      </c>
      <c r="X517">
        <v>2.0000000000000002E-5</v>
      </c>
      <c r="Y517">
        <v>144581.54999999999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2.0000000000000002E-5</v>
      </c>
      <c r="AH517">
        <v>2</v>
      </c>
      <c r="AI517">
        <v>91162326</v>
      </c>
      <c r="AJ517">
        <v>355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ROW(Source!A141)</f>
        <v>141</v>
      </c>
      <c r="B518">
        <v>91162340</v>
      </c>
      <c r="C518">
        <v>91162319</v>
      </c>
      <c r="D518">
        <v>87732676</v>
      </c>
      <c r="E518">
        <v>1</v>
      </c>
      <c r="F518">
        <v>1</v>
      </c>
      <c r="G518">
        <v>1</v>
      </c>
      <c r="H518">
        <v>3</v>
      </c>
      <c r="I518" t="s">
        <v>688</v>
      </c>
      <c r="J518" t="s">
        <v>689</v>
      </c>
      <c r="K518" t="s">
        <v>690</v>
      </c>
      <c r="L518">
        <v>1346</v>
      </c>
      <c r="N518">
        <v>1009</v>
      </c>
      <c r="O518" t="s">
        <v>462</v>
      </c>
      <c r="P518" t="s">
        <v>462</v>
      </c>
      <c r="Q518">
        <v>1</v>
      </c>
      <c r="X518">
        <v>0.05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0.05</v>
      </c>
      <c r="AH518">
        <v>2</v>
      </c>
      <c r="AI518">
        <v>91162327</v>
      </c>
      <c r="AJ518">
        <v>356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ROW(Source!A141)</f>
        <v>141</v>
      </c>
      <c r="B519">
        <v>91162341</v>
      </c>
      <c r="C519">
        <v>91162319</v>
      </c>
      <c r="D519">
        <v>87733429</v>
      </c>
      <c r="E519">
        <v>1</v>
      </c>
      <c r="F519">
        <v>1</v>
      </c>
      <c r="G519">
        <v>1</v>
      </c>
      <c r="H519">
        <v>3</v>
      </c>
      <c r="I519" t="s">
        <v>696</v>
      </c>
      <c r="J519" t="s">
        <v>697</v>
      </c>
      <c r="K519" t="s">
        <v>698</v>
      </c>
      <c r="L519">
        <v>1346</v>
      </c>
      <c r="N519">
        <v>1009</v>
      </c>
      <c r="O519" t="s">
        <v>462</v>
      </c>
      <c r="P519" t="s">
        <v>462</v>
      </c>
      <c r="Q519">
        <v>1</v>
      </c>
      <c r="X519">
        <v>0.79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0.79</v>
      </c>
      <c r="AH519">
        <v>2</v>
      </c>
      <c r="AI519">
        <v>91162328</v>
      </c>
      <c r="AJ519">
        <v>357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ROW(Source!A141)</f>
        <v>141</v>
      </c>
      <c r="B520">
        <v>91162342</v>
      </c>
      <c r="C520">
        <v>91162319</v>
      </c>
      <c r="D520">
        <v>87734568</v>
      </c>
      <c r="E520">
        <v>1</v>
      </c>
      <c r="F520">
        <v>1</v>
      </c>
      <c r="G520">
        <v>1</v>
      </c>
      <c r="H520">
        <v>3</v>
      </c>
      <c r="I520" t="s">
        <v>744</v>
      </c>
      <c r="J520" t="s">
        <v>745</v>
      </c>
      <c r="K520" t="s">
        <v>746</v>
      </c>
      <c r="L520">
        <v>1330</v>
      </c>
      <c r="N520">
        <v>1005</v>
      </c>
      <c r="O520" t="s">
        <v>747</v>
      </c>
      <c r="P520" t="s">
        <v>747</v>
      </c>
      <c r="Q520">
        <v>10</v>
      </c>
      <c r="X520">
        <v>3.0000000000000001E-3</v>
      </c>
      <c r="Y520">
        <v>386.46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3.0000000000000001E-3</v>
      </c>
      <c r="AH520">
        <v>2</v>
      </c>
      <c r="AI520">
        <v>91162329</v>
      </c>
      <c r="AJ520">
        <v>358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ROW(Source!A141)</f>
        <v>141</v>
      </c>
      <c r="B521">
        <v>91162343</v>
      </c>
      <c r="C521">
        <v>91162319</v>
      </c>
      <c r="D521">
        <v>87740836</v>
      </c>
      <c r="E521">
        <v>1</v>
      </c>
      <c r="F521">
        <v>1</v>
      </c>
      <c r="G521">
        <v>1</v>
      </c>
      <c r="H521">
        <v>3</v>
      </c>
      <c r="I521" t="s">
        <v>748</v>
      </c>
      <c r="J521" t="s">
        <v>749</v>
      </c>
      <c r="K521" t="s">
        <v>750</v>
      </c>
      <c r="L521">
        <v>1348</v>
      </c>
      <c r="N521">
        <v>1009</v>
      </c>
      <c r="O521" t="s">
        <v>78</v>
      </c>
      <c r="P521" t="s">
        <v>78</v>
      </c>
      <c r="Q521">
        <v>1000</v>
      </c>
      <c r="X521">
        <v>3.0000000000000001E-3</v>
      </c>
      <c r="Y521">
        <v>44320.18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3.0000000000000001E-3</v>
      </c>
      <c r="AH521">
        <v>2</v>
      </c>
      <c r="AI521">
        <v>91162330</v>
      </c>
      <c r="AJ521">
        <v>359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ROW(Source!A141)</f>
        <v>141</v>
      </c>
      <c r="B522">
        <v>91162344</v>
      </c>
      <c r="C522">
        <v>91162319</v>
      </c>
      <c r="D522">
        <v>87750941</v>
      </c>
      <c r="E522">
        <v>1</v>
      </c>
      <c r="F522">
        <v>1</v>
      </c>
      <c r="G522">
        <v>1</v>
      </c>
      <c r="H522">
        <v>3</v>
      </c>
      <c r="I522" t="s">
        <v>711</v>
      </c>
      <c r="J522" t="s">
        <v>712</v>
      </c>
      <c r="K522" t="s">
        <v>713</v>
      </c>
      <c r="L522">
        <v>1346</v>
      </c>
      <c r="N522">
        <v>1009</v>
      </c>
      <c r="O522" t="s">
        <v>462</v>
      </c>
      <c r="P522" t="s">
        <v>462</v>
      </c>
      <c r="Q522">
        <v>1</v>
      </c>
      <c r="X522">
        <v>0.7</v>
      </c>
      <c r="Y522">
        <v>79.88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0.7</v>
      </c>
      <c r="AH522">
        <v>2</v>
      </c>
      <c r="AI522">
        <v>91162331</v>
      </c>
      <c r="AJ522">
        <v>360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ROW(Source!A141)</f>
        <v>141</v>
      </c>
      <c r="B523">
        <v>91162345</v>
      </c>
      <c r="C523">
        <v>91162319</v>
      </c>
      <c r="D523">
        <v>87661412</v>
      </c>
      <c r="E523">
        <v>118</v>
      </c>
      <c r="F523">
        <v>1</v>
      </c>
      <c r="G523">
        <v>1</v>
      </c>
      <c r="H523">
        <v>3</v>
      </c>
      <c r="I523" t="s">
        <v>101</v>
      </c>
      <c r="J523" t="s">
        <v>3</v>
      </c>
      <c r="K523" t="s">
        <v>102</v>
      </c>
      <c r="L523">
        <v>3277935</v>
      </c>
      <c r="N523">
        <v>1013</v>
      </c>
      <c r="O523" t="s">
        <v>103</v>
      </c>
      <c r="P523" t="s">
        <v>103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2</v>
      </c>
      <c r="AH523">
        <v>2</v>
      </c>
      <c r="AI523">
        <v>91162332</v>
      </c>
      <c r="AJ523">
        <v>361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ROW(Source!A142)</f>
        <v>142</v>
      </c>
      <c r="B524">
        <v>91162333</v>
      </c>
      <c r="C524">
        <v>91162319</v>
      </c>
      <c r="D524">
        <v>87655181</v>
      </c>
      <c r="E524">
        <v>118</v>
      </c>
      <c r="F524">
        <v>1</v>
      </c>
      <c r="G524">
        <v>1</v>
      </c>
      <c r="H524">
        <v>1</v>
      </c>
      <c r="I524" t="s">
        <v>694</v>
      </c>
      <c r="J524" t="s">
        <v>3</v>
      </c>
      <c r="K524" t="s">
        <v>695</v>
      </c>
      <c r="L524">
        <v>1191</v>
      </c>
      <c r="N524">
        <v>1013</v>
      </c>
      <c r="O524" t="s">
        <v>635</v>
      </c>
      <c r="P524" t="s">
        <v>635</v>
      </c>
      <c r="Q524">
        <v>1</v>
      </c>
      <c r="X524">
        <v>2.0299999999999998</v>
      </c>
      <c r="Y524">
        <v>0</v>
      </c>
      <c r="Z524">
        <v>0</v>
      </c>
      <c r="AA524">
        <v>0</v>
      </c>
      <c r="AB524">
        <v>861.47</v>
      </c>
      <c r="AC524">
        <v>0</v>
      </c>
      <c r="AD524">
        <v>1</v>
      </c>
      <c r="AE524">
        <v>1</v>
      </c>
      <c r="AF524" t="s">
        <v>219</v>
      </c>
      <c r="AG524">
        <v>2.7404999999999999</v>
      </c>
      <c r="AH524">
        <v>2</v>
      </c>
      <c r="AI524">
        <v>91162320</v>
      </c>
      <c r="AJ524">
        <v>362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ROW(Source!A142)</f>
        <v>142</v>
      </c>
      <c r="B525">
        <v>91162334</v>
      </c>
      <c r="C525">
        <v>91162319</v>
      </c>
      <c r="D525">
        <v>87655358</v>
      </c>
      <c r="E525">
        <v>118</v>
      </c>
      <c r="F525">
        <v>1</v>
      </c>
      <c r="G525">
        <v>1</v>
      </c>
      <c r="H525">
        <v>1</v>
      </c>
      <c r="I525" t="s">
        <v>636</v>
      </c>
      <c r="J525" t="s">
        <v>3</v>
      </c>
      <c r="K525" t="s">
        <v>637</v>
      </c>
      <c r="L525">
        <v>1191</v>
      </c>
      <c r="N525">
        <v>1013</v>
      </c>
      <c r="O525" t="s">
        <v>635</v>
      </c>
      <c r="P525" t="s">
        <v>635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219</v>
      </c>
      <c r="AG525">
        <v>0.58050000000000002</v>
      </c>
      <c r="AH525">
        <v>2</v>
      </c>
      <c r="AI525">
        <v>91162321</v>
      </c>
      <c r="AJ525">
        <v>363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ROW(Source!A142)</f>
        <v>142</v>
      </c>
      <c r="B526">
        <v>91162335</v>
      </c>
      <c r="C526">
        <v>91162319</v>
      </c>
      <c r="D526">
        <v>87781817</v>
      </c>
      <c r="E526">
        <v>1</v>
      </c>
      <c r="F526">
        <v>1</v>
      </c>
      <c r="G526">
        <v>1</v>
      </c>
      <c r="H526">
        <v>2</v>
      </c>
      <c r="I526" t="s">
        <v>660</v>
      </c>
      <c r="J526" t="s">
        <v>661</v>
      </c>
      <c r="K526" t="s">
        <v>662</v>
      </c>
      <c r="L526">
        <v>1368</v>
      </c>
      <c r="N526">
        <v>1011</v>
      </c>
      <c r="O526" t="s">
        <v>641</v>
      </c>
      <c r="P526" t="s">
        <v>641</v>
      </c>
      <c r="Q526">
        <v>1</v>
      </c>
      <c r="X526">
        <v>0.3</v>
      </c>
      <c r="Y526">
        <v>0</v>
      </c>
      <c r="Z526">
        <v>1582.31</v>
      </c>
      <c r="AA526">
        <v>1157.2</v>
      </c>
      <c r="AB526">
        <v>0</v>
      </c>
      <c r="AC526">
        <v>0</v>
      </c>
      <c r="AD526">
        <v>1</v>
      </c>
      <c r="AE526">
        <v>0</v>
      </c>
      <c r="AF526" t="s">
        <v>219</v>
      </c>
      <c r="AG526">
        <v>0.40500000000000003</v>
      </c>
      <c r="AH526">
        <v>2</v>
      </c>
      <c r="AI526">
        <v>91162322</v>
      </c>
      <c r="AJ526">
        <v>364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ROW(Source!A142)</f>
        <v>142</v>
      </c>
      <c r="B527">
        <v>91162336</v>
      </c>
      <c r="C527">
        <v>91162319</v>
      </c>
      <c r="D527">
        <v>87781998</v>
      </c>
      <c r="E527">
        <v>1</v>
      </c>
      <c r="F527">
        <v>1</v>
      </c>
      <c r="G527">
        <v>1</v>
      </c>
      <c r="H527">
        <v>2</v>
      </c>
      <c r="I527" t="s">
        <v>738</v>
      </c>
      <c r="J527" t="s">
        <v>739</v>
      </c>
      <c r="K527" t="s">
        <v>740</v>
      </c>
      <c r="L527">
        <v>1368</v>
      </c>
      <c r="N527">
        <v>1011</v>
      </c>
      <c r="O527" t="s">
        <v>641</v>
      </c>
      <c r="P527" t="s">
        <v>641</v>
      </c>
      <c r="Q527">
        <v>1</v>
      </c>
      <c r="X527">
        <v>0.11</v>
      </c>
      <c r="Y527">
        <v>0</v>
      </c>
      <c r="Z527">
        <v>104.99</v>
      </c>
      <c r="AA527">
        <v>861.47</v>
      </c>
      <c r="AB527">
        <v>0</v>
      </c>
      <c r="AC527">
        <v>0</v>
      </c>
      <c r="AD527">
        <v>1</v>
      </c>
      <c r="AE527">
        <v>0</v>
      </c>
      <c r="AF527" t="s">
        <v>219</v>
      </c>
      <c r="AG527">
        <v>0.14849999999999999</v>
      </c>
      <c r="AH527">
        <v>2</v>
      </c>
      <c r="AI527">
        <v>91162323</v>
      </c>
      <c r="AJ527">
        <v>365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ROW(Source!A142)</f>
        <v>142</v>
      </c>
      <c r="B528">
        <v>91162337</v>
      </c>
      <c r="C528">
        <v>91162319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643</v>
      </c>
      <c r="J528" t="s">
        <v>644</v>
      </c>
      <c r="K528" t="s">
        <v>645</v>
      </c>
      <c r="L528">
        <v>1368</v>
      </c>
      <c r="N528">
        <v>1011</v>
      </c>
      <c r="O528" t="s">
        <v>641</v>
      </c>
      <c r="P528" t="s">
        <v>641</v>
      </c>
      <c r="Q528">
        <v>1</v>
      </c>
      <c r="X528">
        <v>0.02</v>
      </c>
      <c r="Y528">
        <v>0</v>
      </c>
      <c r="Z528">
        <v>543.33000000000004</v>
      </c>
      <c r="AA528">
        <v>861.47</v>
      </c>
      <c r="AB528">
        <v>0</v>
      </c>
      <c r="AC528">
        <v>0</v>
      </c>
      <c r="AD528">
        <v>1</v>
      </c>
      <c r="AE528">
        <v>0</v>
      </c>
      <c r="AF528" t="s">
        <v>219</v>
      </c>
      <c r="AG528">
        <v>2.7E-2</v>
      </c>
      <c r="AH528">
        <v>2</v>
      </c>
      <c r="AI528">
        <v>91162324</v>
      </c>
      <c r="AJ528">
        <v>366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ROW(Source!A142)</f>
        <v>142</v>
      </c>
      <c r="B529">
        <v>91162338</v>
      </c>
      <c r="C529">
        <v>91162319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681</v>
      </c>
      <c r="J529" t="s">
        <v>682</v>
      </c>
      <c r="K529" t="s">
        <v>683</v>
      </c>
      <c r="L529">
        <v>1368</v>
      </c>
      <c r="N529">
        <v>1011</v>
      </c>
      <c r="O529" t="s">
        <v>641</v>
      </c>
      <c r="P529" t="s">
        <v>641</v>
      </c>
      <c r="Q529">
        <v>1</v>
      </c>
      <c r="X529">
        <v>0.12</v>
      </c>
      <c r="Y529">
        <v>0</v>
      </c>
      <c r="Z529">
        <v>34.6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219</v>
      </c>
      <c r="AG529">
        <v>0.16200000000000001</v>
      </c>
      <c r="AH529">
        <v>2</v>
      </c>
      <c r="AI529">
        <v>91162325</v>
      </c>
      <c r="AJ529">
        <v>367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ROW(Source!A142)</f>
        <v>142</v>
      </c>
      <c r="B530">
        <v>91162339</v>
      </c>
      <c r="C530">
        <v>91162319</v>
      </c>
      <c r="D530">
        <v>87729913</v>
      </c>
      <c r="E530">
        <v>1</v>
      </c>
      <c r="F530">
        <v>1</v>
      </c>
      <c r="G530">
        <v>1</v>
      </c>
      <c r="H530">
        <v>3</v>
      </c>
      <c r="I530" t="s">
        <v>741</v>
      </c>
      <c r="J530" t="s">
        <v>742</v>
      </c>
      <c r="K530" t="s">
        <v>743</v>
      </c>
      <c r="L530">
        <v>1348</v>
      </c>
      <c r="N530">
        <v>1009</v>
      </c>
      <c r="O530" t="s">
        <v>78</v>
      </c>
      <c r="P530" t="s">
        <v>78</v>
      </c>
      <c r="Q530">
        <v>1000</v>
      </c>
      <c r="X530">
        <v>2.0000000000000002E-5</v>
      </c>
      <c r="Y530">
        <v>144581.54999999999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2.0000000000000002E-5</v>
      </c>
      <c r="AH530">
        <v>2</v>
      </c>
      <c r="AI530">
        <v>91162326</v>
      </c>
      <c r="AJ530">
        <v>368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ROW(Source!A142)</f>
        <v>142</v>
      </c>
      <c r="B531">
        <v>91162340</v>
      </c>
      <c r="C531">
        <v>91162319</v>
      </c>
      <c r="D531">
        <v>87732676</v>
      </c>
      <c r="E531">
        <v>1</v>
      </c>
      <c r="F531">
        <v>1</v>
      </c>
      <c r="G531">
        <v>1</v>
      </c>
      <c r="H531">
        <v>3</v>
      </c>
      <c r="I531" t="s">
        <v>688</v>
      </c>
      <c r="J531" t="s">
        <v>689</v>
      </c>
      <c r="K531" t="s">
        <v>690</v>
      </c>
      <c r="L531">
        <v>1346</v>
      </c>
      <c r="N531">
        <v>1009</v>
      </c>
      <c r="O531" t="s">
        <v>462</v>
      </c>
      <c r="P531" t="s">
        <v>462</v>
      </c>
      <c r="Q531">
        <v>1</v>
      </c>
      <c r="X531">
        <v>0.05</v>
      </c>
      <c r="Y531">
        <v>155.63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0.05</v>
      </c>
      <c r="AH531">
        <v>2</v>
      </c>
      <c r="AI531">
        <v>91162327</v>
      </c>
      <c r="AJ531">
        <v>369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ROW(Source!A142)</f>
        <v>142</v>
      </c>
      <c r="B532">
        <v>91162341</v>
      </c>
      <c r="C532">
        <v>91162319</v>
      </c>
      <c r="D532">
        <v>87733429</v>
      </c>
      <c r="E532">
        <v>1</v>
      </c>
      <c r="F532">
        <v>1</v>
      </c>
      <c r="G532">
        <v>1</v>
      </c>
      <c r="H532">
        <v>3</v>
      </c>
      <c r="I532" t="s">
        <v>696</v>
      </c>
      <c r="J532" t="s">
        <v>697</v>
      </c>
      <c r="K532" t="s">
        <v>698</v>
      </c>
      <c r="L532">
        <v>1346</v>
      </c>
      <c r="N532">
        <v>1009</v>
      </c>
      <c r="O532" t="s">
        <v>462</v>
      </c>
      <c r="P532" t="s">
        <v>462</v>
      </c>
      <c r="Q532">
        <v>1</v>
      </c>
      <c r="X532">
        <v>0.79</v>
      </c>
      <c r="Y532">
        <v>174.93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0.79</v>
      </c>
      <c r="AH532">
        <v>2</v>
      </c>
      <c r="AI532">
        <v>91162328</v>
      </c>
      <c r="AJ532">
        <v>370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ROW(Source!A142)</f>
        <v>142</v>
      </c>
      <c r="B533">
        <v>91162342</v>
      </c>
      <c r="C533">
        <v>91162319</v>
      </c>
      <c r="D533">
        <v>87734568</v>
      </c>
      <c r="E533">
        <v>1</v>
      </c>
      <c r="F533">
        <v>1</v>
      </c>
      <c r="G533">
        <v>1</v>
      </c>
      <c r="H533">
        <v>3</v>
      </c>
      <c r="I533" t="s">
        <v>744</v>
      </c>
      <c r="J533" t="s">
        <v>745</v>
      </c>
      <c r="K533" t="s">
        <v>746</v>
      </c>
      <c r="L533">
        <v>1330</v>
      </c>
      <c r="N533">
        <v>1005</v>
      </c>
      <c r="O533" t="s">
        <v>747</v>
      </c>
      <c r="P533" t="s">
        <v>747</v>
      </c>
      <c r="Q533">
        <v>10</v>
      </c>
      <c r="X533">
        <v>3.0000000000000001E-3</v>
      </c>
      <c r="Y533">
        <v>386.46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3.0000000000000001E-3</v>
      </c>
      <c r="AH533">
        <v>2</v>
      </c>
      <c r="AI533">
        <v>91162329</v>
      </c>
      <c r="AJ533">
        <v>371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ROW(Source!A142)</f>
        <v>142</v>
      </c>
      <c r="B534">
        <v>91162343</v>
      </c>
      <c r="C534">
        <v>91162319</v>
      </c>
      <c r="D534">
        <v>87740836</v>
      </c>
      <c r="E534">
        <v>1</v>
      </c>
      <c r="F534">
        <v>1</v>
      </c>
      <c r="G534">
        <v>1</v>
      </c>
      <c r="H534">
        <v>3</v>
      </c>
      <c r="I534" t="s">
        <v>748</v>
      </c>
      <c r="J534" t="s">
        <v>749</v>
      </c>
      <c r="K534" t="s">
        <v>750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X534">
        <v>3.0000000000000001E-3</v>
      </c>
      <c r="Y534">
        <v>44320.18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3.0000000000000001E-3</v>
      </c>
      <c r="AH534">
        <v>2</v>
      </c>
      <c r="AI534">
        <v>91162330</v>
      </c>
      <c r="AJ534">
        <v>372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ROW(Source!A142)</f>
        <v>142</v>
      </c>
      <c r="B535">
        <v>91162344</v>
      </c>
      <c r="C535">
        <v>91162319</v>
      </c>
      <c r="D535">
        <v>87750941</v>
      </c>
      <c r="E535">
        <v>1</v>
      </c>
      <c r="F535">
        <v>1</v>
      </c>
      <c r="G535">
        <v>1</v>
      </c>
      <c r="H535">
        <v>3</v>
      </c>
      <c r="I535" t="s">
        <v>711</v>
      </c>
      <c r="J535" t="s">
        <v>712</v>
      </c>
      <c r="K535" t="s">
        <v>713</v>
      </c>
      <c r="L535">
        <v>1346</v>
      </c>
      <c r="N535">
        <v>1009</v>
      </c>
      <c r="O535" t="s">
        <v>462</v>
      </c>
      <c r="P535" t="s">
        <v>462</v>
      </c>
      <c r="Q535">
        <v>1</v>
      </c>
      <c r="X535">
        <v>0.7</v>
      </c>
      <c r="Y535">
        <v>79.88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</v>
      </c>
      <c r="AH535">
        <v>2</v>
      </c>
      <c r="AI535">
        <v>91162331</v>
      </c>
      <c r="AJ535">
        <v>373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ROW(Source!A142)</f>
        <v>142</v>
      </c>
      <c r="B536">
        <v>91162345</v>
      </c>
      <c r="C536">
        <v>91162319</v>
      </c>
      <c r="D536">
        <v>87661412</v>
      </c>
      <c r="E536">
        <v>118</v>
      </c>
      <c r="F536">
        <v>1</v>
      </c>
      <c r="G536">
        <v>1</v>
      </c>
      <c r="H536">
        <v>3</v>
      </c>
      <c r="I536" t="s">
        <v>101</v>
      </c>
      <c r="J536" t="s">
        <v>3</v>
      </c>
      <c r="K536" t="s">
        <v>102</v>
      </c>
      <c r="L536">
        <v>3277935</v>
      </c>
      <c r="N536">
        <v>1013</v>
      </c>
      <c r="O536" t="s">
        <v>103</v>
      </c>
      <c r="P536" t="s">
        <v>103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2</v>
      </c>
      <c r="AH536">
        <v>2</v>
      </c>
      <c r="AI536">
        <v>91162332</v>
      </c>
      <c r="AJ536">
        <v>374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ROW(Source!A145)</f>
        <v>145</v>
      </c>
      <c r="B537">
        <v>91162354</v>
      </c>
      <c r="C537">
        <v>91162347</v>
      </c>
      <c r="D537">
        <v>87655181</v>
      </c>
      <c r="E537">
        <v>118</v>
      </c>
      <c r="F537">
        <v>1</v>
      </c>
      <c r="G537">
        <v>1</v>
      </c>
      <c r="H537">
        <v>1</v>
      </c>
      <c r="I537" t="s">
        <v>694</v>
      </c>
      <c r="J537" t="s">
        <v>3</v>
      </c>
      <c r="K537" t="s">
        <v>695</v>
      </c>
      <c r="L537">
        <v>1191</v>
      </c>
      <c r="N537">
        <v>1013</v>
      </c>
      <c r="O537" t="s">
        <v>635</v>
      </c>
      <c r="P537" t="s">
        <v>635</v>
      </c>
      <c r="Q537">
        <v>1</v>
      </c>
      <c r="X537">
        <v>0.4</v>
      </c>
      <c r="Y537">
        <v>0</v>
      </c>
      <c r="Z537">
        <v>0</v>
      </c>
      <c r="AA537">
        <v>0</v>
      </c>
      <c r="AB537">
        <v>861.47</v>
      </c>
      <c r="AC537">
        <v>0</v>
      </c>
      <c r="AD537">
        <v>1</v>
      </c>
      <c r="AE537">
        <v>1</v>
      </c>
      <c r="AF537" t="s">
        <v>219</v>
      </c>
      <c r="AG537">
        <v>0.54</v>
      </c>
      <c r="AH537">
        <v>2</v>
      </c>
      <c r="AI537">
        <v>91162348</v>
      </c>
      <c r="AJ537">
        <v>375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ROW(Source!A145)</f>
        <v>145</v>
      </c>
      <c r="B538">
        <v>91162355</v>
      </c>
      <c r="C538">
        <v>91162347</v>
      </c>
      <c r="D538">
        <v>87655358</v>
      </c>
      <c r="E538">
        <v>118</v>
      </c>
      <c r="F538">
        <v>1</v>
      </c>
      <c r="G538">
        <v>1</v>
      </c>
      <c r="H538">
        <v>1</v>
      </c>
      <c r="I538" t="s">
        <v>636</v>
      </c>
      <c r="J538" t="s">
        <v>3</v>
      </c>
      <c r="K538" t="s">
        <v>637</v>
      </c>
      <c r="L538">
        <v>1191</v>
      </c>
      <c r="N538">
        <v>1013</v>
      </c>
      <c r="O538" t="s">
        <v>635</v>
      </c>
      <c r="P538" t="s">
        <v>635</v>
      </c>
      <c r="Q538">
        <v>1</v>
      </c>
      <c r="X538">
        <v>0.01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219</v>
      </c>
      <c r="AG538">
        <v>1.35E-2</v>
      </c>
      <c r="AH538">
        <v>2</v>
      </c>
      <c r="AI538">
        <v>91162349</v>
      </c>
      <c r="AJ538">
        <v>376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ROW(Source!A145)</f>
        <v>145</v>
      </c>
      <c r="B539">
        <v>91162356</v>
      </c>
      <c r="C539">
        <v>91162347</v>
      </c>
      <c r="D539">
        <v>87781817</v>
      </c>
      <c r="E539">
        <v>1</v>
      </c>
      <c r="F539">
        <v>1</v>
      </c>
      <c r="G539">
        <v>1</v>
      </c>
      <c r="H539">
        <v>2</v>
      </c>
      <c r="I539" t="s">
        <v>660</v>
      </c>
      <c r="J539" t="s">
        <v>661</v>
      </c>
      <c r="K539" t="s">
        <v>662</v>
      </c>
      <c r="L539">
        <v>1368</v>
      </c>
      <c r="N539">
        <v>1011</v>
      </c>
      <c r="O539" t="s">
        <v>641</v>
      </c>
      <c r="P539" t="s">
        <v>641</v>
      </c>
      <c r="Q539">
        <v>1</v>
      </c>
      <c r="X539">
        <v>4.0000000000000001E-3</v>
      </c>
      <c r="Y539">
        <v>0</v>
      </c>
      <c r="Z539">
        <v>1582.31</v>
      </c>
      <c r="AA539">
        <v>1157.2</v>
      </c>
      <c r="AB539">
        <v>0</v>
      </c>
      <c r="AC539">
        <v>0</v>
      </c>
      <c r="AD539">
        <v>1</v>
      </c>
      <c r="AE539">
        <v>0</v>
      </c>
      <c r="AF539" t="s">
        <v>219</v>
      </c>
      <c r="AG539">
        <v>5.4000000000000003E-3</v>
      </c>
      <c r="AH539">
        <v>2</v>
      </c>
      <c r="AI539">
        <v>91162350</v>
      </c>
      <c r="AJ539">
        <v>377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ROW(Source!A145)</f>
        <v>145</v>
      </c>
      <c r="B540">
        <v>91162357</v>
      </c>
      <c r="C540">
        <v>91162347</v>
      </c>
      <c r="D540">
        <v>87782719</v>
      </c>
      <c r="E540">
        <v>1</v>
      </c>
      <c r="F540">
        <v>1</v>
      </c>
      <c r="G540">
        <v>1</v>
      </c>
      <c r="H540">
        <v>2</v>
      </c>
      <c r="I540" t="s">
        <v>643</v>
      </c>
      <c r="J540" t="s">
        <v>644</v>
      </c>
      <c r="K540" t="s">
        <v>645</v>
      </c>
      <c r="L540">
        <v>1368</v>
      </c>
      <c r="N540">
        <v>1011</v>
      </c>
      <c r="O540" t="s">
        <v>641</v>
      </c>
      <c r="P540" t="s">
        <v>641</v>
      </c>
      <c r="Q540">
        <v>1</v>
      </c>
      <c r="X540">
        <v>4.0000000000000001E-3</v>
      </c>
      <c r="Y540">
        <v>0</v>
      </c>
      <c r="Z540">
        <v>543.33000000000004</v>
      </c>
      <c r="AA540">
        <v>861.47</v>
      </c>
      <c r="AB540">
        <v>0</v>
      </c>
      <c r="AC540">
        <v>0</v>
      </c>
      <c r="AD540">
        <v>1</v>
      </c>
      <c r="AE540">
        <v>0</v>
      </c>
      <c r="AF540" t="s">
        <v>219</v>
      </c>
      <c r="AG540">
        <v>5.4000000000000003E-3</v>
      </c>
      <c r="AH540">
        <v>2</v>
      </c>
      <c r="AI540">
        <v>91162351</v>
      </c>
      <c r="AJ540">
        <v>378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ROW(Source!A145)</f>
        <v>145</v>
      </c>
      <c r="B541">
        <v>91162358</v>
      </c>
      <c r="C541">
        <v>91162347</v>
      </c>
      <c r="D541">
        <v>87733429</v>
      </c>
      <c r="E541">
        <v>1</v>
      </c>
      <c r="F541">
        <v>1</v>
      </c>
      <c r="G541">
        <v>1</v>
      </c>
      <c r="H541">
        <v>3</v>
      </c>
      <c r="I541" t="s">
        <v>696</v>
      </c>
      <c r="J541" t="s">
        <v>697</v>
      </c>
      <c r="K541" t="s">
        <v>698</v>
      </c>
      <c r="L541">
        <v>1346</v>
      </c>
      <c r="N541">
        <v>1009</v>
      </c>
      <c r="O541" t="s">
        <v>462</v>
      </c>
      <c r="P541" t="s">
        <v>462</v>
      </c>
      <c r="Q541">
        <v>1</v>
      </c>
      <c r="X541">
        <v>0.08</v>
      </c>
      <c r="Y541">
        <v>174.93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0.08</v>
      </c>
      <c r="AH541">
        <v>2</v>
      </c>
      <c r="AI541">
        <v>91162352</v>
      </c>
      <c r="AJ541">
        <v>379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ROW(Source!A145)</f>
        <v>145</v>
      </c>
      <c r="B542">
        <v>91162359</v>
      </c>
      <c r="C542">
        <v>91162347</v>
      </c>
      <c r="D542">
        <v>87661412</v>
      </c>
      <c r="E542">
        <v>118</v>
      </c>
      <c r="F542">
        <v>1</v>
      </c>
      <c r="G542">
        <v>1</v>
      </c>
      <c r="H542">
        <v>3</v>
      </c>
      <c r="I542" t="s">
        <v>101</v>
      </c>
      <c r="J542" t="s">
        <v>3</v>
      </c>
      <c r="K542" t="s">
        <v>102</v>
      </c>
      <c r="L542">
        <v>3277935</v>
      </c>
      <c r="N542">
        <v>1013</v>
      </c>
      <c r="O542" t="s">
        <v>103</v>
      </c>
      <c r="P542" t="s">
        <v>103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2</v>
      </c>
      <c r="AH542">
        <v>2</v>
      </c>
      <c r="AI542">
        <v>91162353</v>
      </c>
      <c r="AJ542">
        <v>380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ROW(Source!A146)</f>
        <v>146</v>
      </c>
      <c r="B543">
        <v>91162354</v>
      </c>
      <c r="C543">
        <v>91162347</v>
      </c>
      <c r="D543">
        <v>87655181</v>
      </c>
      <c r="E543">
        <v>118</v>
      </c>
      <c r="F543">
        <v>1</v>
      </c>
      <c r="G543">
        <v>1</v>
      </c>
      <c r="H543">
        <v>1</v>
      </c>
      <c r="I543" t="s">
        <v>694</v>
      </c>
      <c r="J543" t="s">
        <v>3</v>
      </c>
      <c r="K543" t="s">
        <v>695</v>
      </c>
      <c r="L543">
        <v>1191</v>
      </c>
      <c r="N543">
        <v>1013</v>
      </c>
      <c r="O543" t="s">
        <v>635</v>
      </c>
      <c r="P543" t="s">
        <v>635</v>
      </c>
      <c r="Q543">
        <v>1</v>
      </c>
      <c r="X543">
        <v>0.4</v>
      </c>
      <c r="Y543">
        <v>0</v>
      </c>
      <c r="Z543">
        <v>0</v>
      </c>
      <c r="AA543">
        <v>0</v>
      </c>
      <c r="AB543">
        <v>861.47</v>
      </c>
      <c r="AC543">
        <v>0</v>
      </c>
      <c r="AD543">
        <v>1</v>
      </c>
      <c r="AE543">
        <v>1</v>
      </c>
      <c r="AF543" t="s">
        <v>219</v>
      </c>
      <c r="AG543">
        <v>0.54</v>
      </c>
      <c r="AH543">
        <v>2</v>
      </c>
      <c r="AI543">
        <v>91162348</v>
      </c>
      <c r="AJ543">
        <v>381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ROW(Source!A146)</f>
        <v>146</v>
      </c>
      <c r="B544">
        <v>91162355</v>
      </c>
      <c r="C544">
        <v>91162347</v>
      </c>
      <c r="D544">
        <v>87655358</v>
      </c>
      <c r="E544">
        <v>118</v>
      </c>
      <c r="F544">
        <v>1</v>
      </c>
      <c r="G544">
        <v>1</v>
      </c>
      <c r="H544">
        <v>1</v>
      </c>
      <c r="I544" t="s">
        <v>636</v>
      </c>
      <c r="J544" t="s">
        <v>3</v>
      </c>
      <c r="K544" t="s">
        <v>637</v>
      </c>
      <c r="L544">
        <v>1191</v>
      </c>
      <c r="N544">
        <v>1013</v>
      </c>
      <c r="O544" t="s">
        <v>635</v>
      </c>
      <c r="P544" t="s">
        <v>635</v>
      </c>
      <c r="Q544">
        <v>1</v>
      </c>
      <c r="X544">
        <v>0.01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219</v>
      </c>
      <c r="AG544">
        <v>1.35E-2</v>
      </c>
      <c r="AH544">
        <v>2</v>
      </c>
      <c r="AI544">
        <v>91162349</v>
      </c>
      <c r="AJ544">
        <v>382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ROW(Source!A146)</f>
        <v>146</v>
      </c>
      <c r="B545">
        <v>91162356</v>
      </c>
      <c r="C545">
        <v>91162347</v>
      </c>
      <c r="D545">
        <v>87781817</v>
      </c>
      <c r="E545">
        <v>1</v>
      </c>
      <c r="F545">
        <v>1</v>
      </c>
      <c r="G545">
        <v>1</v>
      </c>
      <c r="H545">
        <v>2</v>
      </c>
      <c r="I545" t="s">
        <v>660</v>
      </c>
      <c r="J545" t="s">
        <v>661</v>
      </c>
      <c r="K545" t="s">
        <v>662</v>
      </c>
      <c r="L545">
        <v>1368</v>
      </c>
      <c r="N545">
        <v>1011</v>
      </c>
      <c r="O545" t="s">
        <v>641</v>
      </c>
      <c r="P545" t="s">
        <v>641</v>
      </c>
      <c r="Q545">
        <v>1</v>
      </c>
      <c r="X545">
        <v>4.0000000000000001E-3</v>
      </c>
      <c r="Y545">
        <v>0</v>
      </c>
      <c r="Z545">
        <v>1582.31</v>
      </c>
      <c r="AA545">
        <v>1157.2</v>
      </c>
      <c r="AB545">
        <v>0</v>
      </c>
      <c r="AC545">
        <v>0</v>
      </c>
      <c r="AD545">
        <v>1</v>
      </c>
      <c r="AE545">
        <v>0</v>
      </c>
      <c r="AF545" t="s">
        <v>219</v>
      </c>
      <c r="AG545">
        <v>5.4000000000000003E-3</v>
      </c>
      <c r="AH545">
        <v>2</v>
      </c>
      <c r="AI545">
        <v>91162350</v>
      </c>
      <c r="AJ545">
        <v>383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ROW(Source!A146)</f>
        <v>146</v>
      </c>
      <c r="B546">
        <v>91162357</v>
      </c>
      <c r="C546">
        <v>91162347</v>
      </c>
      <c r="D546">
        <v>87782719</v>
      </c>
      <c r="E546">
        <v>1</v>
      </c>
      <c r="F546">
        <v>1</v>
      </c>
      <c r="G546">
        <v>1</v>
      </c>
      <c r="H546">
        <v>2</v>
      </c>
      <c r="I546" t="s">
        <v>643</v>
      </c>
      <c r="J546" t="s">
        <v>644</v>
      </c>
      <c r="K546" t="s">
        <v>645</v>
      </c>
      <c r="L546">
        <v>1368</v>
      </c>
      <c r="N546">
        <v>1011</v>
      </c>
      <c r="O546" t="s">
        <v>641</v>
      </c>
      <c r="P546" t="s">
        <v>641</v>
      </c>
      <c r="Q546">
        <v>1</v>
      </c>
      <c r="X546">
        <v>4.0000000000000001E-3</v>
      </c>
      <c r="Y546">
        <v>0</v>
      </c>
      <c r="Z546">
        <v>543.33000000000004</v>
      </c>
      <c r="AA546">
        <v>861.47</v>
      </c>
      <c r="AB546">
        <v>0</v>
      </c>
      <c r="AC546">
        <v>0</v>
      </c>
      <c r="AD546">
        <v>1</v>
      </c>
      <c r="AE546">
        <v>0</v>
      </c>
      <c r="AF546" t="s">
        <v>219</v>
      </c>
      <c r="AG546">
        <v>5.4000000000000003E-3</v>
      </c>
      <c r="AH546">
        <v>2</v>
      </c>
      <c r="AI546">
        <v>91162351</v>
      </c>
      <c r="AJ546">
        <v>384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ROW(Source!A146)</f>
        <v>146</v>
      </c>
      <c r="B547">
        <v>91162358</v>
      </c>
      <c r="C547">
        <v>91162347</v>
      </c>
      <c r="D547">
        <v>87733429</v>
      </c>
      <c r="E547">
        <v>1</v>
      </c>
      <c r="F547">
        <v>1</v>
      </c>
      <c r="G547">
        <v>1</v>
      </c>
      <c r="H547">
        <v>3</v>
      </c>
      <c r="I547" t="s">
        <v>696</v>
      </c>
      <c r="J547" t="s">
        <v>697</v>
      </c>
      <c r="K547" t="s">
        <v>698</v>
      </c>
      <c r="L547">
        <v>1346</v>
      </c>
      <c r="N547">
        <v>1009</v>
      </c>
      <c r="O547" t="s">
        <v>462</v>
      </c>
      <c r="P547" t="s">
        <v>462</v>
      </c>
      <c r="Q547">
        <v>1</v>
      </c>
      <c r="X547">
        <v>0.08</v>
      </c>
      <c r="Y547">
        <v>174.93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0.08</v>
      </c>
      <c r="AH547">
        <v>2</v>
      </c>
      <c r="AI547">
        <v>91162352</v>
      </c>
      <c r="AJ547">
        <v>385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ROW(Source!A146)</f>
        <v>146</v>
      </c>
      <c r="B548">
        <v>91162359</v>
      </c>
      <c r="C548">
        <v>91162347</v>
      </c>
      <c r="D548">
        <v>87661412</v>
      </c>
      <c r="E548">
        <v>118</v>
      </c>
      <c r="F548">
        <v>1</v>
      </c>
      <c r="G548">
        <v>1</v>
      </c>
      <c r="H548">
        <v>3</v>
      </c>
      <c r="I548" t="s">
        <v>101</v>
      </c>
      <c r="J548" t="s">
        <v>3</v>
      </c>
      <c r="K548" t="s">
        <v>102</v>
      </c>
      <c r="L548">
        <v>3277935</v>
      </c>
      <c r="N548">
        <v>1013</v>
      </c>
      <c r="O548" t="s">
        <v>103</v>
      </c>
      <c r="P548" t="s">
        <v>103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</v>
      </c>
      <c r="AH548">
        <v>2</v>
      </c>
      <c r="AI548">
        <v>91162353</v>
      </c>
      <c r="AJ548">
        <v>386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ROW(Source!A149)</f>
        <v>149</v>
      </c>
      <c r="B549">
        <v>91162369</v>
      </c>
      <c r="C549">
        <v>91162361</v>
      </c>
      <c r="D549">
        <v>87655181</v>
      </c>
      <c r="E549">
        <v>118</v>
      </c>
      <c r="F549">
        <v>1</v>
      </c>
      <c r="G549">
        <v>1</v>
      </c>
      <c r="H549">
        <v>1</v>
      </c>
      <c r="I549" t="s">
        <v>694</v>
      </c>
      <c r="J549" t="s">
        <v>3</v>
      </c>
      <c r="K549" t="s">
        <v>695</v>
      </c>
      <c r="L549">
        <v>1191</v>
      </c>
      <c r="N549">
        <v>1013</v>
      </c>
      <c r="O549" t="s">
        <v>635</v>
      </c>
      <c r="P549" t="s">
        <v>635</v>
      </c>
      <c r="Q549">
        <v>1</v>
      </c>
      <c r="X549">
        <v>0.77</v>
      </c>
      <c r="Y549">
        <v>0</v>
      </c>
      <c r="Z549">
        <v>0</v>
      </c>
      <c r="AA549">
        <v>0</v>
      </c>
      <c r="AB549">
        <v>861.47</v>
      </c>
      <c r="AC549">
        <v>0</v>
      </c>
      <c r="AD549">
        <v>1</v>
      </c>
      <c r="AE549">
        <v>1</v>
      </c>
      <c r="AF549" t="s">
        <v>3</v>
      </c>
      <c r="AG549">
        <v>0.77</v>
      </c>
      <c r="AH549">
        <v>2</v>
      </c>
      <c r="AI549">
        <v>91162362</v>
      </c>
      <c r="AJ549">
        <v>387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ROW(Source!A149)</f>
        <v>149</v>
      </c>
      <c r="B550">
        <v>91162370</v>
      </c>
      <c r="C550">
        <v>91162361</v>
      </c>
      <c r="D550">
        <v>87655358</v>
      </c>
      <c r="E550">
        <v>118</v>
      </c>
      <c r="F550">
        <v>1</v>
      </c>
      <c r="G550">
        <v>1</v>
      </c>
      <c r="H550">
        <v>1</v>
      </c>
      <c r="I550" t="s">
        <v>636</v>
      </c>
      <c r="J550" t="s">
        <v>3</v>
      </c>
      <c r="K550" t="s">
        <v>637</v>
      </c>
      <c r="L550">
        <v>1191</v>
      </c>
      <c r="N550">
        <v>1013</v>
      </c>
      <c r="O550" t="s">
        <v>635</v>
      </c>
      <c r="P550" t="s">
        <v>635</v>
      </c>
      <c r="Q550">
        <v>1</v>
      </c>
      <c r="X550">
        <v>0.08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3</v>
      </c>
      <c r="AG550">
        <v>0.08</v>
      </c>
      <c r="AH550">
        <v>2</v>
      </c>
      <c r="AI550">
        <v>91162363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ROW(Source!A149)</f>
        <v>149</v>
      </c>
      <c r="B551">
        <v>91162371</v>
      </c>
      <c r="C551">
        <v>91162361</v>
      </c>
      <c r="D551">
        <v>87781817</v>
      </c>
      <c r="E551">
        <v>1</v>
      </c>
      <c r="F551">
        <v>1</v>
      </c>
      <c r="G551">
        <v>1</v>
      </c>
      <c r="H551">
        <v>2</v>
      </c>
      <c r="I551" t="s">
        <v>660</v>
      </c>
      <c r="J551" t="s">
        <v>661</v>
      </c>
      <c r="K551" t="s">
        <v>662</v>
      </c>
      <c r="L551">
        <v>1368</v>
      </c>
      <c r="N551">
        <v>1011</v>
      </c>
      <c r="O551" t="s">
        <v>641</v>
      </c>
      <c r="P551" t="s">
        <v>641</v>
      </c>
      <c r="Q551">
        <v>1</v>
      </c>
      <c r="X551">
        <v>2.5999999999999999E-2</v>
      </c>
      <c r="Y551">
        <v>0</v>
      </c>
      <c r="Z551">
        <v>1582.31</v>
      </c>
      <c r="AA551">
        <v>1157.2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2.5999999999999999E-2</v>
      </c>
      <c r="AH551">
        <v>2</v>
      </c>
      <c r="AI551">
        <v>91162364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ROW(Source!A149)</f>
        <v>149</v>
      </c>
      <c r="B552">
        <v>91162372</v>
      </c>
      <c r="C552">
        <v>91162361</v>
      </c>
      <c r="D552">
        <v>87781954</v>
      </c>
      <c r="E552">
        <v>1</v>
      </c>
      <c r="F552">
        <v>1</v>
      </c>
      <c r="G552">
        <v>1</v>
      </c>
      <c r="H552">
        <v>2</v>
      </c>
      <c r="I552" t="s">
        <v>751</v>
      </c>
      <c r="J552" t="s">
        <v>752</v>
      </c>
      <c r="K552" t="s">
        <v>753</v>
      </c>
      <c r="L552">
        <v>1368</v>
      </c>
      <c r="N552">
        <v>1011</v>
      </c>
      <c r="O552" t="s">
        <v>641</v>
      </c>
      <c r="P552" t="s">
        <v>641</v>
      </c>
      <c r="Q552">
        <v>1</v>
      </c>
      <c r="X552">
        <v>2.3E-2</v>
      </c>
      <c r="Y552">
        <v>0</v>
      </c>
      <c r="Z552">
        <v>55.78</v>
      </c>
      <c r="AA552">
        <v>765.04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2.3E-2</v>
      </c>
      <c r="AH552">
        <v>2</v>
      </c>
      <c r="AI552">
        <v>91162365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ROW(Source!A149)</f>
        <v>149</v>
      </c>
      <c r="B553">
        <v>91162373</v>
      </c>
      <c r="C553">
        <v>91162361</v>
      </c>
      <c r="D553">
        <v>87782719</v>
      </c>
      <c r="E553">
        <v>1</v>
      </c>
      <c r="F553">
        <v>1</v>
      </c>
      <c r="G553">
        <v>1</v>
      </c>
      <c r="H553">
        <v>2</v>
      </c>
      <c r="I553" t="s">
        <v>643</v>
      </c>
      <c r="J553" t="s">
        <v>644</v>
      </c>
      <c r="K553" t="s">
        <v>645</v>
      </c>
      <c r="L553">
        <v>1368</v>
      </c>
      <c r="N553">
        <v>1011</v>
      </c>
      <c r="O553" t="s">
        <v>641</v>
      </c>
      <c r="P553" t="s">
        <v>641</v>
      </c>
      <c r="Q553">
        <v>1</v>
      </c>
      <c r="X553">
        <v>2.5999999999999999E-2</v>
      </c>
      <c r="Y553">
        <v>0</v>
      </c>
      <c r="Z553">
        <v>543.33000000000004</v>
      </c>
      <c r="AA553">
        <v>861.47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2.5999999999999999E-2</v>
      </c>
      <c r="AH553">
        <v>2</v>
      </c>
      <c r="AI553">
        <v>91162366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ROW(Source!A149)</f>
        <v>149</v>
      </c>
      <c r="B554">
        <v>91162374</v>
      </c>
      <c r="C554">
        <v>91162361</v>
      </c>
      <c r="D554">
        <v>87733429</v>
      </c>
      <c r="E554">
        <v>1</v>
      </c>
      <c r="F554">
        <v>1</v>
      </c>
      <c r="G554">
        <v>1</v>
      </c>
      <c r="H554">
        <v>3</v>
      </c>
      <c r="I554" t="s">
        <v>696</v>
      </c>
      <c r="J554" t="s">
        <v>697</v>
      </c>
      <c r="K554" t="s">
        <v>698</v>
      </c>
      <c r="L554">
        <v>1346</v>
      </c>
      <c r="N554">
        <v>1009</v>
      </c>
      <c r="O554" t="s">
        <v>462</v>
      </c>
      <c r="P554" t="s">
        <v>462</v>
      </c>
      <c r="Q554">
        <v>1</v>
      </c>
      <c r="X554">
        <v>0.72</v>
      </c>
      <c r="Y554">
        <v>174.93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0.72</v>
      </c>
      <c r="AH554">
        <v>2</v>
      </c>
      <c r="AI554">
        <v>91162367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ROW(Source!A149)</f>
        <v>149</v>
      </c>
      <c r="B555">
        <v>91162375</v>
      </c>
      <c r="C555">
        <v>91162361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</v>
      </c>
      <c r="AH555">
        <v>2</v>
      </c>
      <c r="AI555">
        <v>91162368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ROW(Source!A150)</f>
        <v>150</v>
      </c>
      <c r="B556">
        <v>91162369</v>
      </c>
      <c r="C556">
        <v>91162361</v>
      </c>
      <c r="D556">
        <v>87655181</v>
      </c>
      <c r="E556">
        <v>118</v>
      </c>
      <c r="F556">
        <v>1</v>
      </c>
      <c r="G556">
        <v>1</v>
      </c>
      <c r="H556">
        <v>1</v>
      </c>
      <c r="I556" t="s">
        <v>694</v>
      </c>
      <c r="J556" t="s">
        <v>3</v>
      </c>
      <c r="K556" t="s">
        <v>695</v>
      </c>
      <c r="L556">
        <v>1191</v>
      </c>
      <c r="N556">
        <v>1013</v>
      </c>
      <c r="O556" t="s">
        <v>635</v>
      </c>
      <c r="P556" t="s">
        <v>635</v>
      </c>
      <c r="Q556">
        <v>1</v>
      </c>
      <c r="X556">
        <v>0.77</v>
      </c>
      <c r="Y556">
        <v>0</v>
      </c>
      <c r="Z556">
        <v>0</v>
      </c>
      <c r="AA556">
        <v>0</v>
      </c>
      <c r="AB556">
        <v>861.47</v>
      </c>
      <c r="AC556">
        <v>0</v>
      </c>
      <c r="AD556">
        <v>1</v>
      </c>
      <c r="AE556">
        <v>1</v>
      </c>
      <c r="AF556" t="s">
        <v>3</v>
      </c>
      <c r="AG556">
        <v>0.77</v>
      </c>
      <c r="AH556">
        <v>2</v>
      </c>
      <c r="AI556">
        <v>91162362</v>
      </c>
      <c r="AJ556">
        <v>394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ROW(Source!A150)</f>
        <v>150</v>
      </c>
      <c r="B557">
        <v>91162370</v>
      </c>
      <c r="C557">
        <v>91162361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636</v>
      </c>
      <c r="J557" t="s">
        <v>3</v>
      </c>
      <c r="K557" t="s">
        <v>637</v>
      </c>
      <c r="L557">
        <v>1191</v>
      </c>
      <c r="N557">
        <v>1013</v>
      </c>
      <c r="O557" t="s">
        <v>635</v>
      </c>
      <c r="P557" t="s">
        <v>635</v>
      </c>
      <c r="Q557">
        <v>1</v>
      </c>
      <c r="X557">
        <v>0.08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0.08</v>
      </c>
      <c r="AH557">
        <v>2</v>
      </c>
      <c r="AI557">
        <v>91162363</v>
      </c>
      <c r="AJ557">
        <v>395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ROW(Source!A150)</f>
        <v>150</v>
      </c>
      <c r="B558">
        <v>91162371</v>
      </c>
      <c r="C558">
        <v>91162361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660</v>
      </c>
      <c r="J558" t="s">
        <v>661</v>
      </c>
      <c r="K558" t="s">
        <v>662</v>
      </c>
      <c r="L558">
        <v>1368</v>
      </c>
      <c r="N558">
        <v>1011</v>
      </c>
      <c r="O558" t="s">
        <v>641</v>
      </c>
      <c r="P558" t="s">
        <v>641</v>
      </c>
      <c r="Q558">
        <v>1</v>
      </c>
      <c r="X558">
        <v>2.5999999999999999E-2</v>
      </c>
      <c r="Y558">
        <v>0</v>
      </c>
      <c r="Z558">
        <v>1582.31</v>
      </c>
      <c r="AA558">
        <v>1157.2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2.5999999999999999E-2</v>
      </c>
      <c r="AH558">
        <v>2</v>
      </c>
      <c r="AI558">
        <v>91162364</v>
      </c>
      <c r="AJ558">
        <v>396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ROW(Source!A150)</f>
        <v>150</v>
      </c>
      <c r="B559">
        <v>91162372</v>
      </c>
      <c r="C559">
        <v>91162361</v>
      </c>
      <c r="D559">
        <v>87781954</v>
      </c>
      <c r="E559">
        <v>1</v>
      </c>
      <c r="F559">
        <v>1</v>
      </c>
      <c r="G559">
        <v>1</v>
      </c>
      <c r="H559">
        <v>2</v>
      </c>
      <c r="I559" t="s">
        <v>751</v>
      </c>
      <c r="J559" t="s">
        <v>752</v>
      </c>
      <c r="K559" t="s">
        <v>753</v>
      </c>
      <c r="L559">
        <v>1368</v>
      </c>
      <c r="N559">
        <v>1011</v>
      </c>
      <c r="O559" t="s">
        <v>641</v>
      </c>
      <c r="P559" t="s">
        <v>641</v>
      </c>
      <c r="Q559">
        <v>1</v>
      </c>
      <c r="X559">
        <v>2.3E-2</v>
      </c>
      <c r="Y559">
        <v>0</v>
      </c>
      <c r="Z559">
        <v>55.78</v>
      </c>
      <c r="AA559">
        <v>765.04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2.3E-2</v>
      </c>
      <c r="AH559">
        <v>2</v>
      </c>
      <c r="AI559">
        <v>91162365</v>
      </c>
      <c r="AJ559">
        <v>397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ROW(Source!A150)</f>
        <v>150</v>
      </c>
      <c r="B560">
        <v>91162373</v>
      </c>
      <c r="C560">
        <v>91162361</v>
      </c>
      <c r="D560">
        <v>87782719</v>
      </c>
      <c r="E560">
        <v>1</v>
      </c>
      <c r="F560">
        <v>1</v>
      </c>
      <c r="G560">
        <v>1</v>
      </c>
      <c r="H560">
        <v>2</v>
      </c>
      <c r="I560" t="s">
        <v>643</v>
      </c>
      <c r="J560" t="s">
        <v>644</v>
      </c>
      <c r="K560" t="s">
        <v>645</v>
      </c>
      <c r="L560">
        <v>1368</v>
      </c>
      <c r="N560">
        <v>1011</v>
      </c>
      <c r="O560" t="s">
        <v>641</v>
      </c>
      <c r="P560" t="s">
        <v>641</v>
      </c>
      <c r="Q560">
        <v>1</v>
      </c>
      <c r="X560">
        <v>2.5999999999999999E-2</v>
      </c>
      <c r="Y560">
        <v>0</v>
      </c>
      <c r="Z560">
        <v>543.33000000000004</v>
      </c>
      <c r="AA560">
        <v>861.47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2.5999999999999999E-2</v>
      </c>
      <c r="AH560">
        <v>2</v>
      </c>
      <c r="AI560">
        <v>91162366</v>
      </c>
      <c r="AJ560">
        <v>398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ROW(Source!A150)</f>
        <v>150</v>
      </c>
      <c r="B561">
        <v>91162374</v>
      </c>
      <c r="C561">
        <v>91162361</v>
      </c>
      <c r="D561">
        <v>87733429</v>
      </c>
      <c r="E561">
        <v>1</v>
      </c>
      <c r="F561">
        <v>1</v>
      </c>
      <c r="G561">
        <v>1</v>
      </c>
      <c r="H561">
        <v>3</v>
      </c>
      <c r="I561" t="s">
        <v>696</v>
      </c>
      <c r="J561" t="s">
        <v>697</v>
      </c>
      <c r="K561" t="s">
        <v>698</v>
      </c>
      <c r="L561">
        <v>1346</v>
      </c>
      <c r="N561">
        <v>1009</v>
      </c>
      <c r="O561" t="s">
        <v>462</v>
      </c>
      <c r="P561" t="s">
        <v>462</v>
      </c>
      <c r="Q561">
        <v>1</v>
      </c>
      <c r="X561">
        <v>0.72</v>
      </c>
      <c r="Y561">
        <v>174.93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0.72</v>
      </c>
      <c r="AH561">
        <v>2</v>
      </c>
      <c r="AI561">
        <v>91162367</v>
      </c>
      <c r="AJ561">
        <v>399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ROW(Source!A150)</f>
        <v>150</v>
      </c>
      <c r="B562">
        <v>91162375</v>
      </c>
      <c r="C562">
        <v>91162361</v>
      </c>
      <c r="D562">
        <v>87661412</v>
      </c>
      <c r="E562">
        <v>118</v>
      </c>
      <c r="F562">
        <v>1</v>
      </c>
      <c r="G562">
        <v>1</v>
      </c>
      <c r="H562">
        <v>3</v>
      </c>
      <c r="I562" t="s">
        <v>101</v>
      </c>
      <c r="J562" t="s">
        <v>3</v>
      </c>
      <c r="K562" t="s">
        <v>102</v>
      </c>
      <c r="L562">
        <v>3277935</v>
      </c>
      <c r="N562">
        <v>1013</v>
      </c>
      <c r="O562" t="s">
        <v>103</v>
      </c>
      <c r="P562" t="s">
        <v>103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2</v>
      </c>
      <c r="AH562">
        <v>2</v>
      </c>
      <c r="AI562">
        <v>91162368</v>
      </c>
      <c r="AJ562">
        <v>400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ROW(Source!A153)</f>
        <v>153</v>
      </c>
      <c r="B563">
        <v>91162388</v>
      </c>
      <c r="C563">
        <v>91162377</v>
      </c>
      <c r="D563">
        <v>87655313</v>
      </c>
      <c r="E563">
        <v>118</v>
      </c>
      <c r="F563">
        <v>1</v>
      </c>
      <c r="G563">
        <v>1</v>
      </c>
      <c r="H563">
        <v>1</v>
      </c>
      <c r="I563" t="s">
        <v>755</v>
      </c>
      <c r="J563" t="s">
        <v>3</v>
      </c>
      <c r="K563" t="s">
        <v>756</v>
      </c>
      <c r="L563">
        <v>1369</v>
      </c>
      <c r="N563">
        <v>1013</v>
      </c>
      <c r="O563" t="s">
        <v>757</v>
      </c>
      <c r="P563" t="s">
        <v>757</v>
      </c>
      <c r="Q563">
        <v>1</v>
      </c>
      <c r="X563">
        <v>0.99</v>
      </c>
      <c r="Y563">
        <v>0</v>
      </c>
      <c r="Z563">
        <v>0</v>
      </c>
      <c r="AA563">
        <v>0</v>
      </c>
      <c r="AB563">
        <v>700.75</v>
      </c>
      <c r="AC563">
        <v>0</v>
      </c>
      <c r="AD563">
        <v>1</v>
      </c>
      <c r="AE563">
        <v>1</v>
      </c>
      <c r="AF563" t="s">
        <v>197</v>
      </c>
      <c r="AG563">
        <v>1.1385000000000001</v>
      </c>
      <c r="AH563">
        <v>2</v>
      </c>
      <c r="AI563">
        <v>91162378</v>
      </c>
      <c r="AJ563">
        <v>401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ROW(Source!A153)</f>
        <v>153</v>
      </c>
      <c r="B564">
        <v>91162389</v>
      </c>
      <c r="C564">
        <v>91162377</v>
      </c>
      <c r="D564">
        <v>87655315</v>
      </c>
      <c r="E564">
        <v>118</v>
      </c>
      <c r="F564">
        <v>1</v>
      </c>
      <c r="G564">
        <v>1</v>
      </c>
      <c r="H564">
        <v>1</v>
      </c>
      <c r="I564" t="s">
        <v>758</v>
      </c>
      <c r="J564" t="s">
        <v>3</v>
      </c>
      <c r="K564" t="s">
        <v>759</v>
      </c>
      <c r="L564">
        <v>1369</v>
      </c>
      <c r="N564">
        <v>1013</v>
      </c>
      <c r="O564" t="s">
        <v>757</v>
      </c>
      <c r="P564" t="s">
        <v>757</v>
      </c>
      <c r="Q564">
        <v>1</v>
      </c>
      <c r="X564">
        <v>47.29</v>
      </c>
      <c r="Y564">
        <v>0</v>
      </c>
      <c r="Z564">
        <v>0</v>
      </c>
      <c r="AA564">
        <v>0</v>
      </c>
      <c r="AB564">
        <v>765.04</v>
      </c>
      <c r="AC564">
        <v>0</v>
      </c>
      <c r="AD564">
        <v>1</v>
      </c>
      <c r="AE564">
        <v>1</v>
      </c>
      <c r="AF564" t="s">
        <v>197</v>
      </c>
      <c r="AG564">
        <v>54.383499999999998</v>
      </c>
      <c r="AH564">
        <v>2</v>
      </c>
      <c r="AI564">
        <v>91162379</v>
      </c>
      <c r="AJ564">
        <v>402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ROW(Source!A153)</f>
        <v>153</v>
      </c>
      <c r="B565">
        <v>91162390</v>
      </c>
      <c r="C565">
        <v>91162377</v>
      </c>
      <c r="D565">
        <v>87655317</v>
      </c>
      <c r="E565">
        <v>118</v>
      </c>
      <c r="F565">
        <v>1</v>
      </c>
      <c r="G565">
        <v>1</v>
      </c>
      <c r="H565">
        <v>1</v>
      </c>
      <c r="I565" t="s">
        <v>760</v>
      </c>
      <c r="J565" t="s">
        <v>3</v>
      </c>
      <c r="K565" t="s">
        <v>761</v>
      </c>
      <c r="L565">
        <v>1369</v>
      </c>
      <c r="N565">
        <v>1013</v>
      </c>
      <c r="O565" t="s">
        <v>757</v>
      </c>
      <c r="P565" t="s">
        <v>757</v>
      </c>
      <c r="Q565">
        <v>1</v>
      </c>
      <c r="X565">
        <v>23.42</v>
      </c>
      <c r="Y565">
        <v>0</v>
      </c>
      <c r="Z565">
        <v>0</v>
      </c>
      <c r="AA565">
        <v>0</v>
      </c>
      <c r="AB565">
        <v>861.47</v>
      </c>
      <c r="AC565">
        <v>0</v>
      </c>
      <c r="AD565">
        <v>1</v>
      </c>
      <c r="AE565">
        <v>1</v>
      </c>
      <c r="AF565" t="s">
        <v>197</v>
      </c>
      <c r="AG565">
        <v>26.933</v>
      </c>
      <c r="AH565">
        <v>2</v>
      </c>
      <c r="AI565">
        <v>91162380</v>
      </c>
      <c r="AJ565">
        <v>403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ROW(Source!A153)</f>
        <v>153</v>
      </c>
      <c r="B566">
        <v>91162391</v>
      </c>
      <c r="C566">
        <v>91162377</v>
      </c>
      <c r="D566">
        <v>87655319</v>
      </c>
      <c r="E566">
        <v>118</v>
      </c>
      <c r="F566">
        <v>1</v>
      </c>
      <c r="G566">
        <v>1</v>
      </c>
      <c r="H566">
        <v>1</v>
      </c>
      <c r="I566" t="s">
        <v>762</v>
      </c>
      <c r="J566" t="s">
        <v>3</v>
      </c>
      <c r="K566" t="s">
        <v>763</v>
      </c>
      <c r="L566">
        <v>1369</v>
      </c>
      <c r="N566">
        <v>1013</v>
      </c>
      <c r="O566" t="s">
        <v>757</v>
      </c>
      <c r="P566" t="s">
        <v>757</v>
      </c>
      <c r="Q566">
        <v>1</v>
      </c>
      <c r="X566">
        <v>23.42</v>
      </c>
      <c r="Y566">
        <v>0</v>
      </c>
      <c r="Z566">
        <v>0</v>
      </c>
      <c r="AA566">
        <v>0</v>
      </c>
      <c r="AB566">
        <v>990.05</v>
      </c>
      <c r="AC566">
        <v>0</v>
      </c>
      <c r="AD566">
        <v>1</v>
      </c>
      <c r="AE566">
        <v>1</v>
      </c>
      <c r="AF566" t="s">
        <v>197</v>
      </c>
      <c r="AG566">
        <v>26.933</v>
      </c>
      <c r="AH566">
        <v>2</v>
      </c>
      <c r="AI566">
        <v>91162381</v>
      </c>
      <c r="AJ566">
        <v>404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ROW(Source!A153)</f>
        <v>153</v>
      </c>
      <c r="B567">
        <v>91162392</v>
      </c>
      <c r="C567">
        <v>91162377</v>
      </c>
      <c r="D567">
        <v>87655358</v>
      </c>
      <c r="E567">
        <v>118</v>
      </c>
      <c r="F567">
        <v>1</v>
      </c>
      <c r="G567">
        <v>1</v>
      </c>
      <c r="H567">
        <v>1</v>
      </c>
      <c r="I567" t="s">
        <v>636</v>
      </c>
      <c r="J567" t="s">
        <v>3</v>
      </c>
      <c r="K567" t="s">
        <v>637</v>
      </c>
      <c r="L567">
        <v>1191</v>
      </c>
      <c r="N567">
        <v>1013</v>
      </c>
      <c r="O567" t="s">
        <v>635</v>
      </c>
      <c r="P567" t="s">
        <v>635</v>
      </c>
      <c r="Q567">
        <v>1</v>
      </c>
      <c r="X567">
        <v>24.89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197</v>
      </c>
      <c r="AG567">
        <v>28.6235</v>
      </c>
      <c r="AH567">
        <v>2</v>
      </c>
      <c r="AI567">
        <v>91162382</v>
      </c>
      <c r="AJ567">
        <v>405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ROW(Source!A153)</f>
        <v>153</v>
      </c>
      <c r="B568">
        <v>91162393</v>
      </c>
      <c r="C568">
        <v>91162377</v>
      </c>
      <c r="D568">
        <v>87781817</v>
      </c>
      <c r="E568">
        <v>1</v>
      </c>
      <c r="F568">
        <v>1</v>
      </c>
      <c r="G568">
        <v>1</v>
      </c>
      <c r="H568">
        <v>2</v>
      </c>
      <c r="I568" t="s">
        <v>660</v>
      </c>
      <c r="J568" t="s">
        <v>661</v>
      </c>
      <c r="K568" t="s">
        <v>662</v>
      </c>
      <c r="L568">
        <v>1368</v>
      </c>
      <c r="N568">
        <v>1011</v>
      </c>
      <c r="O568" t="s">
        <v>641</v>
      </c>
      <c r="P568" t="s">
        <v>641</v>
      </c>
      <c r="Q568">
        <v>1</v>
      </c>
      <c r="X568">
        <v>0.75</v>
      </c>
      <c r="Y568">
        <v>0</v>
      </c>
      <c r="Z568">
        <v>1582.31</v>
      </c>
      <c r="AA568">
        <v>1157.2</v>
      </c>
      <c r="AB568">
        <v>0</v>
      </c>
      <c r="AC568">
        <v>0</v>
      </c>
      <c r="AD568">
        <v>1</v>
      </c>
      <c r="AE568">
        <v>0</v>
      </c>
      <c r="AF568" t="s">
        <v>197</v>
      </c>
      <c r="AG568">
        <v>0.86250000000000004</v>
      </c>
      <c r="AH568">
        <v>2</v>
      </c>
      <c r="AI568">
        <v>91162383</v>
      </c>
      <c r="AJ568">
        <v>406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ROW(Source!A153)</f>
        <v>153</v>
      </c>
      <c r="B569">
        <v>91162394</v>
      </c>
      <c r="C569">
        <v>91162377</v>
      </c>
      <c r="D569">
        <v>87781951</v>
      </c>
      <c r="E569">
        <v>1</v>
      </c>
      <c r="F569">
        <v>1</v>
      </c>
      <c r="G569">
        <v>1</v>
      </c>
      <c r="H569">
        <v>2</v>
      </c>
      <c r="I569" t="s">
        <v>764</v>
      </c>
      <c r="J569" t="s">
        <v>765</v>
      </c>
      <c r="K569" t="s">
        <v>766</v>
      </c>
      <c r="L569">
        <v>1368</v>
      </c>
      <c r="N569">
        <v>1011</v>
      </c>
      <c r="O569" t="s">
        <v>641</v>
      </c>
      <c r="P569" t="s">
        <v>641</v>
      </c>
      <c r="Q569">
        <v>1</v>
      </c>
      <c r="X569">
        <v>0.81</v>
      </c>
      <c r="Y569">
        <v>0</v>
      </c>
      <c r="Z569">
        <v>11.45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197</v>
      </c>
      <c r="AG569">
        <v>0.93149999999999999</v>
      </c>
      <c r="AH569">
        <v>2</v>
      </c>
      <c r="AI569">
        <v>91162384</v>
      </c>
      <c r="AJ569">
        <v>407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ROW(Source!A153)</f>
        <v>153</v>
      </c>
      <c r="B570">
        <v>91162395</v>
      </c>
      <c r="C570">
        <v>91162377</v>
      </c>
      <c r="D570">
        <v>87781991</v>
      </c>
      <c r="E570">
        <v>1</v>
      </c>
      <c r="F570">
        <v>1</v>
      </c>
      <c r="G570">
        <v>1</v>
      </c>
      <c r="H570">
        <v>2</v>
      </c>
      <c r="I570" t="s">
        <v>638</v>
      </c>
      <c r="J570" t="s">
        <v>639</v>
      </c>
      <c r="K570" t="s">
        <v>640</v>
      </c>
      <c r="L570">
        <v>1368</v>
      </c>
      <c r="N570">
        <v>1011</v>
      </c>
      <c r="O570" t="s">
        <v>641</v>
      </c>
      <c r="P570" t="s">
        <v>641</v>
      </c>
      <c r="Q570">
        <v>1</v>
      </c>
      <c r="X570">
        <v>22.74</v>
      </c>
      <c r="Y570">
        <v>0</v>
      </c>
      <c r="Z570">
        <v>346.73</v>
      </c>
      <c r="AA570">
        <v>861.47</v>
      </c>
      <c r="AB570">
        <v>0</v>
      </c>
      <c r="AC570">
        <v>0</v>
      </c>
      <c r="AD570">
        <v>1</v>
      </c>
      <c r="AE570">
        <v>0</v>
      </c>
      <c r="AF570" t="s">
        <v>197</v>
      </c>
      <c r="AG570">
        <v>26.151</v>
      </c>
      <c r="AH570">
        <v>2</v>
      </c>
      <c r="AI570">
        <v>91162385</v>
      </c>
      <c r="AJ570">
        <v>408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ROW(Source!A153)</f>
        <v>153</v>
      </c>
      <c r="B571">
        <v>91162396</v>
      </c>
      <c r="C571">
        <v>91162377</v>
      </c>
      <c r="D571">
        <v>87782719</v>
      </c>
      <c r="E571">
        <v>1</v>
      </c>
      <c r="F571">
        <v>1</v>
      </c>
      <c r="G571">
        <v>1</v>
      </c>
      <c r="H571">
        <v>2</v>
      </c>
      <c r="I571" t="s">
        <v>643</v>
      </c>
      <c r="J571" t="s">
        <v>644</v>
      </c>
      <c r="K571" t="s">
        <v>645</v>
      </c>
      <c r="L571">
        <v>1368</v>
      </c>
      <c r="N571">
        <v>1011</v>
      </c>
      <c r="O571" t="s">
        <v>641</v>
      </c>
      <c r="P571" t="s">
        <v>641</v>
      </c>
      <c r="Q571">
        <v>1</v>
      </c>
      <c r="X571">
        <v>0.59</v>
      </c>
      <c r="Y571">
        <v>0</v>
      </c>
      <c r="Z571">
        <v>543.33000000000004</v>
      </c>
      <c r="AA571">
        <v>861.47</v>
      </c>
      <c r="AB571">
        <v>0</v>
      </c>
      <c r="AC571">
        <v>0</v>
      </c>
      <c r="AD571">
        <v>1</v>
      </c>
      <c r="AE571">
        <v>0</v>
      </c>
      <c r="AF571" t="s">
        <v>197</v>
      </c>
      <c r="AG571">
        <v>0.67849999999999999</v>
      </c>
      <c r="AH571">
        <v>2</v>
      </c>
      <c r="AI571">
        <v>91162386</v>
      </c>
      <c r="AJ571">
        <v>409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ROW(Source!A153)</f>
        <v>153</v>
      </c>
      <c r="B572">
        <v>91162397</v>
      </c>
      <c r="C572">
        <v>91162377</v>
      </c>
      <c r="D572">
        <v>87782918</v>
      </c>
      <c r="E572">
        <v>1</v>
      </c>
      <c r="F572">
        <v>1</v>
      </c>
      <c r="G572">
        <v>1</v>
      </c>
      <c r="H572">
        <v>2</v>
      </c>
      <c r="I572" t="s">
        <v>767</v>
      </c>
      <c r="J572" t="s">
        <v>768</v>
      </c>
      <c r="K572" t="s">
        <v>769</v>
      </c>
      <c r="L572">
        <v>1368</v>
      </c>
      <c r="N572">
        <v>1011</v>
      </c>
      <c r="O572" t="s">
        <v>641</v>
      </c>
      <c r="P572" t="s">
        <v>641</v>
      </c>
      <c r="Q572">
        <v>1</v>
      </c>
      <c r="X572">
        <v>0.81</v>
      </c>
      <c r="Y572">
        <v>0</v>
      </c>
      <c r="Z572">
        <v>193.28</v>
      </c>
      <c r="AA572">
        <v>861.47</v>
      </c>
      <c r="AB572">
        <v>0</v>
      </c>
      <c r="AC572">
        <v>0</v>
      </c>
      <c r="AD572">
        <v>1</v>
      </c>
      <c r="AE572">
        <v>0</v>
      </c>
      <c r="AF572" t="s">
        <v>197</v>
      </c>
      <c r="AG572">
        <v>0.93149999999999999</v>
      </c>
      <c r="AH572">
        <v>2</v>
      </c>
      <c r="AI572">
        <v>91162387</v>
      </c>
      <c r="AJ572">
        <v>410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ROW(Source!A153)</f>
        <v>153</v>
      </c>
      <c r="B573">
        <v>91162398</v>
      </c>
      <c r="C573">
        <v>91162377</v>
      </c>
      <c r="D573">
        <v>87660250</v>
      </c>
      <c r="E573">
        <v>118</v>
      </c>
      <c r="F573">
        <v>1</v>
      </c>
      <c r="G573">
        <v>1</v>
      </c>
      <c r="H573">
        <v>3</v>
      </c>
      <c r="I573" t="s">
        <v>915</v>
      </c>
      <c r="J573" t="s">
        <v>3</v>
      </c>
      <c r="K573" t="s">
        <v>916</v>
      </c>
      <c r="L573">
        <v>1371</v>
      </c>
      <c r="N573">
        <v>1013</v>
      </c>
      <c r="O573" t="s">
        <v>34</v>
      </c>
      <c r="P573" t="s">
        <v>34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ROW(Source!A153)</f>
        <v>153</v>
      </c>
      <c r="B574">
        <v>91162399</v>
      </c>
      <c r="C574">
        <v>91162377</v>
      </c>
      <c r="D574">
        <v>87660258</v>
      </c>
      <c r="E574">
        <v>118</v>
      </c>
      <c r="F574">
        <v>1</v>
      </c>
      <c r="G574">
        <v>1</v>
      </c>
      <c r="H574">
        <v>3</v>
      </c>
      <c r="I574" t="s">
        <v>917</v>
      </c>
      <c r="J574" t="s">
        <v>3</v>
      </c>
      <c r="K574" t="s">
        <v>918</v>
      </c>
      <c r="L574">
        <v>1371</v>
      </c>
      <c r="N574">
        <v>1013</v>
      </c>
      <c r="O574" t="s">
        <v>34</v>
      </c>
      <c r="P574" t="s">
        <v>34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ROW(Source!A153)</f>
        <v>153</v>
      </c>
      <c r="B575">
        <v>91162400</v>
      </c>
      <c r="C575">
        <v>91162377</v>
      </c>
      <c r="D575">
        <v>87660423</v>
      </c>
      <c r="E575">
        <v>118</v>
      </c>
      <c r="F575">
        <v>1</v>
      </c>
      <c r="G575">
        <v>1</v>
      </c>
      <c r="H575">
        <v>3</v>
      </c>
      <c r="I575" t="s">
        <v>919</v>
      </c>
      <c r="J575" t="s">
        <v>3</v>
      </c>
      <c r="K575" t="s">
        <v>920</v>
      </c>
      <c r="L575">
        <v>1477</v>
      </c>
      <c r="N575">
        <v>1013</v>
      </c>
      <c r="O575" t="s">
        <v>243</v>
      </c>
      <c r="P575" t="s">
        <v>245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ROW(Source!A154)</f>
        <v>154</v>
      </c>
      <c r="B576">
        <v>91162388</v>
      </c>
      <c r="C576">
        <v>91162377</v>
      </c>
      <c r="D576">
        <v>87655313</v>
      </c>
      <c r="E576">
        <v>118</v>
      </c>
      <c r="F576">
        <v>1</v>
      </c>
      <c r="G576">
        <v>1</v>
      </c>
      <c r="H576">
        <v>1</v>
      </c>
      <c r="I576" t="s">
        <v>755</v>
      </c>
      <c r="J576" t="s">
        <v>3</v>
      </c>
      <c r="K576" t="s">
        <v>756</v>
      </c>
      <c r="L576">
        <v>1369</v>
      </c>
      <c r="N576">
        <v>1013</v>
      </c>
      <c r="O576" t="s">
        <v>757</v>
      </c>
      <c r="P576" t="s">
        <v>757</v>
      </c>
      <c r="Q576">
        <v>1</v>
      </c>
      <c r="X576">
        <v>0.99</v>
      </c>
      <c r="Y576">
        <v>0</v>
      </c>
      <c r="Z576">
        <v>0</v>
      </c>
      <c r="AA576">
        <v>0</v>
      </c>
      <c r="AB576">
        <v>700.75</v>
      </c>
      <c r="AC576">
        <v>0</v>
      </c>
      <c r="AD576">
        <v>1</v>
      </c>
      <c r="AE576">
        <v>1</v>
      </c>
      <c r="AF576" t="s">
        <v>197</v>
      </c>
      <c r="AG576">
        <v>1.1385000000000001</v>
      </c>
      <c r="AH576">
        <v>2</v>
      </c>
      <c r="AI576">
        <v>91162378</v>
      </c>
      <c r="AJ576">
        <v>411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ROW(Source!A154)</f>
        <v>154</v>
      </c>
      <c r="B577">
        <v>91162389</v>
      </c>
      <c r="C577">
        <v>91162377</v>
      </c>
      <c r="D577">
        <v>87655315</v>
      </c>
      <c r="E577">
        <v>118</v>
      </c>
      <c r="F577">
        <v>1</v>
      </c>
      <c r="G577">
        <v>1</v>
      </c>
      <c r="H577">
        <v>1</v>
      </c>
      <c r="I577" t="s">
        <v>758</v>
      </c>
      <c r="J577" t="s">
        <v>3</v>
      </c>
      <c r="K577" t="s">
        <v>759</v>
      </c>
      <c r="L577">
        <v>1369</v>
      </c>
      <c r="N577">
        <v>1013</v>
      </c>
      <c r="O577" t="s">
        <v>757</v>
      </c>
      <c r="P577" t="s">
        <v>757</v>
      </c>
      <c r="Q577">
        <v>1</v>
      </c>
      <c r="X577">
        <v>47.29</v>
      </c>
      <c r="Y577">
        <v>0</v>
      </c>
      <c r="Z577">
        <v>0</v>
      </c>
      <c r="AA577">
        <v>0</v>
      </c>
      <c r="AB577">
        <v>765.04</v>
      </c>
      <c r="AC577">
        <v>0</v>
      </c>
      <c r="AD577">
        <v>1</v>
      </c>
      <c r="AE577">
        <v>1</v>
      </c>
      <c r="AF577" t="s">
        <v>197</v>
      </c>
      <c r="AG577">
        <v>54.383499999999998</v>
      </c>
      <c r="AH577">
        <v>2</v>
      </c>
      <c r="AI577">
        <v>91162379</v>
      </c>
      <c r="AJ577">
        <v>412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ROW(Source!A154)</f>
        <v>154</v>
      </c>
      <c r="B578">
        <v>91162390</v>
      </c>
      <c r="C578">
        <v>91162377</v>
      </c>
      <c r="D578">
        <v>87655317</v>
      </c>
      <c r="E578">
        <v>118</v>
      </c>
      <c r="F578">
        <v>1</v>
      </c>
      <c r="G578">
        <v>1</v>
      </c>
      <c r="H578">
        <v>1</v>
      </c>
      <c r="I578" t="s">
        <v>760</v>
      </c>
      <c r="J578" t="s">
        <v>3</v>
      </c>
      <c r="K578" t="s">
        <v>761</v>
      </c>
      <c r="L578">
        <v>1369</v>
      </c>
      <c r="N578">
        <v>1013</v>
      </c>
      <c r="O578" t="s">
        <v>757</v>
      </c>
      <c r="P578" t="s">
        <v>757</v>
      </c>
      <c r="Q578">
        <v>1</v>
      </c>
      <c r="X578">
        <v>23.42</v>
      </c>
      <c r="Y578">
        <v>0</v>
      </c>
      <c r="Z578">
        <v>0</v>
      </c>
      <c r="AA578">
        <v>0</v>
      </c>
      <c r="AB578">
        <v>861.47</v>
      </c>
      <c r="AC578">
        <v>0</v>
      </c>
      <c r="AD578">
        <v>1</v>
      </c>
      <c r="AE578">
        <v>1</v>
      </c>
      <c r="AF578" t="s">
        <v>197</v>
      </c>
      <c r="AG578">
        <v>26.933</v>
      </c>
      <c r="AH578">
        <v>2</v>
      </c>
      <c r="AI578">
        <v>91162380</v>
      </c>
      <c r="AJ578">
        <v>413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ROW(Source!A154)</f>
        <v>154</v>
      </c>
      <c r="B579">
        <v>91162391</v>
      </c>
      <c r="C579">
        <v>91162377</v>
      </c>
      <c r="D579">
        <v>87655319</v>
      </c>
      <c r="E579">
        <v>118</v>
      </c>
      <c r="F579">
        <v>1</v>
      </c>
      <c r="G579">
        <v>1</v>
      </c>
      <c r="H579">
        <v>1</v>
      </c>
      <c r="I579" t="s">
        <v>762</v>
      </c>
      <c r="J579" t="s">
        <v>3</v>
      </c>
      <c r="K579" t="s">
        <v>763</v>
      </c>
      <c r="L579">
        <v>1369</v>
      </c>
      <c r="N579">
        <v>1013</v>
      </c>
      <c r="O579" t="s">
        <v>757</v>
      </c>
      <c r="P579" t="s">
        <v>757</v>
      </c>
      <c r="Q579">
        <v>1</v>
      </c>
      <c r="X579">
        <v>23.42</v>
      </c>
      <c r="Y579">
        <v>0</v>
      </c>
      <c r="Z579">
        <v>0</v>
      </c>
      <c r="AA579">
        <v>0</v>
      </c>
      <c r="AB579">
        <v>990.05</v>
      </c>
      <c r="AC579">
        <v>0</v>
      </c>
      <c r="AD579">
        <v>1</v>
      </c>
      <c r="AE579">
        <v>1</v>
      </c>
      <c r="AF579" t="s">
        <v>197</v>
      </c>
      <c r="AG579">
        <v>26.933</v>
      </c>
      <c r="AH579">
        <v>2</v>
      </c>
      <c r="AI579">
        <v>91162381</v>
      </c>
      <c r="AJ579">
        <v>414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ROW(Source!A154)</f>
        <v>154</v>
      </c>
      <c r="B580">
        <v>91162392</v>
      </c>
      <c r="C580">
        <v>91162377</v>
      </c>
      <c r="D580">
        <v>87655358</v>
      </c>
      <c r="E580">
        <v>118</v>
      </c>
      <c r="F580">
        <v>1</v>
      </c>
      <c r="G580">
        <v>1</v>
      </c>
      <c r="H580">
        <v>1</v>
      </c>
      <c r="I580" t="s">
        <v>636</v>
      </c>
      <c r="J580" t="s">
        <v>3</v>
      </c>
      <c r="K580" t="s">
        <v>637</v>
      </c>
      <c r="L580">
        <v>1191</v>
      </c>
      <c r="N580">
        <v>1013</v>
      </c>
      <c r="O580" t="s">
        <v>635</v>
      </c>
      <c r="P580" t="s">
        <v>635</v>
      </c>
      <c r="Q580">
        <v>1</v>
      </c>
      <c r="X580">
        <v>24.89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2</v>
      </c>
      <c r="AF580" t="s">
        <v>197</v>
      </c>
      <c r="AG580">
        <v>28.6235</v>
      </c>
      <c r="AH580">
        <v>2</v>
      </c>
      <c r="AI580">
        <v>91162382</v>
      </c>
      <c r="AJ580">
        <v>415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ROW(Source!A154)</f>
        <v>154</v>
      </c>
      <c r="B581">
        <v>91162393</v>
      </c>
      <c r="C581">
        <v>91162377</v>
      </c>
      <c r="D581">
        <v>87781817</v>
      </c>
      <c r="E581">
        <v>1</v>
      </c>
      <c r="F581">
        <v>1</v>
      </c>
      <c r="G581">
        <v>1</v>
      </c>
      <c r="H581">
        <v>2</v>
      </c>
      <c r="I581" t="s">
        <v>660</v>
      </c>
      <c r="J581" t="s">
        <v>661</v>
      </c>
      <c r="K581" t="s">
        <v>662</v>
      </c>
      <c r="L581">
        <v>1368</v>
      </c>
      <c r="N581">
        <v>1011</v>
      </c>
      <c r="O581" t="s">
        <v>641</v>
      </c>
      <c r="P581" t="s">
        <v>641</v>
      </c>
      <c r="Q581">
        <v>1</v>
      </c>
      <c r="X581">
        <v>0.75</v>
      </c>
      <c r="Y581">
        <v>0</v>
      </c>
      <c r="Z581">
        <v>1582.31</v>
      </c>
      <c r="AA581">
        <v>1157.2</v>
      </c>
      <c r="AB581">
        <v>0</v>
      </c>
      <c r="AC581">
        <v>0</v>
      </c>
      <c r="AD581">
        <v>1</v>
      </c>
      <c r="AE581">
        <v>0</v>
      </c>
      <c r="AF581" t="s">
        <v>197</v>
      </c>
      <c r="AG581">
        <v>0.86250000000000004</v>
      </c>
      <c r="AH581">
        <v>2</v>
      </c>
      <c r="AI581">
        <v>91162383</v>
      </c>
      <c r="AJ581">
        <v>416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ROW(Source!A154)</f>
        <v>154</v>
      </c>
      <c r="B582">
        <v>91162394</v>
      </c>
      <c r="C582">
        <v>91162377</v>
      </c>
      <c r="D582">
        <v>87781951</v>
      </c>
      <c r="E582">
        <v>1</v>
      </c>
      <c r="F582">
        <v>1</v>
      </c>
      <c r="G582">
        <v>1</v>
      </c>
      <c r="H582">
        <v>2</v>
      </c>
      <c r="I582" t="s">
        <v>764</v>
      </c>
      <c r="J582" t="s">
        <v>765</v>
      </c>
      <c r="K582" t="s">
        <v>766</v>
      </c>
      <c r="L582">
        <v>1368</v>
      </c>
      <c r="N582">
        <v>1011</v>
      </c>
      <c r="O582" t="s">
        <v>641</v>
      </c>
      <c r="P582" t="s">
        <v>641</v>
      </c>
      <c r="Q582">
        <v>1</v>
      </c>
      <c r="X582">
        <v>0.81</v>
      </c>
      <c r="Y582">
        <v>0</v>
      </c>
      <c r="Z582">
        <v>11.45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197</v>
      </c>
      <c r="AG582">
        <v>0.93149999999999999</v>
      </c>
      <c r="AH582">
        <v>2</v>
      </c>
      <c r="AI582">
        <v>91162384</v>
      </c>
      <c r="AJ582">
        <v>417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ROW(Source!A154)</f>
        <v>154</v>
      </c>
      <c r="B583">
        <v>91162395</v>
      </c>
      <c r="C583">
        <v>91162377</v>
      </c>
      <c r="D583">
        <v>87781991</v>
      </c>
      <c r="E583">
        <v>1</v>
      </c>
      <c r="F583">
        <v>1</v>
      </c>
      <c r="G583">
        <v>1</v>
      </c>
      <c r="H583">
        <v>2</v>
      </c>
      <c r="I583" t="s">
        <v>638</v>
      </c>
      <c r="J583" t="s">
        <v>639</v>
      </c>
      <c r="K583" t="s">
        <v>640</v>
      </c>
      <c r="L583">
        <v>1368</v>
      </c>
      <c r="N583">
        <v>1011</v>
      </c>
      <c r="O583" t="s">
        <v>641</v>
      </c>
      <c r="P583" t="s">
        <v>641</v>
      </c>
      <c r="Q583">
        <v>1</v>
      </c>
      <c r="X583">
        <v>22.74</v>
      </c>
      <c r="Y583">
        <v>0</v>
      </c>
      <c r="Z583">
        <v>346.73</v>
      </c>
      <c r="AA583">
        <v>861.47</v>
      </c>
      <c r="AB583">
        <v>0</v>
      </c>
      <c r="AC583">
        <v>0</v>
      </c>
      <c r="AD583">
        <v>1</v>
      </c>
      <c r="AE583">
        <v>0</v>
      </c>
      <c r="AF583" t="s">
        <v>197</v>
      </c>
      <c r="AG583">
        <v>26.151</v>
      </c>
      <c r="AH583">
        <v>2</v>
      </c>
      <c r="AI583">
        <v>91162385</v>
      </c>
      <c r="AJ583">
        <v>418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ROW(Source!A154)</f>
        <v>154</v>
      </c>
      <c r="B584">
        <v>91162396</v>
      </c>
      <c r="C584">
        <v>91162377</v>
      </c>
      <c r="D584">
        <v>87782719</v>
      </c>
      <c r="E584">
        <v>1</v>
      </c>
      <c r="F584">
        <v>1</v>
      </c>
      <c r="G584">
        <v>1</v>
      </c>
      <c r="H584">
        <v>2</v>
      </c>
      <c r="I584" t="s">
        <v>643</v>
      </c>
      <c r="J584" t="s">
        <v>644</v>
      </c>
      <c r="K584" t="s">
        <v>645</v>
      </c>
      <c r="L584">
        <v>1368</v>
      </c>
      <c r="N584">
        <v>1011</v>
      </c>
      <c r="O584" t="s">
        <v>641</v>
      </c>
      <c r="P584" t="s">
        <v>641</v>
      </c>
      <c r="Q584">
        <v>1</v>
      </c>
      <c r="X584">
        <v>0.59</v>
      </c>
      <c r="Y584">
        <v>0</v>
      </c>
      <c r="Z584">
        <v>543.33000000000004</v>
      </c>
      <c r="AA584">
        <v>861.47</v>
      </c>
      <c r="AB584">
        <v>0</v>
      </c>
      <c r="AC584">
        <v>0</v>
      </c>
      <c r="AD584">
        <v>1</v>
      </c>
      <c r="AE584">
        <v>0</v>
      </c>
      <c r="AF584" t="s">
        <v>197</v>
      </c>
      <c r="AG584">
        <v>0.67849999999999999</v>
      </c>
      <c r="AH584">
        <v>2</v>
      </c>
      <c r="AI584">
        <v>91162386</v>
      </c>
      <c r="AJ584">
        <v>419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ROW(Source!A154)</f>
        <v>154</v>
      </c>
      <c r="B585">
        <v>91162397</v>
      </c>
      <c r="C585">
        <v>91162377</v>
      </c>
      <c r="D585">
        <v>87782918</v>
      </c>
      <c r="E585">
        <v>1</v>
      </c>
      <c r="F585">
        <v>1</v>
      </c>
      <c r="G585">
        <v>1</v>
      </c>
      <c r="H585">
        <v>2</v>
      </c>
      <c r="I585" t="s">
        <v>767</v>
      </c>
      <c r="J585" t="s">
        <v>768</v>
      </c>
      <c r="K585" t="s">
        <v>769</v>
      </c>
      <c r="L585">
        <v>1368</v>
      </c>
      <c r="N585">
        <v>1011</v>
      </c>
      <c r="O585" t="s">
        <v>641</v>
      </c>
      <c r="P585" t="s">
        <v>641</v>
      </c>
      <c r="Q585">
        <v>1</v>
      </c>
      <c r="X585">
        <v>0.81</v>
      </c>
      <c r="Y585">
        <v>0</v>
      </c>
      <c r="Z585">
        <v>193.28</v>
      </c>
      <c r="AA585">
        <v>861.47</v>
      </c>
      <c r="AB585">
        <v>0</v>
      </c>
      <c r="AC585">
        <v>0</v>
      </c>
      <c r="AD585">
        <v>1</v>
      </c>
      <c r="AE585">
        <v>0</v>
      </c>
      <c r="AF585" t="s">
        <v>197</v>
      </c>
      <c r="AG585">
        <v>0.93149999999999999</v>
      </c>
      <c r="AH585">
        <v>2</v>
      </c>
      <c r="AI585">
        <v>91162387</v>
      </c>
      <c r="AJ585">
        <v>420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ROW(Source!A154)</f>
        <v>154</v>
      </c>
      <c r="B586">
        <v>91162398</v>
      </c>
      <c r="C586">
        <v>91162377</v>
      </c>
      <c r="D586">
        <v>87660250</v>
      </c>
      <c r="E586">
        <v>118</v>
      </c>
      <c r="F586">
        <v>1</v>
      </c>
      <c r="G586">
        <v>1</v>
      </c>
      <c r="H586">
        <v>3</v>
      </c>
      <c r="I586" t="s">
        <v>915</v>
      </c>
      <c r="J586" t="s">
        <v>3</v>
      </c>
      <c r="K586" t="s">
        <v>916</v>
      </c>
      <c r="L586">
        <v>1371</v>
      </c>
      <c r="N586">
        <v>1013</v>
      </c>
      <c r="O586" t="s">
        <v>34</v>
      </c>
      <c r="P586" t="s">
        <v>34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ROW(Source!A154)</f>
        <v>154</v>
      </c>
      <c r="B587">
        <v>91162399</v>
      </c>
      <c r="C587">
        <v>91162377</v>
      </c>
      <c r="D587">
        <v>87660258</v>
      </c>
      <c r="E587">
        <v>118</v>
      </c>
      <c r="F587">
        <v>1</v>
      </c>
      <c r="G587">
        <v>1</v>
      </c>
      <c r="H587">
        <v>3</v>
      </c>
      <c r="I587" t="s">
        <v>917</v>
      </c>
      <c r="J587" t="s">
        <v>3</v>
      </c>
      <c r="K587" t="s">
        <v>918</v>
      </c>
      <c r="L587">
        <v>1371</v>
      </c>
      <c r="N587">
        <v>1013</v>
      </c>
      <c r="O587" t="s">
        <v>34</v>
      </c>
      <c r="P587" t="s">
        <v>34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ROW(Source!A154)</f>
        <v>154</v>
      </c>
      <c r="B588">
        <v>91162400</v>
      </c>
      <c r="C588">
        <v>91162377</v>
      </c>
      <c r="D588">
        <v>87660423</v>
      </c>
      <c r="E588">
        <v>118</v>
      </c>
      <c r="F588">
        <v>1</v>
      </c>
      <c r="G588">
        <v>1</v>
      </c>
      <c r="H588">
        <v>3</v>
      </c>
      <c r="I588" t="s">
        <v>919</v>
      </c>
      <c r="J588" t="s">
        <v>3</v>
      </c>
      <c r="K588" t="s">
        <v>920</v>
      </c>
      <c r="L588">
        <v>1477</v>
      </c>
      <c r="N588">
        <v>1013</v>
      </c>
      <c r="O588" t="s">
        <v>243</v>
      </c>
      <c r="P588" t="s">
        <v>245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ROW(Source!A155)</f>
        <v>155</v>
      </c>
      <c r="B589">
        <v>91162407</v>
      </c>
      <c r="C589">
        <v>91162401</v>
      </c>
      <c r="D589">
        <v>87655315</v>
      </c>
      <c r="E589">
        <v>118</v>
      </c>
      <c r="F589">
        <v>1</v>
      </c>
      <c r="G589">
        <v>1</v>
      </c>
      <c r="H589">
        <v>1</v>
      </c>
      <c r="I589" t="s">
        <v>758</v>
      </c>
      <c r="J589" t="s">
        <v>3</v>
      </c>
      <c r="K589" t="s">
        <v>759</v>
      </c>
      <c r="L589">
        <v>1369</v>
      </c>
      <c r="N589">
        <v>1013</v>
      </c>
      <c r="O589" t="s">
        <v>757</v>
      </c>
      <c r="P589" t="s">
        <v>757</v>
      </c>
      <c r="Q589">
        <v>1</v>
      </c>
      <c r="X589">
        <v>0.91</v>
      </c>
      <c r="Y589">
        <v>0</v>
      </c>
      <c r="Z589">
        <v>0</v>
      </c>
      <c r="AA589">
        <v>0</v>
      </c>
      <c r="AB589">
        <v>765.04</v>
      </c>
      <c r="AC589">
        <v>0</v>
      </c>
      <c r="AD589">
        <v>1</v>
      </c>
      <c r="AE589">
        <v>1</v>
      </c>
      <c r="AF589" t="s">
        <v>197</v>
      </c>
      <c r="AG589">
        <v>1.0465</v>
      </c>
      <c r="AH589">
        <v>2</v>
      </c>
      <c r="AI589">
        <v>91162402</v>
      </c>
      <c r="AJ589">
        <v>421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ROW(Source!A155)</f>
        <v>155</v>
      </c>
      <c r="B590">
        <v>91162408</v>
      </c>
      <c r="C590">
        <v>91162401</v>
      </c>
      <c r="D590">
        <v>87655317</v>
      </c>
      <c r="E590">
        <v>118</v>
      </c>
      <c r="F590">
        <v>1</v>
      </c>
      <c r="G590">
        <v>1</v>
      </c>
      <c r="H590">
        <v>1</v>
      </c>
      <c r="I590" t="s">
        <v>760</v>
      </c>
      <c r="J590" t="s">
        <v>3</v>
      </c>
      <c r="K590" t="s">
        <v>761</v>
      </c>
      <c r="L590">
        <v>1369</v>
      </c>
      <c r="N590">
        <v>1013</v>
      </c>
      <c r="O590" t="s">
        <v>757</v>
      </c>
      <c r="P590" t="s">
        <v>757</v>
      </c>
      <c r="Q590">
        <v>1</v>
      </c>
      <c r="X590">
        <v>0.45</v>
      </c>
      <c r="Y590">
        <v>0</v>
      </c>
      <c r="Z590">
        <v>0</v>
      </c>
      <c r="AA590">
        <v>0</v>
      </c>
      <c r="AB590">
        <v>861.47</v>
      </c>
      <c r="AC590">
        <v>0</v>
      </c>
      <c r="AD590">
        <v>1</v>
      </c>
      <c r="AE590">
        <v>1</v>
      </c>
      <c r="AF590" t="s">
        <v>197</v>
      </c>
      <c r="AG590">
        <v>0.51749999999999996</v>
      </c>
      <c r="AH590">
        <v>2</v>
      </c>
      <c r="AI590">
        <v>91162403</v>
      </c>
      <c r="AJ590">
        <v>422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ROW(Source!A155)</f>
        <v>155</v>
      </c>
      <c r="B591">
        <v>91162409</v>
      </c>
      <c r="C591">
        <v>91162401</v>
      </c>
      <c r="D591">
        <v>87655319</v>
      </c>
      <c r="E591">
        <v>118</v>
      </c>
      <c r="F591">
        <v>1</v>
      </c>
      <c r="G591">
        <v>1</v>
      </c>
      <c r="H591">
        <v>1</v>
      </c>
      <c r="I591" t="s">
        <v>762</v>
      </c>
      <c r="J591" t="s">
        <v>3</v>
      </c>
      <c r="K591" t="s">
        <v>763</v>
      </c>
      <c r="L591">
        <v>1369</v>
      </c>
      <c r="N591">
        <v>1013</v>
      </c>
      <c r="O591" t="s">
        <v>757</v>
      </c>
      <c r="P591" t="s">
        <v>757</v>
      </c>
      <c r="Q591">
        <v>1</v>
      </c>
      <c r="X591">
        <v>0.45</v>
      </c>
      <c r="Y591">
        <v>0</v>
      </c>
      <c r="Z591">
        <v>0</v>
      </c>
      <c r="AA591">
        <v>0</v>
      </c>
      <c r="AB591">
        <v>990.05</v>
      </c>
      <c r="AC591">
        <v>0</v>
      </c>
      <c r="AD591">
        <v>1</v>
      </c>
      <c r="AE591">
        <v>1</v>
      </c>
      <c r="AF591" t="s">
        <v>197</v>
      </c>
      <c r="AG591">
        <v>0.51749999999999996</v>
      </c>
      <c r="AH591">
        <v>2</v>
      </c>
      <c r="AI591">
        <v>91162404</v>
      </c>
      <c r="AJ591">
        <v>423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ROW(Source!A155)</f>
        <v>155</v>
      </c>
      <c r="B592">
        <v>91162410</v>
      </c>
      <c r="C592">
        <v>91162401</v>
      </c>
      <c r="D592">
        <v>87655358</v>
      </c>
      <c r="E592">
        <v>118</v>
      </c>
      <c r="F592">
        <v>1</v>
      </c>
      <c r="G592">
        <v>1</v>
      </c>
      <c r="H592">
        <v>1</v>
      </c>
      <c r="I592" t="s">
        <v>636</v>
      </c>
      <c r="J592" t="s">
        <v>3</v>
      </c>
      <c r="K592" t="s">
        <v>637</v>
      </c>
      <c r="L592">
        <v>1191</v>
      </c>
      <c r="N592">
        <v>1013</v>
      </c>
      <c r="O592" t="s">
        <v>635</v>
      </c>
      <c r="P592" t="s">
        <v>635</v>
      </c>
      <c r="Q592">
        <v>1</v>
      </c>
      <c r="X592">
        <v>0.44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197</v>
      </c>
      <c r="AG592">
        <v>0.50600000000000001</v>
      </c>
      <c r="AH592">
        <v>2</v>
      </c>
      <c r="AI592">
        <v>91162405</v>
      </c>
      <c r="AJ592">
        <v>424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ROW(Source!A155)</f>
        <v>155</v>
      </c>
      <c r="B593">
        <v>91162411</v>
      </c>
      <c r="C593">
        <v>91162401</v>
      </c>
      <c r="D593">
        <v>87781991</v>
      </c>
      <c r="E593">
        <v>1</v>
      </c>
      <c r="F593">
        <v>1</v>
      </c>
      <c r="G593">
        <v>1</v>
      </c>
      <c r="H593">
        <v>2</v>
      </c>
      <c r="I593" t="s">
        <v>638</v>
      </c>
      <c r="J593" t="s">
        <v>639</v>
      </c>
      <c r="K593" t="s">
        <v>640</v>
      </c>
      <c r="L593">
        <v>1368</v>
      </c>
      <c r="N593">
        <v>1011</v>
      </c>
      <c r="O593" t="s">
        <v>641</v>
      </c>
      <c r="P593" t="s">
        <v>641</v>
      </c>
      <c r="Q593">
        <v>1</v>
      </c>
      <c r="X593">
        <v>0.44</v>
      </c>
      <c r="Y593">
        <v>0</v>
      </c>
      <c r="Z593">
        <v>346.73</v>
      </c>
      <c r="AA593">
        <v>861.47</v>
      </c>
      <c r="AB593">
        <v>0</v>
      </c>
      <c r="AC593">
        <v>0</v>
      </c>
      <c r="AD593">
        <v>1</v>
      </c>
      <c r="AE593">
        <v>0</v>
      </c>
      <c r="AF593" t="s">
        <v>197</v>
      </c>
      <c r="AG593">
        <v>0.50600000000000001</v>
      </c>
      <c r="AH593">
        <v>2</v>
      </c>
      <c r="AI593">
        <v>91162406</v>
      </c>
      <c r="AJ593">
        <v>425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ROW(Source!A155)</f>
        <v>155</v>
      </c>
      <c r="B594">
        <v>91162412</v>
      </c>
      <c r="C594">
        <v>91162401</v>
      </c>
      <c r="D594">
        <v>87660250</v>
      </c>
      <c r="E594">
        <v>118</v>
      </c>
      <c r="F594">
        <v>1</v>
      </c>
      <c r="G594">
        <v>1</v>
      </c>
      <c r="H594">
        <v>3</v>
      </c>
      <c r="I594" t="s">
        <v>915</v>
      </c>
      <c r="J594" t="s">
        <v>3</v>
      </c>
      <c r="K594" t="s">
        <v>916</v>
      </c>
      <c r="L594">
        <v>1371</v>
      </c>
      <c r="N594">
        <v>1013</v>
      </c>
      <c r="O594" t="s">
        <v>34</v>
      </c>
      <c r="P594" t="s">
        <v>34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ROW(Source!A155)</f>
        <v>155</v>
      </c>
      <c r="B595">
        <v>91162413</v>
      </c>
      <c r="C595">
        <v>91162401</v>
      </c>
      <c r="D595">
        <v>87660258</v>
      </c>
      <c r="E595">
        <v>118</v>
      </c>
      <c r="F595">
        <v>1</v>
      </c>
      <c r="G595">
        <v>1</v>
      </c>
      <c r="H595">
        <v>3</v>
      </c>
      <c r="I595" t="s">
        <v>917</v>
      </c>
      <c r="J595" t="s">
        <v>3</v>
      </c>
      <c r="K595" t="s">
        <v>918</v>
      </c>
      <c r="L595">
        <v>1371</v>
      </c>
      <c r="N595">
        <v>1013</v>
      </c>
      <c r="O595" t="s">
        <v>34</v>
      </c>
      <c r="P595" t="s">
        <v>34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ROW(Source!A156)</f>
        <v>156</v>
      </c>
      <c r="B596">
        <v>91162407</v>
      </c>
      <c r="C596">
        <v>91162401</v>
      </c>
      <c r="D596">
        <v>87655315</v>
      </c>
      <c r="E596">
        <v>118</v>
      </c>
      <c r="F596">
        <v>1</v>
      </c>
      <c r="G596">
        <v>1</v>
      </c>
      <c r="H596">
        <v>1</v>
      </c>
      <c r="I596" t="s">
        <v>758</v>
      </c>
      <c r="J596" t="s">
        <v>3</v>
      </c>
      <c r="K596" t="s">
        <v>759</v>
      </c>
      <c r="L596">
        <v>1369</v>
      </c>
      <c r="N596">
        <v>1013</v>
      </c>
      <c r="O596" t="s">
        <v>757</v>
      </c>
      <c r="P596" t="s">
        <v>757</v>
      </c>
      <c r="Q596">
        <v>1</v>
      </c>
      <c r="X596">
        <v>0.91</v>
      </c>
      <c r="Y596">
        <v>0</v>
      </c>
      <c r="Z596">
        <v>0</v>
      </c>
      <c r="AA596">
        <v>0</v>
      </c>
      <c r="AB596">
        <v>765.04</v>
      </c>
      <c r="AC596">
        <v>0</v>
      </c>
      <c r="AD596">
        <v>1</v>
      </c>
      <c r="AE596">
        <v>1</v>
      </c>
      <c r="AF596" t="s">
        <v>197</v>
      </c>
      <c r="AG596">
        <v>1.0465</v>
      </c>
      <c r="AH596">
        <v>2</v>
      </c>
      <c r="AI596">
        <v>91162402</v>
      </c>
      <c r="AJ596">
        <v>426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ROW(Source!A156)</f>
        <v>156</v>
      </c>
      <c r="B597">
        <v>91162408</v>
      </c>
      <c r="C597">
        <v>91162401</v>
      </c>
      <c r="D597">
        <v>87655317</v>
      </c>
      <c r="E597">
        <v>118</v>
      </c>
      <c r="F597">
        <v>1</v>
      </c>
      <c r="G597">
        <v>1</v>
      </c>
      <c r="H597">
        <v>1</v>
      </c>
      <c r="I597" t="s">
        <v>760</v>
      </c>
      <c r="J597" t="s">
        <v>3</v>
      </c>
      <c r="K597" t="s">
        <v>761</v>
      </c>
      <c r="L597">
        <v>1369</v>
      </c>
      <c r="N597">
        <v>1013</v>
      </c>
      <c r="O597" t="s">
        <v>757</v>
      </c>
      <c r="P597" t="s">
        <v>757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861.47</v>
      </c>
      <c r="AC597">
        <v>0</v>
      </c>
      <c r="AD597">
        <v>1</v>
      </c>
      <c r="AE597">
        <v>1</v>
      </c>
      <c r="AF597" t="s">
        <v>197</v>
      </c>
      <c r="AG597">
        <v>0.51749999999999996</v>
      </c>
      <c r="AH597">
        <v>2</v>
      </c>
      <c r="AI597">
        <v>91162403</v>
      </c>
      <c r="AJ597">
        <v>427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ROW(Source!A156)</f>
        <v>156</v>
      </c>
      <c r="B598">
        <v>91162409</v>
      </c>
      <c r="C598">
        <v>91162401</v>
      </c>
      <c r="D598">
        <v>87655319</v>
      </c>
      <c r="E598">
        <v>118</v>
      </c>
      <c r="F598">
        <v>1</v>
      </c>
      <c r="G598">
        <v>1</v>
      </c>
      <c r="H598">
        <v>1</v>
      </c>
      <c r="I598" t="s">
        <v>762</v>
      </c>
      <c r="J598" t="s">
        <v>3</v>
      </c>
      <c r="K598" t="s">
        <v>763</v>
      </c>
      <c r="L598">
        <v>1369</v>
      </c>
      <c r="N598">
        <v>1013</v>
      </c>
      <c r="O598" t="s">
        <v>757</v>
      </c>
      <c r="P598" t="s">
        <v>757</v>
      </c>
      <c r="Q598">
        <v>1</v>
      </c>
      <c r="X598">
        <v>0.45</v>
      </c>
      <c r="Y598">
        <v>0</v>
      </c>
      <c r="Z598">
        <v>0</v>
      </c>
      <c r="AA598">
        <v>0</v>
      </c>
      <c r="AB598">
        <v>990.05</v>
      </c>
      <c r="AC598">
        <v>0</v>
      </c>
      <c r="AD598">
        <v>1</v>
      </c>
      <c r="AE598">
        <v>1</v>
      </c>
      <c r="AF598" t="s">
        <v>197</v>
      </c>
      <c r="AG598">
        <v>0.51749999999999996</v>
      </c>
      <c r="AH598">
        <v>2</v>
      </c>
      <c r="AI598">
        <v>91162404</v>
      </c>
      <c r="AJ598">
        <v>428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ROW(Source!A156)</f>
        <v>156</v>
      </c>
      <c r="B599">
        <v>91162410</v>
      </c>
      <c r="C599">
        <v>91162401</v>
      </c>
      <c r="D599">
        <v>87655358</v>
      </c>
      <c r="E599">
        <v>118</v>
      </c>
      <c r="F599">
        <v>1</v>
      </c>
      <c r="G599">
        <v>1</v>
      </c>
      <c r="H599">
        <v>1</v>
      </c>
      <c r="I599" t="s">
        <v>636</v>
      </c>
      <c r="J599" t="s">
        <v>3</v>
      </c>
      <c r="K599" t="s">
        <v>637</v>
      </c>
      <c r="L599">
        <v>1191</v>
      </c>
      <c r="N599">
        <v>1013</v>
      </c>
      <c r="O599" t="s">
        <v>635</v>
      </c>
      <c r="P599" t="s">
        <v>635</v>
      </c>
      <c r="Q599">
        <v>1</v>
      </c>
      <c r="X599">
        <v>0.44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197</v>
      </c>
      <c r="AG599">
        <v>0.50600000000000001</v>
      </c>
      <c r="AH599">
        <v>2</v>
      </c>
      <c r="AI599">
        <v>91162405</v>
      </c>
      <c r="AJ599">
        <v>429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ROW(Source!A156)</f>
        <v>156</v>
      </c>
      <c r="B600">
        <v>91162411</v>
      </c>
      <c r="C600">
        <v>91162401</v>
      </c>
      <c r="D600">
        <v>87781991</v>
      </c>
      <c r="E600">
        <v>1</v>
      </c>
      <c r="F600">
        <v>1</v>
      </c>
      <c r="G600">
        <v>1</v>
      </c>
      <c r="H600">
        <v>2</v>
      </c>
      <c r="I600" t="s">
        <v>638</v>
      </c>
      <c r="J600" t="s">
        <v>639</v>
      </c>
      <c r="K600" t="s">
        <v>640</v>
      </c>
      <c r="L600">
        <v>1368</v>
      </c>
      <c r="N600">
        <v>1011</v>
      </c>
      <c r="O600" t="s">
        <v>641</v>
      </c>
      <c r="P600" t="s">
        <v>641</v>
      </c>
      <c r="Q600">
        <v>1</v>
      </c>
      <c r="X600">
        <v>0.44</v>
      </c>
      <c r="Y600">
        <v>0</v>
      </c>
      <c r="Z600">
        <v>346.73</v>
      </c>
      <c r="AA600">
        <v>861.47</v>
      </c>
      <c r="AB600">
        <v>0</v>
      </c>
      <c r="AC600">
        <v>0</v>
      </c>
      <c r="AD600">
        <v>1</v>
      </c>
      <c r="AE600">
        <v>0</v>
      </c>
      <c r="AF600" t="s">
        <v>197</v>
      </c>
      <c r="AG600">
        <v>0.50600000000000001</v>
      </c>
      <c r="AH600">
        <v>2</v>
      </c>
      <c r="AI600">
        <v>91162406</v>
      </c>
      <c r="AJ600">
        <v>430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ROW(Source!A156)</f>
        <v>156</v>
      </c>
      <c r="B601">
        <v>91162412</v>
      </c>
      <c r="C601">
        <v>91162401</v>
      </c>
      <c r="D601">
        <v>87660250</v>
      </c>
      <c r="E601">
        <v>118</v>
      </c>
      <c r="F601">
        <v>1</v>
      </c>
      <c r="G601">
        <v>1</v>
      </c>
      <c r="H601">
        <v>3</v>
      </c>
      <c r="I601" t="s">
        <v>915</v>
      </c>
      <c r="J601" t="s">
        <v>3</v>
      </c>
      <c r="K601" t="s">
        <v>916</v>
      </c>
      <c r="L601">
        <v>1371</v>
      </c>
      <c r="N601">
        <v>1013</v>
      </c>
      <c r="O601" t="s">
        <v>34</v>
      </c>
      <c r="P601" t="s">
        <v>34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ROW(Source!A156)</f>
        <v>156</v>
      </c>
      <c r="B602">
        <v>91162413</v>
      </c>
      <c r="C602">
        <v>91162401</v>
      </c>
      <c r="D602">
        <v>87660258</v>
      </c>
      <c r="E602">
        <v>118</v>
      </c>
      <c r="F602">
        <v>1</v>
      </c>
      <c r="G602">
        <v>1</v>
      </c>
      <c r="H602">
        <v>3</v>
      </c>
      <c r="I602" t="s">
        <v>917</v>
      </c>
      <c r="J602" t="s">
        <v>3</v>
      </c>
      <c r="K602" t="s">
        <v>918</v>
      </c>
      <c r="L602">
        <v>1371</v>
      </c>
      <c r="N602">
        <v>1013</v>
      </c>
      <c r="O602" t="s">
        <v>34</v>
      </c>
      <c r="P602" t="s">
        <v>34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ROW(Source!A157)</f>
        <v>157</v>
      </c>
      <c r="B603">
        <v>91162420</v>
      </c>
      <c r="C603">
        <v>91162414</v>
      </c>
      <c r="D603">
        <v>87655181</v>
      </c>
      <c r="E603">
        <v>118</v>
      </c>
      <c r="F603">
        <v>1</v>
      </c>
      <c r="G603">
        <v>1</v>
      </c>
      <c r="H603">
        <v>1</v>
      </c>
      <c r="I603" t="s">
        <v>694</v>
      </c>
      <c r="J603" t="s">
        <v>3</v>
      </c>
      <c r="K603" t="s">
        <v>695</v>
      </c>
      <c r="L603">
        <v>1191</v>
      </c>
      <c r="N603">
        <v>1013</v>
      </c>
      <c r="O603" t="s">
        <v>635</v>
      </c>
      <c r="P603" t="s">
        <v>635</v>
      </c>
      <c r="Q603">
        <v>1</v>
      </c>
      <c r="X603">
        <v>41.2</v>
      </c>
      <c r="Y603">
        <v>0</v>
      </c>
      <c r="Z603">
        <v>0</v>
      </c>
      <c r="AA603">
        <v>0</v>
      </c>
      <c r="AB603">
        <v>861.47</v>
      </c>
      <c r="AC603">
        <v>0</v>
      </c>
      <c r="AD603">
        <v>1</v>
      </c>
      <c r="AE603">
        <v>1</v>
      </c>
      <c r="AF603" t="s">
        <v>197</v>
      </c>
      <c r="AG603">
        <v>47.38</v>
      </c>
      <c r="AH603">
        <v>2</v>
      </c>
      <c r="AI603">
        <v>91162415</v>
      </c>
      <c r="AJ603">
        <v>431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ROW(Source!A157)</f>
        <v>157</v>
      </c>
      <c r="B604">
        <v>91162421</v>
      </c>
      <c r="C604">
        <v>91162414</v>
      </c>
      <c r="D604">
        <v>87655358</v>
      </c>
      <c r="E604">
        <v>118</v>
      </c>
      <c r="F604">
        <v>1</v>
      </c>
      <c r="G604">
        <v>1</v>
      </c>
      <c r="H604">
        <v>1</v>
      </c>
      <c r="I604" t="s">
        <v>636</v>
      </c>
      <c r="J604" t="s">
        <v>3</v>
      </c>
      <c r="K604" t="s">
        <v>637</v>
      </c>
      <c r="L604">
        <v>1191</v>
      </c>
      <c r="N604">
        <v>1013</v>
      </c>
      <c r="O604" t="s">
        <v>635</v>
      </c>
      <c r="P604" t="s">
        <v>635</v>
      </c>
      <c r="Q604">
        <v>1</v>
      </c>
      <c r="X604">
        <v>0.2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197</v>
      </c>
      <c r="AG604">
        <v>0.23</v>
      </c>
      <c r="AH604">
        <v>2</v>
      </c>
      <c r="AI604">
        <v>91162416</v>
      </c>
      <c r="AJ604">
        <v>432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ROW(Source!A157)</f>
        <v>157</v>
      </c>
      <c r="B605">
        <v>91162422</v>
      </c>
      <c r="C605">
        <v>91162414</v>
      </c>
      <c r="D605">
        <v>87781817</v>
      </c>
      <c r="E605">
        <v>1</v>
      </c>
      <c r="F605">
        <v>1</v>
      </c>
      <c r="G605">
        <v>1</v>
      </c>
      <c r="H605">
        <v>2</v>
      </c>
      <c r="I605" t="s">
        <v>660</v>
      </c>
      <c r="J605" t="s">
        <v>661</v>
      </c>
      <c r="K605" t="s">
        <v>662</v>
      </c>
      <c r="L605">
        <v>1368</v>
      </c>
      <c r="N605">
        <v>1011</v>
      </c>
      <c r="O605" t="s">
        <v>641</v>
      </c>
      <c r="P605" t="s">
        <v>641</v>
      </c>
      <c r="Q605">
        <v>1</v>
      </c>
      <c r="X605">
        <v>0.1</v>
      </c>
      <c r="Y605">
        <v>0</v>
      </c>
      <c r="Z605">
        <v>1582.31</v>
      </c>
      <c r="AA605">
        <v>1157.2</v>
      </c>
      <c r="AB605">
        <v>0</v>
      </c>
      <c r="AC605">
        <v>0</v>
      </c>
      <c r="AD605">
        <v>1</v>
      </c>
      <c r="AE605">
        <v>0</v>
      </c>
      <c r="AF605" t="s">
        <v>197</v>
      </c>
      <c r="AG605">
        <v>0.115</v>
      </c>
      <c r="AH605">
        <v>2</v>
      </c>
      <c r="AI605">
        <v>91162417</v>
      </c>
      <c r="AJ605">
        <v>433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ROW(Source!A157)</f>
        <v>157</v>
      </c>
      <c r="B606">
        <v>91162423</v>
      </c>
      <c r="C606">
        <v>91162414</v>
      </c>
      <c r="D606">
        <v>87782719</v>
      </c>
      <c r="E606">
        <v>1</v>
      </c>
      <c r="F606">
        <v>1</v>
      </c>
      <c r="G606">
        <v>1</v>
      </c>
      <c r="H606">
        <v>2</v>
      </c>
      <c r="I606" t="s">
        <v>643</v>
      </c>
      <c r="J606" t="s">
        <v>644</v>
      </c>
      <c r="K606" t="s">
        <v>645</v>
      </c>
      <c r="L606">
        <v>1368</v>
      </c>
      <c r="N606">
        <v>1011</v>
      </c>
      <c r="O606" t="s">
        <v>641</v>
      </c>
      <c r="P606" t="s">
        <v>641</v>
      </c>
      <c r="Q606">
        <v>1</v>
      </c>
      <c r="X606">
        <v>0.1</v>
      </c>
      <c r="Y606">
        <v>0</v>
      </c>
      <c r="Z606">
        <v>543.33000000000004</v>
      </c>
      <c r="AA606">
        <v>861.47</v>
      </c>
      <c r="AB606">
        <v>0</v>
      </c>
      <c r="AC606">
        <v>0</v>
      </c>
      <c r="AD606">
        <v>1</v>
      </c>
      <c r="AE606">
        <v>0</v>
      </c>
      <c r="AF606" t="s">
        <v>197</v>
      </c>
      <c r="AG606">
        <v>0.115</v>
      </c>
      <c r="AH606">
        <v>2</v>
      </c>
      <c r="AI606">
        <v>91162418</v>
      </c>
      <c r="AJ606">
        <v>434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ROW(Source!A157)</f>
        <v>157</v>
      </c>
      <c r="B607">
        <v>91162424</v>
      </c>
      <c r="C607">
        <v>91162414</v>
      </c>
      <c r="D607">
        <v>87782916</v>
      </c>
      <c r="E607">
        <v>1</v>
      </c>
      <c r="F607">
        <v>1</v>
      </c>
      <c r="G607">
        <v>1</v>
      </c>
      <c r="H607">
        <v>2</v>
      </c>
      <c r="I607" t="s">
        <v>681</v>
      </c>
      <c r="J607" t="s">
        <v>682</v>
      </c>
      <c r="K607" t="s">
        <v>683</v>
      </c>
      <c r="L607">
        <v>1368</v>
      </c>
      <c r="N607">
        <v>1011</v>
      </c>
      <c r="O607" t="s">
        <v>641</v>
      </c>
      <c r="P607" t="s">
        <v>641</v>
      </c>
      <c r="Q607">
        <v>1</v>
      </c>
      <c r="X607">
        <v>0.16</v>
      </c>
      <c r="Y607">
        <v>0</v>
      </c>
      <c r="Z607">
        <v>34.6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197</v>
      </c>
      <c r="AG607">
        <v>0.184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ROW(Source!A157)</f>
        <v>157</v>
      </c>
      <c r="B608">
        <v>91162425</v>
      </c>
      <c r="C608">
        <v>91162414</v>
      </c>
      <c r="D608">
        <v>87740836</v>
      </c>
      <c r="E608">
        <v>1</v>
      </c>
      <c r="F608">
        <v>1</v>
      </c>
      <c r="G608">
        <v>1</v>
      </c>
      <c r="H608">
        <v>3</v>
      </c>
      <c r="I608" t="s">
        <v>748</v>
      </c>
      <c r="J608" t="s">
        <v>749</v>
      </c>
      <c r="K608" t="s">
        <v>750</v>
      </c>
      <c r="L608">
        <v>1348</v>
      </c>
      <c r="N608">
        <v>1009</v>
      </c>
      <c r="O608" t="s">
        <v>78</v>
      </c>
      <c r="P608" t="s">
        <v>78</v>
      </c>
      <c r="Q608">
        <v>1000</v>
      </c>
      <c r="X608">
        <v>3.0000000000000001E-3</v>
      </c>
      <c r="Y608">
        <v>44320.18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ROW(Source!A157)</f>
        <v>157</v>
      </c>
      <c r="B609">
        <v>91162426</v>
      </c>
      <c r="C609">
        <v>91162414</v>
      </c>
      <c r="D609">
        <v>87750941</v>
      </c>
      <c r="E609">
        <v>1</v>
      </c>
      <c r="F609">
        <v>1</v>
      </c>
      <c r="G609">
        <v>1</v>
      </c>
      <c r="H609">
        <v>3</v>
      </c>
      <c r="I609" t="s">
        <v>711</v>
      </c>
      <c r="J609" t="s">
        <v>712</v>
      </c>
      <c r="K609" t="s">
        <v>713</v>
      </c>
      <c r="L609">
        <v>1346</v>
      </c>
      <c r="N609">
        <v>1009</v>
      </c>
      <c r="O609" t="s">
        <v>462</v>
      </c>
      <c r="P609" t="s">
        <v>462</v>
      </c>
      <c r="Q609">
        <v>1</v>
      </c>
      <c r="X609">
        <v>0.8</v>
      </c>
      <c r="Y609">
        <v>79.88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0.8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ROW(Source!A157)</f>
        <v>157</v>
      </c>
      <c r="B610">
        <v>91162427</v>
      </c>
      <c r="C610">
        <v>91162414</v>
      </c>
      <c r="D610">
        <v>87761920</v>
      </c>
      <c r="E610">
        <v>1</v>
      </c>
      <c r="F610">
        <v>1</v>
      </c>
      <c r="G610">
        <v>1</v>
      </c>
      <c r="H610">
        <v>3</v>
      </c>
      <c r="I610" t="s">
        <v>921</v>
      </c>
      <c r="J610" t="s">
        <v>922</v>
      </c>
      <c r="K610" t="s">
        <v>923</v>
      </c>
      <c r="L610">
        <v>1425</v>
      </c>
      <c r="N610">
        <v>1013</v>
      </c>
      <c r="O610" t="s">
        <v>253</v>
      </c>
      <c r="P610" t="s">
        <v>253</v>
      </c>
      <c r="Q610">
        <v>1</v>
      </c>
      <c r="X610">
        <v>1.02</v>
      </c>
      <c r="Y610">
        <v>896.51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1.02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ROW(Source!A157)</f>
        <v>157</v>
      </c>
      <c r="B611">
        <v>91162428</v>
      </c>
      <c r="C611">
        <v>91162414</v>
      </c>
      <c r="D611">
        <v>87661412</v>
      </c>
      <c r="E611">
        <v>118</v>
      </c>
      <c r="F611">
        <v>1</v>
      </c>
      <c r="G611">
        <v>1</v>
      </c>
      <c r="H611">
        <v>3</v>
      </c>
      <c r="I611" t="s">
        <v>101</v>
      </c>
      <c r="J611" t="s">
        <v>3</v>
      </c>
      <c r="K611" t="s">
        <v>102</v>
      </c>
      <c r="L611">
        <v>3277935</v>
      </c>
      <c r="N611">
        <v>1013</v>
      </c>
      <c r="O611" t="s">
        <v>103</v>
      </c>
      <c r="P611" t="s">
        <v>103</v>
      </c>
      <c r="Q611">
        <v>1</v>
      </c>
      <c r="X611">
        <v>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2</v>
      </c>
      <c r="AH611">
        <v>2</v>
      </c>
      <c r="AI611">
        <v>91162419</v>
      </c>
      <c r="AJ611">
        <v>435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ROW(Source!A158)</f>
        <v>158</v>
      </c>
      <c r="B612">
        <v>91162420</v>
      </c>
      <c r="C612">
        <v>91162414</v>
      </c>
      <c r="D612">
        <v>87655181</v>
      </c>
      <c r="E612">
        <v>118</v>
      </c>
      <c r="F612">
        <v>1</v>
      </c>
      <c r="G612">
        <v>1</v>
      </c>
      <c r="H612">
        <v>1</v>
      </c>
      <c r="I612" t="s">
        <v>694</v>
      </c>
      <c r="J612" t="s">
        <v>3</v>
      </c>
      <c r="K612" t="s">
        <v>695</v>
      </c>
      <c r="L612">
        <v>1191</v>
      </c>
      <c r="N612">
        <v>1013</v>
      </c>
      <c r="O612" t="s">
        <v>635</v>
      </c>
      <c r="P612" t="s">
        <v>635</v>
      </c>
      <c r="Q612">
        <v>1</v>
      </c>
      <c r="X612">
        <v>41.2</v>
      </c>
      <c r="Y612">
        <v>0</v>
      </c>
      <c r="Z612">
        <v>0</v>
      </c>
      <c r="AA612">
        <v>0</v>
      </c>
      <c r="AB612">
        <v>861.47</v>
      </c>
      <c r="AC612">
        <v>0</v>
      </c>
      <c r="AD612">
        <v>1</v>
      </c>
      <c r="AE612">
        <v>1</v>
      </c>
      <c r="AF612" t="s">
        <v>197</v>
      </c>
      <c r="AG612">
        <v>47.38</v>
      </c>
      <c r="AH612">
        <v>2</v>
      </c>
      <c r="AI612">
        <v>91162415</v>
      </c>
      <c r="AJ612">
        <v>436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ROW(Source!A158)</f>
        <v>158</v>
      </c>
      <c r="B613">
        <v>91162421</v>
      </c>
      <c r="C613">
        <v>91162414</v>
      </c>
      <c r="D613">
        <v>87655358</v>
      </c>
      <c r="E613">
        <v>118</v>
      </c>
      <c r="F613">
        <v>1</v>
      </c>
      <c r="G613">
        <v>1</v>
      </c>
      <c r="H613">
        <v>1</v>
      </c>
      <c r="I613" t="s">
        <v>636</v>
      </c>
      <c r="J613" t="s">
        <v>3</v>
      </c>
      <c r="K613" t="s">
        <v>637</v>
      </c>
      <c r="L613">
        <v>1191</v>
      </c>
      <c r="N613">
        <v>1013</v>
      </c>
      <c r="O613" t="s">
        <v>635</v>
      </c>
      <c r="P613" t="s">
        <v>635</v>
      </c>
      <c r="Q613">
        <v>1</v>
      </c>
      <c r="X613">
        <v>0.2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197</v>
      </c>
      <c r="AG613">
        <v>0.23</v>
      </c>
      <c r="AH613">
        <v>2</v>
      </c>
      <c r="AI613">
        <v>91162416</v>
      </c>
      <c r="AJ613">
        <v>437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ROW(Source!A158)</f>
        <v>158</v>
      </c>
      <c r="B614">
        <v>91162422</v>
      </c>
      <c r="C614">
        <v>91162414</v>
      </c>
      <c r="D614">
        <v>87781817</v>
      </c>
      <c r="E614">
        <v>1</v>
      </c>
      <c r="F614">
        <v>1</v>
      </c>
      <c r="G614">
        <v>1</v>
      </c>
      <c r="H614">
        <v>2</v>
      </c>
      <c r="I614" t="s">
        <v>660</v>
      </c>
      <c r="J614" t="s">
        <v>661</v>
      </c>
      <c r="K614" t="s">
        <v>662</v>
      </c>
      <c r="L614">
        <v>1368</v>
      </c>
      <c r="N614">
        <v>1011</v>
      </c>
      <c r="O614" t="s">
        <v>641</v>
      </c>
      <c r="P614" t="s">
        <v>641</v>
      </c>
      <c r="Q614">
        <v>1</v>
      </c>
      <c r="X614">
        <v>0.1</v>
      </c>
      <c r="Y614">
        <v>0</v>
      </c>
      <c r="Z614">
        <v>1582.31</v>
      </c>
      <c r="AA614">
        <v>1157.2</v>
      </c>
      <c r="AB614">
        <v>0</v>
      </c>
      <c r="AC614">
        <v>0</v>
      </c>
      <c r="AD614">
        <v>1</v>
      </c>
      <c r="AE614">
        <v>0</v>
      </c>
      <c r="AF614" t="s">
        <v>197</v>
      </c>
      <c r="AG614">
        <v>0.115</v>
      </c>
      <c r="AH614">
        <v>2</v>
      </c>
      <c r="AI614">
        <v>91162417</v>
      </c>
      <c r="AJ614">
        <v>438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ROW(Source!A158)</f>
        <v>158</v>
      </c>
      <c r="B615">
        <v>91162423</v>
      </c>
      <c r="C615">
        <v>91162414</v>
      </c>
      <c r="D615">
        <v>87782719</v>
      </c>
      <c r="E615">
        <v>1</v>
      </c>
      <c r="F615">
        <v>1</v>
      </c>
      <c r="G615">
        <v>1</v>
      </c>
      <c r="H615">
        <v>2</v>
      </c>
      <c r="I615" t="s">
        <v>643</v>
      </c>
      <c r="J615" t="s">
        <v>644</v>
      </c>
      <c r="K615" t="s">
        <v>645</v>
      </c>
      <c r="L615">
        <v>1368</v>
      </c>
      <c r="N615">
        <v>1011</v>
      </c>
      <c r="O615" t="s">
        <v>641</v>
      </c>
      <c r="P615" t="s">
        <v>641</v>
      </c>
      <c r="Q615">
        <v>1</v>
      </c>
      <c r="X615">
        <v>0.1</v>
      </c>
      <c r="Y615">
        <v>0</v>
      </c>
      <c r="Z615">
        <v>543.33000000000004</v>
      </c>
      <c r="AA615">
        <v>861.47</v>
      </c>
      <c r="AB615">
        <v>0</v>
      </c>
      <c r="AC615">
        <v>0</v>
      </c>
      <c r="AD615">
        <v>1</v>
      </c>
      <c r="AE615">
        <v>0</v>
      </c>
      <c r="AF615" t="s">
        <v>197</v>
      </c>
      <c r="AG615">
        <v>0.115</v>
      </c>
      <c r="AH615">
        <v>2</v>
      </c>
      <c r="AI615">
        <v>91162418</v>
      </c>
      <c r="AJ615">
        <v>439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ROW(Source!A158)</f>
        <v>158</v>
      </c>
      <c r="B616">
        <v>91162424</v>
      </c>
      <c r="C616">
        <v>91162414</v>
      </c>
      <c r="D616">
        <v>87782916</v>
      </c>
      <c r="E616">
        <v>1</v>
      </c>
      <c r="F616">
        <v>1</v>
      </c>
      <c r="G616">
        <v>1</v>
      </c>
      <c r="H616">
        <v>2</v>
      </c>
      <c r="I616" t="s">
        <v>681</v>
      </c>
      <c r="J616" t="s">
        <v>682</v>
      </c>
      <c r="K616" t="s">
        <v>683</v>
      </c>
      <c r="L616">
        <v>1368</v>
      </c>
      <c r="N616">
        <v>1011</v>
      </c>
      <c r="O616" t="s">
        <v>641</v>
      </c>
      <c r="P616" t="s">
        <v>641</v>
      </c>
      <c r="Q616">
        <v>1</v>
      </c>
      <c r="X616">
        <v>0.16</v>
      </c>
      <c r="Y616">
        <v>0</v>
      </c>
      <c r="Z616">
        <v>34.6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197</v>
      </c>
      <c r="AG616">
        <v>0.184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ROW(Source!A158)</f>
        <v>158</v>
      </c>
      <c r="B617">
        <v>91162425</v>
      </c>
      <c r="C617">
        <v>91162414</v>
      </c>
      <c r="D617">
        <v>87740836</v>
      </c>
      <c r="E617">
        <v>1</v>
      </c>
      <c r="F617">
        <v>1</v>
      </c>
      <c r="G617">
        <v>1</v>
      </c>
      <c r="H617">
        <v>3</v>
      </c>
      <c r="I617" t="s">
        <v>748</v>
      </c>
      <c r="J617" t="s">
        <v>749</v>
      </c>
      <c r="K617" t="s">
        <v>750</v>
      </c>
      <c r="L617">
        <v>1348</v>
      </c>
      <c r="N617">
        <v>1009</v>
      </c>
      <c r="O617" t="s">
        <v>78</v>
      </c>
      <c r="P617" t="s">
        <v>78</v>
      </c>
      <c r="Q617">
        <v>1000</v>
      </c>
      <c r="X617">
        <v>3.0000000000000001E-3</v>
      </c>
      <c r="Y617">
        <v>44320.18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3.0000000000000001E-3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ROW(Source!A158)</f>
        <v>158</v>
      </c>
      <c r="B618">
        <v>91162426</v>
      </c>
      <c r="C618">
        <v>91162414</v>
      </c>
      <c r="D618">
        <v>87750941</v>
      </c>
      <c r="E618">
        <v>1</v>
      </c>
      <c r="F618">
        <v>1</v>
      </c>
      <c r="G618">
        <v>1</v>
      </c>
      <c r="H618">
        <v>3</v>
      </c>
      <c r="I618" t="s">
        <v>711</v>
      </c>
      <c r="J618" t="s">
        <v>712</v>
      </c>
      <c r="K618" t="s">
        <v>713</v>
      </c>
      <c r="L618">
        <v>1346</v>
      </c>
      <c r="N618">
        <v>1009</v>
      </c>
      <c r="O618" t="s">
        <v>462</v>
      </c>
      <c r="P618" t="s">
        <v>462</v>
      </c>
      <c r="Q618">
        <v>1</v>
      </c>
      <c r="X618">
        <v>0.8</v>
      </c>
      <c r="Y618">
        <v>79.88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0.8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ROW(Source!A158)</f>
        <v>158</v>
      </c>
      <c r="B619">
        <v>91162427</v>
      </c>
      <c r="C619">
        <v>91162414</v>
      </c>
      <c r="D619">
        <v>87761920</v>
      </c>
      <c r="E619">
        <v>1</v>
      </c>
      <c r="F619">
        <v>1</v>
      </c>
      <c r="G619">
        <v>1</v>
      </c>
      <c r="H619">
        <v>3</v>
      </c>
      <c r="I619" t="s">
        <v>921</v>
      </c>
      <c r="J619" t="s">
        <v>922</v>
      </c>
      <c r="K619" t="s">
        <v>923</v>
      </c>
      <c r="L619">
        <v>1425</v>
      </c>
      <c r="N619">
        <v>1013</v>
      </c>
      <c r="O619" t="s">
        <v>253</v>
      </c>
      <c r="P619" t="s">
        <v>253</v>
      </c>
      <c r="Q619">
        <v>1</v>
      </c>
      <c r="X619">
        <v>1.02</v>
      </c>
      <c r="Y619">
        <v>896.51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ROW(Source!A158)</f>
        <v>158</v>
      </c>
      <c r="B620">
        <v>91162428</v>
      </c>
      <c r="C620">
        <v>91162414</v>
      </c>
      <c r="D620">
        <v>87661412</v>
      </c>
      <c r="E620">
        <v>118</v>
      </c>
      <c r="F620">
        <v>1</v>
      </c>
      <c r="G620">
        <v>1</v>
      </c>
      <c r="H620">
        <v>3</v>
      </c>
      <c r="I620" t="s">
        <v>101</v>
      </c>
      <c r="J620" t="s">
        <v>3</v>
      </c>
      <c r="K620" t="s">
        <v>102</v>
      </c>
      <c r="L620">
        <v>3277935</v>
      </c>
      <c r="N620">
        <v>1013</v>
      </c>
      <c r="O620" t="s">
        <v>103</v>
      </c>
      <c r="P620" t="s">
        <v>103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91162419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ROW(Source!A161)</f>
        <v>161</v>
      </c>
      <c r="B621">
        <v>91162436</v>
      </c>
      <c r="C621">
        <v>91162430</v>
      </c>
      <c r="D621">
        <v>87655169</v>
      </c>
      <c r="E621">
        <v>118</v>
      </c>
      <c r="F621">
        <v>1</v>
      </c>
      <c r="G621">
        <v>1</v>
      </c>
      <c r="H621">
        <v>1</v>
      </c>
      <c r="I621" t="s">
        <v>646</v>
      </c>
      <c r="J621" t="s">
        <v>3</v>
      </c>
      <c r="K621" t="s">
        <v>647</v>
      </c>
      <c r="L621">
        <v>1191</v>
      </c>
      <c r="N621">
        <v>1013</v>
      </c>
      <c r="O621" t="s">
        <v>635</v>
      </c>
      <c r="P621" t="s">
        <v>635</v>
      </c>
      <c r="Q621">
        <v>1</v>
      </c>
      <c r="X621">
        <v>1.55</v>
      </c>
      <c r="Y621">
        <v>0</v>
      </c>
      <c r="Z621">
        <v>0</v>
      </c>
      <c r="AA621">
        <v>0</v>
      </c>
      <c r="AB621">
        <v>813.26</v>
      </c>
      <c r="AC621">
        <v>0</v>
      </c>
      <c r="AD621">
        <v>1</v>
      </c>
      <c r="AE621">
        <v>1</v>
      </c>
      <c r="AF621" t="s">
        <v>3</v>
      </c>
      <c r="AG621">
        <v>1.55</v>
      </c>
      <c r="AH621">
        <v>2</v>
      </c>
      <c r="AI621">
        <v>91162431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ROW(Source!A161)</f>
        <v>161</v>
      </c>
      <c r="B622">
        <v>91162437</v>
      </c>
      <c r="C622">
        <v>91162430</v>
      </c>
      <c r="D622">
        <v>87655358</v>
      </c>
      <c r="E622">
        <v>118</v>
      </c>
      <c r="F622">
        <v>1</v>
      </c>
      <c r="G622">
        <v>1</v>
      </c>
      <c r="H622">
        <v>1</v>
      </c>
      <c r="I622" t="s">
        <v>636</v>
      </c>
      <c r="J622" t="s">
        <v>3</v>
      </c>
      <c r="K622" t="s">
        <v>637</v>
      </c>
      <c r="L622">
        <v>1191</v>
      </c>
      <c r="N622">
        <v>1013</v>
      </c>
      <c r="O622" t="s">
        <v>635</v>
      </c>
      <c r="P622" t="s">
        <v>635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0.15</v>
      </c>
      <c r="AH622">
        <v>2</v>
      </c>
      <c r="AI622">
        <v>91162432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ROW(Source!A161)</f>
        <v>161</v>
      </c>
      <c r="B623">
        <v>91162438</v>
      </c>
      <c r="C623">
        <v>91162430</v>
      </c>
      <c r="D623">
        <v>87781991</v>
      </c>
      <c r="E623">
        <v>1</v>
      </c>
      <c r="F623">
        <v>1</v>
      </c>
      <c r="G623">
        <v>1</v>
      </c>
      <c r="H623">
        <v>2</v>
      </c>
      <c r="I623" t="s">
        <v>638</v>
      </c>
      <c r="J623" t="s">
        <v>639</v>
      </c>
      <c r="K623" t="s">
        <v>640</v>
      </c>
      <c r="L623">
        <v>1368</v>
      </c>
      <c r="N623">
        <v>1011</v>
      </c>
      <c r="O623" t="s">
        <v>641</v>
      </c>
      <c r="P623" t="s">
        <v>641</v>
      </c>
      <c r="Q623">
        <v>1</v>
      </c>
      <c r="X623">
        <v>7.0000000000000007E-2</v>
      </c>
      <c r="Y623">
        <v>0</v>
      </c>
      <c r="Z623">
        <v>346.73</v>
      </c>
      <c r="AA623">
        <v>861.47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7.0000000000000007E-2</v>
      </c>
      <c r="AH623">
        <v>2</v>
      </c>
      <c r="AI623">
        <v>91162433</v>
      </c>
      <c r="AJ623">
        <v>443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ROW(Source!A161)</f>
        <v>161</v>
      </c>
      <c r="B624">
        <v>91162439</v>
      </c>
      <c r="C624">
        <v>91162430</v>
      </c>
      <c r="D624">
        <v>87782719</v>
      </c>
      <c r="E624">
        <v>1</v>
      </c>
      <c r="F624">
        <v>1</v>
      </c>
      <c r="G624">
        <v>1</v>
      </c>
      <c r="H624">
        <v>2</v>
      </c>
      <c r="I624" t="s">
        <v>643</v>
      </c>
      <c r="J624" t="s">
        <v>644</v>
      </c>
      <c r="K624" t="s">
        <v>645</v>
      </c>
      <c r="L624">
        <v>1368</v>
      </c>
      <c r="N624">
        <v>1011</v>
      </c>
      <c r="O624" t="s">
        <v>641</v>
      </c>
      <c r="P624" t="s">
        <v>641</v>
      </c>
      <c r="Q624">
        <v>1</v>
      </c>
      <c r="X624">
        <v>0.08</v>
      </c>
      <c r="Y624">
        <v>0</v>
      </c>
      <c r="Z624">
        <v>543.33000000000004</v>
      </c>
      <c r="AA624">
        <v>861.47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91162434</v>
      </c>
      <c r="AJ624">
        <v>444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ROW(Source!A161)</f>
        <v>161</v>
      </c>
      <c r="B625">
        <v>91162440</v>
      </c>
      <c r="C625">
        <v>91162430</v>
      </c>
      <c r="D625">
        <v>87729907</v>
      </c>
      <c r="E625">
        <v>1</v>
      </c>
      <c r="F625">
        <v>1</v>
      </c>
      <c r="G625">
        <v>1</v>
      </c>
      <c r="H625">
        <v>3</v>
      </c>
      <c r="I625" t="s">
        <v>669</v>
      </c>
      <c r="J625" t="s">
        <v>670</v>
      </c>
      <c r="K625" t="s">
        <v>671</v>
      </c>
      <c r="L625">
        <v>1346</v>
      </c>
      <c r="N625">
        <v>1009</v>
      </c>
      <c r="O625" t="s">
        <v>462</v>
      </c>
      <c r="P625" t="s">
        <v>462</v>
      </c>
      <c r="Q625">
        <v>1</v>
      </c>
      <c r="X625">
        <v>0.1</v>
      </c>
      <c r="Y625">
        <v>185.43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0.1</v>
      </c>
      <c r="AH625">
        <v>2</v>
      </c>
      <c r="AI625">
        <v>91162435</v>
      </c>
      <c r="AJ625">
        <v>445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ROW(Source!A161)</f>
        <v>161</v>
      </c>
      <c r="B626">
        <v>91162441</v>
      </c>
      <c r="C626">
        <v>91162430</v>
      </c>
      <c r="D626">
        <v>87733429</v>
      </c>
      <c r="E626">
        <v>1</v>
      </c>
      <c r="F626">
        <v>1</v>
      </c>
      <c r="G626">
        <v>1</v>
      </c>
      <c r="H626">
        <v>3</v>
      </c>
      <c r="I626" t="s">
        <v>696</v>
      </c>
      <c r="J626" t="s">
        <v>697</v>
      </c>
      <c r="K626" t="s">
        <v>698</v>
      </c>
      <c r="L626">
        <v>1346</v>
      </c>
      <c r="N626">
        <v>1009</v>
      </c>
      <c r="O626" t="s">
        <v>462</v>
      </c>
      <c r="P626" t="s">
        <v>462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ROW(Source!A161)</f>
        <v>161</v>
      </c>
      <c r="B627">
        <v>91162442</v>
      </c>
      <c r="C627">
        <v>91162430</v>
      </c>
      <c r="D627">
        <v>87657533</v>
      </c>
      <c r="E627">
        <v>118</v>
      </c>
      <c r="F627">
        <v>1</v>
      </c>
      <c r="G627">
        <v>1</v>
      </c>
      <c r="H627">
        <v>3</v>
      </c>
      <c r="I627" t="s">
        <v>893</v>
      </c>
      <c r="J627" t="s">
        <v>3</v>
      </c>
      <c r="K627" t="s">
        <v>894</v>
      </c>
      <c r="L627">
        <v>1348</v>
      </c>
      <c r="N627">
        <v>1009</v>
      </c>
      <c r="O627" t="s">
        <v>78</v>
      </c>
      <c r="P627" t="s">
        <v>78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ROW(Source!A161)</f>
        <v>161</v>
      </c>
      <c r="B628">
        <v>91162443</v>
      </c>
      <c r="C628">
        <v>91162430</v>
      </c>
      <c r="D628">
        <v>87657680</v>
      </c>
      <c r="E628">
        <v>118</v>
      </c>
      <c r="F628">
        <v>1</v>
      </c>
      <c r="G628">
        <v>1</v>
      </c>
      <c r="H628">
        <v>3</v>
      </c>
      <c r="I628" t="s">
        <v>91</v>
      </c>
      <c r="J628" t="s">
        <v>3</v>
      </c>
      <c r="K628" t="s">
        <v>895</v>
      </c>
      <c r="L628">
        <v>1346</v>
      </c>
      <c r="N628">
        <v>1009</v>
      </c>
      <c r="O628" t="s">
        <v>462</v>
      </c>
      <c r="P628" t="s">
        <v>462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ROW(Source!A161)</f>
        <v>161</v>
      </c>
      <c r="B629">
        <v>91162444</v>
      </c>
      <c r="C629">
        <v>91162430</v>
      </c>
      <c r="D629">
        <v>87660428</v>
      </c>
      <c r="E629">
        <v>118</v>
      </c>
      <c r="F629">
        <v>1</v>
      </c>
      <c r="G629">
        <v>1</v>
      </c>
      <c r="H629">
        <v>3</v>
      </c>
      <c r="I629" t="s">
        <v>76</v>
      </c>
      <c r="J629" t="s">
        <v>3</v>
      </c>
      <c r="K629" t="s">
        <v>77</v>
      </c>
      <c r="L629">
        <v>1348</v>
      </c>
      <c r="N629">
        <v>1009</v>
      </c>
      <c r="O629" t="s">
        <v>78</v>
      </c>
      <c r="P629" t="s">
        <v>78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ROW(Source!A161)</f>
        <v>161</v>
      </c>
      <c r="B630">
        <v>91162445</v>
      </c>
      <c r="C630">
        <v>91162430</v>
      </c>
      <c r="D630">
        <v>87660460</v>
      </c>
      <c r="E630">
        <v>118</v>
      </c>
      <c r="F630">
        <v>1</v>
      </c>
      <c r="G630">
        <v>1</v>
      </c>
      <c r="H630">
        <v>3</v>
      </c>
      <c r="I630" t="s">
        <v>907</v>
      </c>
      <c r="J630" t="s">
        <v>3</v>
      </c>
      <c r="K630" t="s">
        <v>924</v>
      </c>
      <c r="L630">
        <v>1371</v>
      </c>
      <c r="N630">
        <v>1013</v>
      </c>
      <c r="O630" t="s">
        <v>34</v>
      </c>
      <c r="P630" t="s">
        <v>34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ROW(Source!A161)</f>
        <v>161</v>
      </c>
      <c r="B631">
        <v>91162446</v>
      </c>
      <c r="C631">
        <v>91162430</v>
      </c>
      <c r="D631">
        <v>87660484</v>
      </c>
      <c r="E631">
        <v>118</v>
      </c>
      <c r="F631">
        <v>1</v>
      </c>
      <c r="G631">
        <v>1</v>
      </c>
      <c r="H631">
        <v>3</v>
      </c>
      <c r="I631" t="s">
        <v>925</v>
      </c>
      <c r="J631" t="s">
        <v>3</v>
      </c>
      <c r="K631" t="s">
        <v>926</v>
      </c>
      <c r="L631">
        <v>1346</v>
      </c>
      <c r="N631">
        <v>1009</v>
      </c>
      <c r="O631" t="s">
        <v>462</v>
      </c>
      <c r="P631" t="s">
        <v>462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ROW(Source!A162)</f>
        <v>162</v>
      </c>
      <c r="B632">
        <v>91162436</v>
      </c>
      <c r="C632">
        <v>91162430</v>
      </c>
      <c r="D632">
        <v>87655169</v>
      </c>
      <c r="E632">
        <v>118</v>
      </c>
      <c r="F632">
        <v>1</v>
      </c>
      <c r="G632">
        <v>1</v>
      </c>
      <c r="H632">
        <v>1</v>
      </c>
      <c r="I632" t="s">
        <v>646</v>
      </c>
      <c r="J632" t="s">
        <v>3</v>
      </c>
      <c r="K632" t="s">
        <v>647</v>
      </c>
      <c r="L632">
        <v>1191</v>
      </c>
      <c r="N632">
        <v>1013</v>
      </c>
      <c r="O632" t="s">
        <v>635</v>
      </c>
      <c r="P632" t="s">
        <v>635</v>
      </c>
      <c r="Q632">
        <v>1</v>
      </c>
      <c r="X632">
        <v>1.55</v>
      </c>
      <c r="Y632">
        <v>0</v>
      </c>
      <c r="Z632">
        <v>0</v>
      </c>
      <c r="AA632">
        <v>0</v>
      </c>
      <c r="AB632">
        <v>813.26</v>
      </c>
      <c r="AC632">
        <v>0</v>
      </c>
      <c r="AD632">
        <v>1</v>
      </c>
      <c r="AE632">
        <v>1</v>
      </c>
      <c r="AF632" t="s">
        <v>3</v>
      </c>
      <c r="AG632">
        <v>1.55</v>
      </c>
      <c r="AH632">
        <v>2</v>
      </c>
      <c r="AI632">
        <v>91162431</v>
      </c>
      <c r="AJ632">
        <v>446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ROW(Source!A162)</f>
        <v>162</v>
      </c>
      <c r="B633">
        <v>91162437</v>
      </c>
      <c r="C633">
        <v>91162430</v>
      </c>
      <c r="D633">
        <v>87655358</v>
      </c>
      <c r="E633">
        <v>118</v>
      </c>
      <c r="F633">
        <v>1</v>
      </c>
      <c r="G633">
        <v>1</v>
      </c>
      <c r="H633">
        <v>1</v>
      </c>
      <c r="I633" t="s">
        <v>636</v>
      </c>
      <c r="J633" t="s">
        <v>3</v>
      </c>
      <c r="K633" t="s">
        <v>637</v>
      </c>
      <c r="L633">
        <v>1191</v>
      </c>
      <c r="N633">
        <v>1013</v>
      </c>
      <c r="O633" t="s">
        <v>635</v>
      </c>
      <c r="P633" t="s">
        <v>635</v>
      </c>
      <c r="Q633">
        <v>1</v>
      </c>
      <c r="X633">
        <v>0.15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3</v>
      </c>
      <c r="AG633">
        <v>0.15</v>
      </c>
      <c r="AH633">
        <v>2</v>
      </c>
      <c r="AI633">
        <v>91162432</v>
      </c>
      <c r="AJ633">
        <v>447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ROW(Source!A162)</f>
        <v>162</v>
      </c>
      <c r="B634">
        <v>91162438</v>
      </c>
      <c r="C634">
        <v>91162430</v>
      </c>
      <c r="D634">
        <v>87781991</v>
      </c>
      <c r="E634">
        <v>1</v>
      </c>
      <c r="F634">
        <v>1</v>
      </c>
      <c r="G634">
        <v>1</v>
      </c>
      <c r="H634">
        <v>2</v>
      </c>
      <c r="I634" t="s">
        <v>638</v>
      </c>
      <c r="J634" t="s">
        <v>639</v>
      </c>
      <c r="K634" t="s">
        <v>640</v>
      </c>
      <c r="L634">
        <v>1368</v>
      </c>
      <c r="N634">
        <v>1011</v>
      </c>
      <c r="O634" t="s">
        <v>641</v>
      </c>
      <c r="P634" t="s">
        <v>641</v>
      </c>
      <c r="Q634">
        <v>1</v>
      </c>
      <c r="X634">
        <v>7.0000000000000007E-2</v>
      </c>
      <c r="Y634">
        <v>0</v>
      </c>
      <c r="Z634">
        <v>346.73</v>
      </c>
      <c r="AA634">
        <v>861.47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7.0000000000000007E-2</v>
      </c>
      <c r="AH634">
        <v>2</v>
      </c>
      <c r="AI634">
        <v>91162433</v>
      </c>
      <c r="AJ634">
        <v>448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ROW(Source!A162)</f>
        <v>162</v>
      </c>
      <c r="B635">
        <v>91162439</v>
      </c>
      <c r="C635">
        <v>91162430</v>
      </c>
      <c r="D635">
        <v>87782719</v>
      </c>
      <c r="E635">
        <v>1</v>
      </c>
      <c r="F635">
        <v>1</v>
      </c>
      <c r="G635">
        <v>1</v>
      </c>
      <c r="H635">
        <v>2</v>
      </c>
      <c r="I635" t="s">
        <v>643</v>
      </c>
      <c r="J635" t="s">
        <v>644</v>
      </c>
      <c r="K635" t="s">
        <v>645</v>
      </c>
      <c r="L635">
        <v>1368</v>
      </c>
      <c r="N635">
        <v>1011</v>
      </c>
      <c r="O635" t="s">
        <v>641</v>
      </c>
      <c r="P635" t="s">
        <v>641</v>
      </c>
      <c r="Q635">
        <v>1</v>
      </c>
      <c r="X635">
        <v>0.08</v>
      </c>
      <c r="Y635">
        <v>0</v>
      </c>
      <c r="Z635">
        <v>543.33000000000004</v>
      </c>
      <c r="AA635">
        <v>861.47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0.08</v>
      </c>
      <c r="AH635">
        <v>2</v>
      </c>
      <c r="AI635">
        <v>91162434</v>
      </c>
      <c r="AJ635">
        <v>449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ROW(Source!A162)</f>
        <v>162</v>
      </c>
      <c r="B636">
        <v>91162440</v>
      </c>
      <c r="C636">
        <v>91162430</v>
      </c>
      <c r="D636">
        <v>87729907</v>
      </c>
      <c r="E636">
        <v>1</v>
      </c>
      <c r="F636">
        <v>1</v>
      </c>
      <c r="G636">
        <v>1</v>
      </c>
      <c r="H636">
        <v>3</v>
      </c>
      <c r="I636" t="s">
        <v>669</v>
      </c>
      <c r="J636" t="s">
        <v>670</v>
      </c>
      <c r="K636" t="s">
        <v>671</v>
      </c>
      <c r="L636">
        <v>1346</v>
      </c>
      <c r="N636">
        <v>1009</v>
      </c>
      <c r="O636" t="s">
        <v>462</v>
      </c>
      <c r="P636" t="s">
        <v>462</v>
      </c>
      <c r="Q636">
        <v>1</v>
      </c>
      <c r="X636">
        <v>0.1</v>
      </c>
      <c r="Y636">
        <v>185.43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0.1</v>
      </c>
      <c r="AH636">
        <v>2</v>
      </c>
      <c r="AI636">
        <v>91162435</v>
      </c>
      <c r="AJ636">
        <v>450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ROW(Source!A162)</f>
        <v>162</v>
      </c>
      <c r="B637">
        <v>91162441</v>
      </c>
      <c r="C637">
        <v>91162430</v>
      </c>
      <c r="D637">
        <v>87733429</v>
      </c>
      <c r="E637">
        <v>1</v>
      </c>
      <c r="F637">
        <v>1</v>
      </c>
      <c r="G637">
        <v>1</v>
      </c>
      <c r="H637">
        <v>3</v>
      </c>
      <c r="I637" t="s">
        <v>696</v>
      </c>
      <c r="J637" t="s">
        <v>697</v>
      </c>
      <c r="K637" t="s">
        <v>698</v>
      </c>
      <c r="L637">
        <v>1346</v>
      </c>
      <c r="N637">
        <v>1009</v>
      </c>
      <c r="O637" t="s">
        <v>462</v>
      </c>
      <c r="P637" t="s">
        <v>462</v>
      </c>
      <c r="Q637">
        <v>1</v>
      </c>
      <c r="X637">
        <v>0</v>
      </c>
      <c r="Y637">
        <v>174.93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ROW(Source!A162)</f>
        <v>162</v>
      </c>
      <c r="B638">
        <v>91162442</v>
      </c>
      <c r="C638">
        <v>91162430</v>
      </c>
      <c r="D638">
        <v>87657533</v>
      </c>
      <c r="E638">
        <v>118</v>
      </c>
      <c r="F638">
        <v>1</v>
      </c>
      <c r="G638">
        <v>1</v>
      </c>
      <c r="H638">
        <v>3</v>
      </c>
      <c r="I638" t="s">
        <v>893</v>
      </c>
      <c r="J638" t="s">
        <v>3</v>
      </c>
      <c r="K638" t="s">
        <v>894</v>
      </c>
      <c r="L638">
        <v>1348</v>
      </c>
      <c r="N638">
        <v>1009</v>
      </c>
      <c r="O638" t="s">
        <v>78</v>
      </c>
      <c r="P638" t="s">
        <v>78</v>
      </c>
      <c r="Q638">
        <v>1000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ROW(Source!A162)</f>
        <v>162</v>
      </c>
      <c r="B639">
        <v>91162443</v>
      </c>
      <c r="C639">
        <v>91162430</v>
      </c>
      <c r="D639">
        <v>87657680</v>
      </c>
      <c r="E639">
        <v>118</v>
      </c>
      <c r="F639">
        <v>1</v>
      </c>
      <c r="G639">
        <v>1</v>
      </c>
      <c r="H639">
        <v>3</v>
      </c>
      <c r="I639" t="s">
        <v>91</v>
      </c>
      <c r="J639" t="s">
        <v>3</v>
      </c>
      <c r="K639" t="s">
        <v>895</v>
      </c>
      <c r="L639">
        <v>1346</v>
      </c>
      <c r="N639">
        <v>1009</v>
      </c>
      <c r="O639" t="s">
        <v>462</v>
      </c>
      <c r="P639" t="s">
        <v>462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 t="s">
        <v>3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ROW(Source!A162)</f>
        <v>162</v>
      </c>
      <c r="B640">
        <v>91162444</v>
      </c>
      <c r="C640">
        <v>91162430</v>
      </c>
      <c r="D640">
        <v>87660428</v>
      </c>
      <c r="E640">
        <v>118</v>
      </c>
      <c r="F640">
        <v>1</v>
      </c>
      <c r="G640">
        <v>1</v>
      </c>
      <c r="H640">
        <v>3</v>
      </c>
      <c r="I640" t="s">
        <v>76</v>
      </c>
      <c r="J640" t="s">
        <v>3</v>
      </c>
      <c r="K640" t="s">
        <v>77</v>
      </c>
      <c r="L640">
        <v>1348</v>
      </c>
      <c r="N640">
        <v>1009</v>
      </c>
      <c r="O640" t="s">
        <v>78</v>
      </c>
      <c r="P640" t="s">
        <v>78</v>
      </c>
      <c r="Q640">
        <v>1000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ROW(Source!A162)</f>
        <v>162</v>
      </c>
      <c r="B641">
        <v>91162445</v>
      </c>
      <c r="C641">
        <v>91162430</v>
      </c>
      <c r="D641">
        <v>87660460</v>
      </c>
      <c r="E641">
        <v>118</v>
      </c>
      <c r="F641">
        <v>1</v>
      </c>
      <c r="G641">
        <v>1</v>
      </c>
      <c r="H641">
        <v>3</v>
      </c>
      <c r="I641" t="s">
        <v>907</v>
      </c>
      <c r="J641" t="s">
        <v>3</v>
      </c>
      <c r="K641" t="s">
        <v>924</v>
      </c>
      <c r="L641">
        <v>1371</v>
      </c>
      <c r="N641">
        <v>1013</v>
      </c>
      <c r="O641" t="s">
        <v>34</v>
      </c>
      <c r="P641" t="s">
        <v>34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ROW(Source!A162)</f>
        <v>162</v>
      </c>
      <c r="B642">
        <v>91162446</v>
      </c>
      <c r="C642">
        <v>91162430</v>
      </c>
      <c r="D642">
        <v>87660484</v>
      </c>
      <c r="E642">
        <v>118</v>
      </c>
      <c r="F642">
        <v>1</v>
      </c>
      <c r="G642">
        <v>1</v>
      </c>
      <c r="H642">
        <v>3</v>
      </c>
      <c r="I642" t="s">
        <v>925</v>
      </c>
      <c r="J642" t="s">
        <v>3</v>
      </c>
      <c r="K642" t="s">
        <v>926</v>
      </c>
      <c r="L642">
        <v>1346</v>
      </c>
      <c r="N642">
        <v>1009</v>
      </c>
      <c r="O642" t="s">
        <v>462</v>
      </c>
      <c r="P642" t="s">
        <v>462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ROW(Source!A163)</f>
        <v>163</v>
      </c>
      <c r="B643">
        <v>91162453</v>
      </c>
      <c r="C643">
        <v>91162447</v>
      </c>
      <c r="D643">
        <v>87655169</v>
      </c>
      <c r="E643">
        <v>118</v>
      </c>
      <c r="F643">
        <v>1</v>
      </c>
      <c r="G643">
        <v>1</v>
      </c>
      <c r="H643">
        <v>1</v>
      </c>
      <c r="I643" t="s">
        <v>646</v>
      </c>
      <c r="J643" t="s">
        <v>3</v>
      </c>
      <c r="K643" t="s">
        <v>647</v>
      </c>
      <c r="L643">
        <v>1191</v>
      </c>
      <c r="N643">
        <v>1013</v>
      </c>
      <c r="O643" t="s">
        <v>635</v>
      </c>
      <c r="P643" t="s">
        <v>635</v>
      </c>
      <c r="Q643">
        <v>1</v>
      </c>
      <c r="X643">
        <v>2.63</v>
      </c>
      <c r="Y643">
        <v>0</v>
      </c>
      <c r="Z643">
        <v>0</v>
      </c>
      <c r="AA643">
        <v>0</v>
      </c>
      <c r="AB643">
        <v>813.26</v>
      </c>
      <c r="AC643">
        <v>0</v>
      </c>
      <c r="AD643">
        <v>1</v>
      </c>
      <c r="AE643">
        <v>1</v>
      </c>
      <c r="AF643" t="s">
        <v>37</v>
      </c>
      <c r="AG643">
        <v>3.6294</v>
      </c>
      <c r="AH643">
        <v>2</v>
      </c>
      <c r="AI643">
        <v>91162448</v>
      </c>
      <c r="AJ643">
        <v>451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ROW(Source!A163)</f>
        <v>163</v>
      </c>
      <c r="B644">
        <v>91162454</v>
      </c>
      <c r="C644">
        <v>91162447</v>
      </c>
      <c r="D644">
        <v>87655358</v>
      </c>
      <c r="E644">
        <v>118</v>
      </c>
      <c r="F644">
        <v>1</v>
      </c>
      <c r="G644">
        <v>1</v>
      </c>
      <c r="H644">
        <v>1</v>
      </c>
      <c r="I644" t="s">
        <v>636</v>
      </c>
      <c r="J644" t="s">
        <v>3</v>
      </c>
      <c r="K644" t="s">
        <v>637</v>
      </c>
      <c r="L644">
        <v>1191</v>
      </c>
      <c r="N644">
        <v>1013</v>
      </c>
      <c r="O644" t="s">
        <v>635</v>
      </c>
      <c r="P644" t="s">
        <v>635</v>
      </c>
      <c r="Q644">
        <v>1</v>
      </c>
      <c r="X644">
        <v>0.27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37</v>
      </c>
      <c r="AG644">
        <v>0.37259999999999999</v>
      </c>
      <c r="AH644">
        <v>2</v>
      </c>
      <c r="AI644">
        <v>91162449</v>
      </c>
      <c r="AJ644">
        <v>452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ROW(Source!A163)</f>
        <v>163</v>
      </c>
      <c r="B645">
        <v>91162455</v>
      </c>
      <c r="C645">
        <v>91162447</v>
      </c>
      <c r="D645">
        <v>87781991</v>
      </c>
      <c r="E645">
        <v>1</v>
      </c>
      <c r="F645">
        <v>1</v>
      </c>
      <c r="G645">
        <v>1</v>
      </c>
      <c r="H645">
        <v>2</v>
      </c>
      <c r="I645" t="s">
        <v>638</v>
      </c>
      <c r="J645" t="s">
        <v>639</v>
      </c>
      <c r="K645" t="s">
        <v>640</v>
      </c>
      <c r="L645">
        <v>1368</v>
      </c>
      <c r="N645">
        <v>1011</v>
      </c>
      <c r="O645" t="s">
        <v>641</v>
      </c>
      <c r="P645" t="s">
        <v>641</v>
      </c>
      <c r="Q645">
        <v>1</v>
      </c>
      <c r="X645">
        <v>0.12</v>
      </c>
      <c r="Y645">
        <v>0</v>
      </c>
      <c r="Z645">
        <v>346.73</v>
      </c>
      <c r="AA645">
        <v>861.47</v>
      </c>
      <c r="AB645">
        <v>0</v>
      </c>
      <c r="AC645">
        <v>0</v>
      </c>
      <c r="AD645">
        <v>1</v>
      </c>
      <c r="AE645">
        <v>0</v>
      </c>
      <c r="AF645" t="s">
        <v>37</v>
      </c>
      <c r="AG645">
        <v>0.1656</v>
      </c>
      <c r="AH645">
        <v>2</v>
      </c>
      <c r="AI645">
        <v>91162450</v>
      </c>
      <c r="AJ645">
        <v>453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ROW(Source!A163)</f>
        <v>163</v>
      </c>
      <c r="B646">
        <v>91162456</v>
      </c>
      <c r="C646">
        <v>91162447</v>
      </c>
      <c r="D646">
        <v>87782719</v>
      </c>
      <c r="E646">
        <v>1</v>
      </c>
      <c r="F646">
        <v>1</v>
      </c>
      <c r="G646">
        <v>1</v>
      </c>
      <c r="H646">
        <v>2</v>
      </c>
      <c r="I646" t="s">
        <v>643</v>
      </c>
      <c r="J646" t="s">
        <v>644</v>
      </c>
      <c r="K646" t="s">
        <v>645</v>
      </c>
      <c r="L646">
        <v>1368</v>
      </c>
      <c r="N646">
        <v>1011</v>
      </c>
      <c r="O646" t="s">
        <v>641</v>
      </c>
      <c r="P646" t="s">
        <v>641</v>
      </c>
      <c r="Q646">
        <v>1</v>
      </c>
      <c r="X646">
        <v>0.15</v>
      </c>
      <c r="Y646">
        <v>0</v>
      </c>
      <c r="Z646">
        <v>543.33000000000004</v>
      </c>
      <c r="AA646">
        <v>861.47</v>
      </c>
      <c r="AB646">
        <v>0</v>
      </c>
      <c r="AC646">
        <v>0</v>
      </c>
      <c r="AD646">
        <v>1</v>
      </c>
      <c r="AE646">
        <v>0</v>
      </c>
      <c r="AF646" t="s">
        <v>37</v>
      </c>
      <c r="AG646">
        <v>0.20699999999999999</v>
      </c>
      <c r="AH646">
        <v>2</v>
      </c>
      <c r="AI646">
        <v>91162451</v>
      </c>
      <c r="AJ646">
        <v>454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ROW(Source!A163)</f>
        <v>163</v>
      </c>
      <c r="B647">
        <v>91162457</v>
      </c>
      <c r="C647">
        <v>91162447</v>
      </c>
      <c r="D647">
        <v>87729907</v>
      </c>
      <c r="E647">
        <v>1</v>
      </c>
      <c r="F647">
        <v>1</v>
      </c>
      <c r="G647">
        <v>1</v>
      </c>
      <c r="H647">
        <v>3</v>
      </c>
      <c r="I647" t="s">
        <v>669</v>
      </c>
      <c r="J647" t="s">
        <v>670</v>
      </c>
      <c r="K647" t="s">
        <v>671</v>
      </c>
      <c r="L647">
        <v>1346</v>
      </c>
      <c r="N647">
        <v>1009</v>
      </c>
      <c r="O647" t="s">
        <v>462</v>
      </c>
      <c r="P647" t="s">
        <v>462</v>
      </c>
      <c r="Q647">
        <v>1</v>
      </c>
      <c r="X647">
        <v>0.5</v>
      </c>
      <c r="Y647">
        <v>185.43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0.5</v>
      </c>
      <c r="AH647">
        <v>2</v>
      </c>
      <c r="AI647">
        <v>91162452</v>
      </c>
      <c r="AJ647">
        <v>455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ROW(Source!A163)</f>
        <v>163</v>
      </c>
      <c r="B648">
        <v>91162458</v>
      </c>
      <c r="C648">
        <v>91162447</v>
      </c>
      <c r="D648">
        <v>87733429</v>
      </c>
      <c r="E648">
        <v>1</v>
      </c>
      <c r="F648">
        <v>1</v>
      </c>
      <c r="G648">
        <v>1</v>
      </c>
      <c r="H648">
        <v>3</v>
      </c>
      <c r="I648" t="s">
        <v>696</v>
      </c>
      <c r="J648" t="s">
        <v>697</v>
      </c>
      <c r="K648" t="s">
        <v>698</v>
      </c>
      <c r="L648">
        <v>1346</v>
      </c>
      <c r="N648">
        <v>1009</v>
      </c>
      <c r="O648" t="s">
        <v>462</v>
      </c>
      <c r="P648" t="s">
        <v>462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ROW(Source!A163)</f>
        <v>163</v>
      </c>
      <c r="B649">
        <v>91162459</v>
      </c>
      <c r="C649">
        <v>91162447</v>
      </c>
      <c r="D649">
        <v>87657533</v>
      </c>
      <c r="E649">
        <v>118</v>
      </c>
      <c r="F649">
        <v>1</v>
      </c>
      <c r="G649">
        <v>1</v>
      </c>
      <c r="H649">
        <v>3</v>
      </c>
      <c r="I649" t="s">
        <v>893</v>
      </c>
      <c r="J649" t="s">
        <v>3</v>
      </c>
      <c r="K649" t="s">
        <v>894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ROW(Source!A163)</f>
        <v>163</v>
      </c>
      <c r="B650">
        <v>91162460</v>
      </c>
      <c r="C650">
        <v>91162447</v>
      </c>
      <c r="D650">
        <v>87657680</v>
      </c>
      <c r="E650">
        <v>118</v>
      </c>
      <c r="F650">
        <v>1</v>
      </c>
      <c r="G650">
        <v>1</v>
      </c>
      <c r="H650">
        <v>3</v>
      </c>
      <c r="I650" t="s">
        <v>91</v>
      </c>
      <c r="J650" t="s">
        <v>3</v>
      </c>
      <c r="K650" t="s">
        <v>895</v>
      </c>
      <c r="L650">
        <v>1346</v>
      </c>
      <c r="N650">
        <v>1009</v>
      </c>
      <c r="O650" t="s">
        <v>462</v>
      </c>
      <c r="P650" t="s">
        <v>462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ROW(Source!A163)</f>
        <v>163</v>
      </c>
      <c r="B651">
        <v>91162461</v>
      </c>
      <c r="C651">
        <v>91162447</v>
      </c>
      <c r="D651">
        <v>87660428</v>
      </c>
      <c r="E651">
        <v>118</v>
      </c>
      <c r="F651">
        <v>1</v>
      </c>
      <c r="G651">
        <v>1</v>
      </c>
      <c r="H651">
        <v>3</v>
      </c>
      <c r="I651" t="s">
        <v>76</v>
      </c>
      <c r="J651" t="s">
        <v>3</v>
      </c>
      <c r="K651" t="s">
        <v>77</v>
      </c>
      <c r="L651">
        <v>1348</v>
      </c>
      <c r="N651">
        <v>1009</v>
      </c>
      <c r="O651" t="s">
        <v>78</v>
      </c>
      <c r="P651" t="s">
        <v>78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ROW(Source!A163)</f>
        <v>163</v>
      </c>
      <c r="B652">
        <v>91162462</v>
      </c>
      <c r="C652">
        <v>91162447</v>
      </c>
      <c r="D652">
        <v>87660460</v>
      </c>
      <c r="E652">
        <v>118</v>
      </c>
      <c r="F652">
        <v>1</v>
      </c>
      <c r="G652">
        <v>1</v>
      </c>
      <c r="H652">
        <v>3</v>
      </c>
      <c r="I652" t="s">
        <v>907</v>
      </c>
      <c r="J652" t="s">
        <v>3</v>
      </c>
      <c r="K652" t="s">
        <v>924</v>
      </c>
      <c r="L652">
        <v>1371</v>
      </c>
      <c r="N652">
        <v>1013</v>
      </c>
      <c r="O652" t="s">
        <v>34</v>
      </c>
      <c r="P652" t="s">
        <v>34</v>
      </c>
      <c r="Q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0</v>
      </c>
      <c r="AE652">
        <v>0</v>
      </c>
      <c r="AF652" t="s">
        <v>3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ROW(Source!A163)</f>
        <v>163</v>
      </c>
      <c r="B653">
        <v>91162463</v>
      </c>
      <c r="C653">
        <v>91162447</v>
      </c>
      <c r="D653">
        <v>87660484</v>
      </c>
      <c r="E653">
        <v>118</v>
      </c>
      <c r="F653">
        <v>1</v>
      </c>
      <c r="G653">
        <v>1</v>
      </c>
      <c r="H653">
        <v>3</v>
      </c>
      <c r="I653" t="s">
        <v>925</v>
      </c>
      <c r="J653" t="s">
        <v>3</v>
      </c>
      <c r="K653" t="s">
        <v>926</v>
      </c>
      <c r="L653">
        <v>1346</v>
      </c>
      <c r="N653">
        <v>1009</v>
      </c>
      <c r="O653" t="s">
        <v>462</v>
      </c>
      <c r="P653" t="s">
        <v>462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3</v>
      </c>
      <c r="AG653">
        <v>0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ROW(Source!A164)</f>
        <v>164</v>
      </c>
      <c r="B654">
        <v>91162453</v>
      </c>
      <c r="C654">
        <v>91162447</v>
      </c>
      <c r="D654">
        <v>87655169</v>
      </c>
      <c r="E654">
        <v>118</v>
      </c>
      <c r="F654">
        <v>1</v>
      </c>
      <c r="G654">
        <v>1</v>
      </c>
      <c r="H654">
        <v>1</v>
      </c>
      <c r="I654" t="s">
        <v>646</v>
      </c>
      <c r="J654" t="s">
        <v>3</v>
      </c>
      <c r="K654" t="s">
        <v>647</v>
      </c>
      <c r="L654">
        <v>1191</v>
      </c>
      <c r="N654">
        <v>1013</v>
      </c>
      <c r="O654" t="s">
        <v>635</v>
      </c>
      <c r="P654" t="s">
        <v>635</v>
      </c>
      <c r="Q654">
        <v>1</v>
      </c>
      <c r="X654">
        <v>2.63</v>
      </c>
      <c r="Y654">
        <v>0</v>
      </c>
      <c r="Z654">
        <v>0</v>
      </c>
      <c r="AA654">
        <v>0</v>
      </c>
      <c r="AB654">
        <v>813.26</v>
      </c>
      <c r="AC654">
        <v>0</v>
      </c>
      <c r="AD654">
        <v>1</v>
      </c>
      <c r="AE654">
        <v>1</v>
      </c>
      <c r="AF654" t="s">
        <v>37</v>
      </c>
      <c r="AG654">
        <v>3.6294</v>
      </c>
      <c r="AH654">
        <v>2</v>
      </c>
      <c r="AI654">
        <v>91162448</v>
      </c>
      <c r="AJ654">
        <v>456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ROW(Source!A164)</f>
        <v>164</v>
      </c>
      <c r="B655">
        <v>91162454</v>
      </c>
      <c r="C655">
        <v>91162447</v>
      </c>
      <c r="D655">
        <v>87655358</v>
      </c>
      <c r="E655">
        <v>118</v>
      </c>
      <c r="F655">
        <v>1</v>
      </c>
      <c r="G655">
        <v>1</v>
      </c>
      <c r="H655">
        <v>1</v>
      </c>
      <c r="I655" t="s">
        <v>636</v>
      </c>
      <c r="J655" t="s">
        <v>3</v>
      </c>
      <c r="K655" t="s">
        <v>637</v>
      </c>
      <c r="L655">
        <v>1191</v>
      </c>
      <c r="N655">
        <v>1013</v>
      </c>
      <c r="O655" t="s">
        <v>635</v>
      </c>
      <c r="P655" t="s">
        <v>635</v>
      </c>
      <c r="Q655">
        <v>1</v>
      </c>
      <c r="X655">
        <v>0.27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37</v>
      </c>
      <c r="AG655">
        <v>0.37259999999999999</v>
      </c>
      <c r="AH655">
        <v>2</v>
      </c>
      <c r="AI655">
        <v>91162449</v>
      </c>
      <c r="AJ655">
        <v>457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ROW(Source!A164)</f>
        <v>164</v>
      </c>
      <c r="B656">
        <v>91162455</v>
      </c>
      <c r="C656">
        <v>91162447</v>
      </c>
      <c r="D656">
        <v>87781991</v>
      </c>
      <c r="E656">
        <v>1</v>
      </c>
      <c r="F656">
        <v>1</v>
      </c>
      <c r="G656">
        <v>1</v>
      </c>
      <c r="H656">
        <v>2</v>
      </c>
      <c r="I656" t="s">
        <v>638</v>
      </c>
      <c r="J656" t="s">
        <v>639</v>
      </c>
      <c r="K656" t="s">
        <v>640</v>
      </c>
      <c r="L656">
        <v>1368</v>
      </c>
      <c r="N656">
        <v>1011</v>
      </c>
      <c r="O656" t="s">
        <v>641</v>
      </c>
      <c r="P656" t="s">
        <v>641</v>
      </c>
      <c r="Q656">
        <v>1</v>
      </c>
      <c r="X656">
        <v>0.12</v>
      </c>
      <c r="Y656">
        <v>0</v>
      </c>
      <c r="Z656">
        <v>346.73</v>
      </c>
      <c r="AA656">
        <v>861.47</v>
      </c>
      <c r="AB656">
        <v>0</v>
      </c>
      <c r="AC656">
        <v>0</v>
      </c>
      <c r="AD656">
        <v>1</v>
      </c>
      <c r="AE656">
        <v>0</v>
      </c>
      <c r="AF656" t="s">
        <v>37</v>
      </c>
      <c r="AG656">
        <v>0.1656</v>
      </c>
      <c r="AH656">
        <v>2</v>
      </c>
      <c r="AI656">
        <v>91162450</v>
      </c>
      <c r="AJ656">
        <v>458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ROW(Source!A164)</f>
        <v>164</v>
      </c>
      <c r="B657">
        <v>91162456</v>
      </c>
      <c r="C657">
        <v>91162447</v>
      </c>
      <c r="D657">
        <v>87782719</v>
      </c>
      <c r="E657">
        <v>1</v>
      </c>
      <c r="F657">
        <v>1</v>
      </c>
      <c r="G657">
        <v>1</v>
      </c>
      <c r="H657">
        <v>2</v>
      </c>
      <c r="I657" t="s">
        <v>643</v>
      </c>
      <c r="J657" t="s">
        <v>644</v>
      </c>
      <c r="K657" t="s">
        <v>645</v>
      </c>
      <c r="L657">
        <v>1368</v>
      </c>
      <c r="N657">
        <v>1011</v>
      </c>
      <c r="O657" t="s">
        <v>641</v>
      </c>
      <c r="P657" t="s">
        <v>641</v>
      </c>
      <c r="Q657">
        <v>1</v>
      </c>
      <c r="X657">
        <v>0.15</v>
      </c>
      <c r="Y657">
        <v>0</v>
      </c>
      <c r="Z657">
        <v>543.33000000000004</v>
      </c>
      <c r="AA657">
        <v>861.47</v>
      </c>
      <c r="AB657">
        <v>0</v>
      </c>
      <c r="AC657">
        <v>0</v>
      </c>
      <c r="AD657">
        <v>1</v>
      </c>
      <c r="AE657">
        <v>0</v>
      </c>
      <c r="AF657" t="s">
        <v>37</v>
      </c>
      <c r="AG657">
        <v>0.20699999999999999</v>
      </c>
      <c r="AH657">
        <v>2</v>
      </c>
      <c r="AI657">
        <v>91162451</v>
      </c>
      <c r="AJ657">
        <v>459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ROW(Source!A164)</f>
        <v>164</v>
      </c>
      <c r="B658">
        <v>91162457</v>
      </c>
      <c r="C658">
        <v>91162447</v>
      </c>
      <c r="D658">
        <v>87729907</v>
      </c>
      <c r="E658">
        <v>1</v>
      </c>
      <c r="F658">
        <v>1</v>
      </c>
      <c r="G658">
        <v>1</v>
      </c>
      <c r="H658">
        <v>3</v>
      </c>
      <c r="I658" t="s">
        <v>669</v>
      </c>
      <c r="J658" t="s">
        <v>670</v>
      </c>
      <c r="K658" t="s">
        <v>671</v>
      </c>
      <c r="L658">
        <v>1346</v>
      </c>
      <c r="N658">
        <v>1009</v>
      </c>
      <c r="O658" t="s">
        <v>462</v>
      </c>
      <c r="P658" t="s">
        <v>462</v>
      </c>
      <c r="Q658">
        <v>1</v>
      </c>
      <c r="X658">
        <v>0.5</v>
      </c>
      <c r="Y658">
        <v>185.43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0.5</v>
      </c>
      <c r="AH658">
        <v>2</v>
      </c>
      <c r="AI658">
        <v>91162452</v>
      </c>
      <c r="AJ658">
        <v>460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ROW(Source!A164)</f>
        <v>164</v>
      </c>
      <c r="B659">
        <v>91162458</v>
      </c>
      <c r="C659">
        <v>91162447</v>
      </c>
      <c r="D659">
        <v>87733429</v>
      </c>
      <c r="E659">
        <v>1</v>
      </c>
      <c r="F659">
        <v>1</v>
      </c>
      <c r="G659">
        <v>1</v>
      </c>
      <c r="H659">
        <v>3</v>
      </c>
      <c r="I659" t="s">
        <v>696</v>
      </c>
      <c r="J659" t="s">
        <v>697</v>
      </c>
      <c r="K659" t="s">
        <v>698</v>
      </c>
      <c r="L659">
        <v>1346</v>
      </c>
      <c r="N659">
        <v>1009</v>
      </c>
      <c r="O659" t="s">
        <v>462</v>
      </c>
      <c r="P659" t="s">
        <v>462</v>
      </c>
      <c r="Q659">
        <v>1</v>
      </c>
      <c r="X659">
        <v>0</v>
      </c>
      <c r="Y659">
        <v>174.93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ROW(Source!A164)</f>
        <v>164</v>
      </c>
      <c r="B660">
        <v>91162459</v>
      </c>
      <c r="C660">
        <v>91162447</v>
      </c>
      <c r="D660">
        <v>87657533</v>
      </c>
      <c r="E660">
        <v>118</v>
      </c>
      <c r="F660">
        <v>1</v>
      </c>
      <c r="G660">
        <v>1</v>
      </c>
      <c r="H660">
        <v>3</v>
      </c>
      <c r="I660" t="s">
        <v>893</v>
      </c>
      <c r="J660" t="s">
        <v>3</v>
      </c>
      <c r="K660" t="s">
        <v>894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ROW(Source!A164)</f>
        <v>164</v>
      </c>
      <c r="B661">
        <v>91162460</v>
      </c>
      <c r="C661">
        <v>91162447</v>
      </c>
      <c r="D661">
        <v>87657680</v>
      </c>
      <c r="E661">
        <v>118</v>
      </c>
      <c r="F661">
        <v>1</v>
      </c>
      <c r="G661">
        <v>1</v>
      </c>
      <c r="H661">
        <v>3</v>
      </c>
      <c r="I661" t="s">
        <v>91</v>
      </c>
      <c r="J661" t="s">
        <v>3</v>
      </c>
      <c r="K661" t="s">
        <v>895</v>
      </c>
      <c r="L661">
        <v>1346</v>
      </c>
      <c r="N661">
        <v>1009</v>
      </c>
      <c r="O661" t="s">
        <v>462</v>
      </c>
      <c r="P661" t="s">
        <v>462</v>
      </c>
      <c r="Q661">
        <v>1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0</v>
      </c>
      <c r="AE661">
        <v>0</v>
      </c>
      <c r="AF661" t="s">
        <v>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ROW(Source!A164)</f>
        <v>164</v>
      </c>
      <c r="B662">
        <v>91162461</v>
      </c>
      <c r="C662">
        <v>91162447</v>
      </c>
      <c r="D662">
        <v>87660428</v>
      </c>
      <c r="E662">
        <v>118</v>
      </c>
      <c r="F662">
        <v>1</v>
      </c>
      <c r="G662">
        <v>1</v>
      </c>
      <c r="H662">
        <v>3</v>
      </c>
      <c r="I662" t="s">
        <v>76</v>
      </c>
      <c r="J662" t="s">
        <v>3</v>
      </c>
      <c r="K662" t="s">
        <v>77</v>
      </c>
      <c r="L662">
        <v>1348</v>
      </c>
      <c r="N662">
        <v>1009</v>
      </c>
      <c r="O662" t="s">
        <v>78</v>
      </c>
      <c r="P662" t="s">
        <v>78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ROW(Source!A164)</f>
        <v>164</v>
      </c>
      <c r="B663">
        <v>91162462</v>
      </c>
      <c r="C663">
        <v>91162447</v>
      </c>
      <c r="D663">
        <v>87660460</v>
      </c>
      <c r="E663">
        <v>118</v>
      </c>
      <c r="F663">
        <v>1</v>
      </c>
      <c r="G663">
        <v>1</v>
      </c>
      <c r="H663">
        <v>3</v>
      </c>
      <c r="I663" t="s">
        <v>907</v>
      </c>
      <c r="J663" t="s">
        <v>3</v>
      </c>
      <c r="K663" t="s">
        <v>924</v>
      </c>
      <c r="L663">
        <v>1371</v>
      </c>
      <c r="N663">
        <v>1013</v>
      </c>
      <c r="O663" t="s">
        <v>34</v>
      </c>
      <c r="P663" t="s">
        <v>34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ROW(Source!A164)</f>
        <v>164</v>
      </c>
      <c r="B664">
        <v>91162463</v>
      </c>
      <c r="C664">
        <v>91162447</v>
      </c>
      <c r="D664">
        <v>87660484</v>
      </c>
      <c r="E664">
        <v>118</v>
      </c>
      <c r="F664">
        <v>1</v>
      </c>
      <c r="G664">
        <v>1</v>
      </c>
      <c r="H664">
        <v>3</v>
      </c>
      <c r="I664" t="s">
        <v>925</v>
      </c>
      <c r="J664" t="s">
        <v>3</v>
      </c>
      <c r="K664" t="s">
        <v>926</v>
      </c>
      <c r="L664">
        <v>1346</v>
      </c>
      <c r="N664">
        <v>1009</v>
      </c>
      <c r="O664" t="s">
        <v>462</v>
      </c>
      <c r="P664" t="s">
        <v>462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ROW(Source!A165)</f>
        <v>165</v>
      </c>
      <c r="B665">
        <v>91162476</v>
      </c>
      <c r="C665">
        <v>91162464</v>
      </c>
      <c r="D665">
        <v>87655199</v>
      </c>
      <c r="E665">
        <v>118</v>
      </c>
      <c r="F665">
        <v>1</v>
      </c>
      <c r="G665">
        <v>1</v>
      </c>
      <c r="H665">
        <v>1</v>
      </c>
      <c r="I665" t="s">
        <v>770</v>
      </c>
      <c r="J665" t="s">
        <v>3</v>
      </c>
      <c r="K665" t="s">
        <v>771</v>
      </c>
      <c r="L665">
        <v>1191</v>
      </c>
      <c r="N665">
        <v>1013</v>
      </c>
      <c r="O665" t="s">
        <v>635</v>
      </c>
      <c r="P665" t="s">
        <v>635</v>
      </c>
      <c r="Q665">
        <v>1</v>
      </c>
      <c r="X665">
        <v>4</v>
      </c>
      <c r="Y665">
        <v>0</v>
      </c>
      <c r="Z665">
        <v>0</v>
      </c>
      <c r="AA665">
        <v>0</v>
      </c>
      <c r="AB665">
        <v>951.48</v>
      </c>
      <c r="AC665">
        <v>0</v>
      </c>
      <c r="AD665">
        <v>1</v>
      </c>
      <c r="AE665">
        <v>1</v>
      </c>
      <c r="AF665" t="s">
        <v>3</v>
      </c>
      <c r="AG665">
        <v>4</v>
      </c>
      <c r="AH665">
        <v>2</v>
      </c>
      <c r="AI665">
        <v>91162465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ROW(Source!A165)</f>
        <v>165</v>
      </c>
      <c r="B666">
        <v>91162477</v>
      </c>
      <c r="C666">
        <v>91162464</v>
      </c>
      <c r="D666">
        <v>87783360</v>
      </c>
      <c r="E666">
        <v>1</v>
      </c>
      <c r="F666">
        <v>1</v>
      </c>
      <c r="G666">
        <v>1</v>
      </c>
      <c r="H666">
        <v>2</v>
      </c>
      <c r="I666" t="s">
        <v>772</v>
      </c>
      <c r="J666" t="s">
        <v>773</v>
      </c>
      <c r="K666" t="s">
        <v>774</v>
      </c>
      <c r="L666">
        <v>1368</v>
      </c>
      <c r="N666">
        <v>1011</v>
      </c>
      <c r="O666" t="s">
        <v>641</v>
      </c>
      <c r="P666" t="s">
        <v>641</v>
      </c>
      <c r="Q666">
        <v>1</v>
      </c>
      <c r="X666">
        <v>0.55800000000000005</v>
      </c>
      <c r="Y666">
        <v>0</v>
      </c>
      <c r="Z666">
        <v>16.350000000000001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0.55800000000000005</v>
      </c>
      <c r="AH666">
        <v>2</v>
      </c>
      <c r="AI666">
        <v>91162466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ROW(Source!A165)</f>
        <v>165</v>
      </c>
      <c r="B667">
        <v>91162478</v>
      </c>
      <c r="C667">
        <v>91162464</v>
      </c>
      <c r="D667">
        <v>87729888</v>
      </c>
      <c r="E667">
        <v>1</v>
      </c>
      <c r="F667">
        <v>1</v>
      </c>
      <c r="G667">
        <v>1</v>
      </c>
      <c r="H667">
        <v>3</v>
      </c>
      <c r="I667" t="s">
        <v>775</v>
      </c>
      <c r="J667" t="s">
        <v>776</v>
      </c>
      <c r="K667" t="s">
        <v>777</v>
      </c>
      <c r="L667">
        <v>1346</v>
      </c>
      <c r="N667">
        <v>1009</v>
      </c>
      <c r="O667" t="s">
        <v>462</v>
      </c>
      <c r="P667" t="s">
        <v>462</v>
      </c>
      <c r="Q667">
        <v>1</v>
      </c>
      <c r="X667">
        <v>3.5999999999999997E-2</v>
      </c>
      <c r="Y667">
        <v>150.04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3.5999999999999997E-2</v>
      </c>
      <c r="AH667">
        <v>2</v>
      </c>
      <c r="AI667">
        <v>91162467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ROW(Source!A165)</f>
        <v>165</v>
      </c>
      <c r="B668">
        <v>91162479</v>
      </c>
      <c r="C668">
        <v>91162464</v>
      </c>
      <c r="D668">
        <v>87731910</v>
      </c>
      <c r="E668">
        <v>1</v>
      </c>
      <c r="F668">
        <v>1</v>
      </c>
      <c r="G668">
        <v>1</v>
      </c>
      <c r="H668">
        <v>3</v>
      </c>
      <c r="I668" t="s">
        <v>778</v>
      </c>
      <c r="J668" t="s">
        <v>779</v>
      </c>
      <c r="K668" t="s">
        <v>780</v>
      </c>
      <c r="L668">
        <v>1346</v>
      </c>
      <c r="N668">
        <v>1009</v>
      </c>
      <c r="O668" t="s">
        <v>462</v>
      </c>
      <c r="P668" t="s">
        <v>462</v>
      </c>
      <c r="Q668">
        <v>1</v>
      </c>
      <c r="X668">
        <v>1.4E-2</v>
      </c>
      <c r="Y668">
        <v>187.38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1.4E-2</v>
      </c>
      <c r="AH668">
        <v>2</v>
      </c>
      <c r="AI668">
        <v>91162468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ROW(Source!A165)</f>
        <v>165</v>
      </c>
      <c r="B669">
        <v>91162480</v>
      </c>
      <c r="C669">
        <v>91162464</v>
      </c>
      <c r="D669">
        <v>87731934</v>
      </c>
      <c r="E669">
        <v>1</v>
      </c>
      <c r="F669">
        <v>1</v>
      </c>
      <c r="G669">
        <v>1</v>
      </c>
      <c r="H669">
        <v>3</v>
      </c>
      <c r="I669" t="s">
        <v>684</v>
      </c>
      <c r="J669" t="s">
        <v>685</v>
      </c>
      <c r="K669" t="s">
        <v>686</v>
      </c>
      <c r="L669">
        <v>1383</v>
      </c>
      <c r="N669">
        <v>1013</v>
      </c>
      <c r="O669" t="s">
        <v>687</v>
      </c>
      <c r="P669" t="s">
        <v>687</v>
      </c>
      <c r="Q669">
        <v>1</v>
      </c>
      <c r="X669">
        <v>3.1199999999999999E-2</v>
      </c>
      <c r="Y669">
        <v>7.46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3.1199999999999999E-2</v>
      </c>
      <c r="AH669">
        <v>2</v>
      </c>
      <c r="AI669">
        <v>91162469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ROW(Source!A165)</f>
        <v>165</v>
      </c>
      <c r="B670">
        <v>91162481</v>
      </c>
      <c r="C670">
        <v>91162464</v>
      </c>
      <c r="D670">
        <v>87732090</v>
      </c>
      <c r="E670">
        <v>1</v>
      </c>
      <c r="F670">
        <v>1</v>
      </c>
      <c r="G670">
        <v>1</v>
      </c>
      <c r="H670">
        <v>3</v>
      </c>
      <c r="I670" t="s">
        <v>781</v>
      </c>
      <c r="J670" t="s">
        <v>782</v>
      </c>
      <c r="K670" t="s">
        <v>783</v>
      </c>
      <c r="L670">
        <v>1301</v>
      </c>
      <c r="N670">
        <v>1003</v>
      </c>
      <c r="O670" t="s">
        <v>369</v>
      </c>
      <c r="P670" t="s">
        <v>369</v>
      </c>
      <c r="Q670">
        <v>1</v>
      </c>
      <c r="X670">
        <v>11</v>
      </c>
      <c r="Y670">
        <v>5.87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11</v>
      </c>
      <c r="AH670">
        <v>2</v>
      </c>
      <c r="AI670">
        <v>91162470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ROW(Source!A165)</f>
        <v>165</v>
      </c>
      <c r="B671">
        <v>91162482</v>
      </c>
      <c r="C671">
        <v>91162464</v>
      </c>
      <c r="D671">
        <v>87733429</v>
      </c>
      <c r="E671">
        <v>1</v>
      </c>
      <c r="F671">
        <v>1</v>
      </c>
      <c r="G671">
        <v>1</v>
      </c>
      <c r="H671">
        <v>3</v>
      </c>
      <c r="I671" t="s">
        <v>696</v>
      </c>
      <c r="J671" t="s">
        <v>697</v>
      </c>
      <c r="K671" t="s">
        <v>698</v>
      </c>
      <c r="L671">
        <v>1346</v>
      </c>
      <c r="N671">
        <v>1009</v>
      </c>
      <c r="O671" t="s">
        <v>462</v>
      </c>
      <c r="P671" t="s">
        <v>462</v>
      </c>
      <c r="Q671">
        <v>1</v>
      </c>
      <c r="X671">
        <v>0.54</v>
      </c>
      <c r="Y671">
        <v>174.93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0.54</v>
      </c>
      <c r="AH671">
        <v>2</v>
      </c>
      <c r="AI671">
        <v>91162471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ROW(Source!A165)</f>
        <v>165</v>
      </c>
      <c r="B672">
        <v>91162483</v>
      </c>
      <c r="C672">
        <v>91162464</v>
      </c>
      <c r="D672">
        <v>87734546</v>
      </c>
      <c r="E672">
        <v>1</v>
      </c>
      <c r="F672">
        <v>1</v>
      </c>
      <c r="G672">
        <v>1</v>
      </c>
      <c r="H672">
        <v>3</v>
      </c>
      <c r="I672" t="s">
        <v>784</v>
      </c>
      <c r="J672" t="s">
        <v>785</v>
      </c>
      <c r="K672" t="s">
        <v>786</v>
      </c>
      <c r="L672">
        <v>1346</v>
      </c>
      <c r="N672">
        <v>1009</v>
      </c>
      <c r="O672" t="s">
        <v>462</v>
      </c>
      <c r="P672" t="s">
        <v>462</v>
      </c>
      <c r="Q672">
        <v>1</v>
      </c>
      <c r="X672">
        <v>5.0000000000000001E-3</v>
      </c>
      <c r="Y672">
        <v>395.65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5.0000000000000001E-3</v>
      </c>
      <c r="AH672">
        <v>2</v>
      </c>
      <c r="AI672">
        <v>91162472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ROW(Source!A165)</f>
        <v>165</v>
      </c>
      <c r="B673">
        <v>91162484</v>
      </c>
      <c r="C673">
        <v>91162464</v>
      </c>
      <c r="D673">
        <v>87750941</v>
      </c>
      <c r="E673">
        <v>1</v>
      </c>
      <c r="F673">
        <v>1</v>
      </c>
      <c r="G673">
        <v>1</v>
      </c>
      <c r="H673">
        <v>3</v>
      </c>
      <c r="I673" t="s">
        <v>711</v>
      </c>
      <c r="J673" t="s">
        <v>712</v>
      </c>
      <c r="K673" t="s">
        <v>713</v>
      </c>
      <c r="L673">
        <v>1346</v>
      </c>
      <c r="N673">
        <v>1009</v>
      </c>
      <c r="O673" t="s">
        <v>462</v>
      </c>
      <c r="P673" t="s">
        <v>462</v>
      </c>
      <c r="Q673">
        <v>1</v>
      </c>
      <c r="X673">
        <v>7.2999999999999995E-2</v>
      </c>
      <c r="Y673">
        <v>79.88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7.2999999999999995E-2</v>
      </c>
      <c r="AH673">
        <v>2</v>
      </c>
      <c r="AI673">
        <v>91162473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ROW(Source!A165)</f>
        <v>165</v>
      </c>
      <c r="B674">
        <v>91162485</v>
      </c>
      <c r="C674">
        <v>91162464</v>
      </c>
      <c r="D674">
        <v>87750987</v>
      </c>
      <c r="E674">
        <v>1</v>
      </c>
      <c r="F674">
        <v>1</v>
      </c>
      <c r="G674">
        <v>1</v>
      </c>
      <c r="H674">
        <v>3</v>
      </c>
      <c r="I674" t="s">
        <v>787</v>
      </c>
      <c r="J674" t="s">
        <v>788</v>
      </c>
      <c r="K674" t="s">
        <v>789</v>
      </c>
      <c r="L674">
        <v>1346</v>
      </c>
      <c r="N674">
        <v>1009</v>
      </c>
      <c r="O674" t="s">
        <v>462</v>
      </c>
      <c r="P674" t="s">
        <v>462</v>
      </c>
      <c r="Q674">
        <v>1</v>
      </c>
      <c r="X674">
        <v>0.05</v>
      </c>
      <c r="Y674">
        <v>157.44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0.05</v>
      </c>
      <c r="AH674">
        <v>2</v>
      </c>
      <c r="AI674">
        <v>91162474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ROW(Source!A165)</f>
        <v>165</v>
      </c>
      <c r="B675">
        <v>91162486</v>
      </c>
      <c r="C675">
        <v>91162464</v>
      </c>
      <c r="D675">
        <v>87661412</v>
      </c>
      <c r="E675">
        <v>118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91162475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ROW(Source!A166)</f>
        <v>166</v>
      </c>
      <c r="B676">
        <v>91162476</v>
      </c>
      <c r="C676">
        <v>91162464</v>
      </c>
      <c r="D676">
        <v>87655199</v>
      </c>
      <c r="E676">
        <v>118</v>
      </c>
      <c r="F676">
        <v>1</v>
      </c>
      <c r="G676">
        <v>1</v>
      </c>
      <c r="H676">
        <v>1</v>
      </c>
      <c r="I676" t="s">
        <v>770</v>
      </c>
      <c r="J676" t="s">
        <v>3</v>
      </c>
      <c r="K676" t="s">
        <v>771</v>
      </c>
      <c r="L676">
        <v>1191</v>
      </c>
      <c r="N676">
        <v>1013</v>
      </c>
      <c r="O676" t="s">
        <v>635</v>
      </c>
      <c r="P676" t="s">
        <v>635</v>
      </c>
      <c r="Q676">
        <v>1</v>
      </c>
      <c r="X676">
        <v>4</v>
      </c>
      <c r="Y676">
        <v>0</v>
      </c>
      <c r="Z676">
        <v>0</v>
      </c>
      <c r="AA676">
        <v>0</v>
      </c>
      <c r="AB676">
        <v>951.48</v>
      </c>
      <c r="AC676">
        <v>0</v>
      </c>
      <c r="AD676">
        <v>1</v>
      </c>
      <c r="AE676">
        <v>1</v>
      </c>
      <c r="AF676" t="s">
        <v>3</v>
      </c>
      <c r="AG676">
        <v>4</v>
      </c>
      <c r="AH676">
        <v>2</v>
      </c>
      <c r="AI676">
        <v>91162465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ROW(Source!A166)</f>
        <v>166</v>
      </c>
      <c r="B677">
        <v>91162477</v>
      </c>
      <c r="C677">
        <v>91162464</v>
      </c>
      <c r="D677">
        <v>87783360</v>
      </c>
      <c r="E677">
        <v>1</v>
      </c>
      <c r="F677">
        <v>1</v>
      </c>
      <c r="G677">
        <v>1</v>
      </c>
      <c r="H677">
        <v>2</v>
      </c>
      <c r="I677" t="s">
        <v>772</v>
      </c>
      <c r="J677" t="s">
        <v>773</v>
      </c>
      <c r="K677" t="s">
        <v>774</v>
      </c>
      <c r="L677">
        <v>1368</v>
      </c>
      <c r="N677">
        <v>1011</v>
      </c>
      <c r="O677" t="s">
        <v>641</v>
      </c>
      <c r="P677" t="s">
        <v>641</v>
      </c>
      <c r="Q677">
        <v>1</v>
      </c>
      <c r="X677">
        <v>0.55800000000000005</v>
      </c>
      <c r="Y677">
        <v>0</v>
      </c>
      <c r="Z677">
        <v>16.350000000000001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0.55800000000000005</v>
      </c>
      <c r="AH677">
        <v>2</v>
      </c>
      <c r="AI677">
        <v>91162466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ROW(Source!A166)</f>
        <v>166</v>
      </c>
      <c r="B678">
        <v>91162478</v>
      </c>
      <c r="C678">
        <v>91162464</v>
      </c>
      <c r="D678">
        <v>87729888</v>
      </c>
      <c r="E678">
        <v>1</v>
      </c>
      <c r="F678">
        <v>1</v>
      </c>
      <c r="G678">
        <v>1</v>
      </c>
      <c r="H678">
        <v>3</v>
      </c>
      <c r="I678" t="s">
        <v>775</v>
      </c>
      <c r="J678" t="s">
        <v>776</v>
      </c>
      <c r="K678" t="s">
        <v>777</v>
      </c>
      <c r="L678">
        <v>1346</v>
      </c>
      <c r="N678">
        <v>1009</v>
      </c>
      <c r="O678" t="s">
        <v>462</v>
      </c>
      <c r="P678" t="s">
        <v>462</v>
      </c>
      <c r="Q678">
        <v>1</v>
      </c>
      <c r="X678">
        <v>3.5999999999999997E-2</v>
      </c>
      <c r="Y678">
        <v>150.04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3.5999999999999997E-2</v>
      </c>
      <c r="AH678">
        <v>2</v>
      </c>
      <c r="AI678">
        <v>91162467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ROW(Source!A166)</f>
        <v>166</v>
      </c>
      <c r="B679">
        <v>91162479</v>
      </c>
      <c r="C679">
        <v>91162464</v>
      </c>
      <c r="D679">
        <v>87731910</v>
      </c>
      <c r="E679">
        <v>1</v>
      </c>
      <c r="F679">
        <v>1</v>
      </c>
      <c r="G679">
        <v>1</v>
      </c>
      <c r="H679">
        <v>3</v>
      </c>
      <c r="I679" t="s">
        <v>778</v>
      </c>
      <c r="J679" t="s">
        <v>779</v>
      </c>
      <c r="K679" t="s">
        <v>780</v>
      </c>
      <c r="L679">
        <v>1346</v>
      </c>
      <c r="N679">
        <v>1009</v>
      </c>
      <c r="O679" t="s">
        <v>462</v>
      </c>
      <c r="P679" t="s">
        <v>462</v>
      </c>
      <c r="Q679">
        <v>1</v>
      </c>
      <c r="X679">
        <v>1.4E-2</v>
      </c>
      <c r="Y679">
        <v>187.38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1.4E-2</v>
      </c>
      <c r="AH679">
        <v>2</v>
      </c>
      <c r="AI679">
        <v>91162468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ROW(Source!A166)</f>
        <v>166</v>
      </c>
      <c r="B680">
        <v>91162480</v>
      </c>
      <c r="C680">
        <v>91162464</v>
      </c>
      <c r="D680">
        <v>87731934</v>
      </c>
      <c r="E680">
        <v>1</v>
      </c>
      <c r="F680">
        <v>1</v>
      </c>
      <c r="G680">
        <v>1</v>
      </c>
      <c r="H680">
        <v>3</v>
      </c>
      <c r="I680" t="s">
        <v>684</v>
      </c>
      <c r="J680" t="s">
        <v>685</v>
      </c>
      <c r="K680" t="s">
        <v>686</v>
      </c>
      <c r="L680">
        <v>1383</v>
      </c>
      <c r="N680">
        <v>1013</v>
      </c>
      <c r="O680" t="s">
        <v>687</v>
      </c>
      <c r="P680" t="s">
        <v>687</v>
      </c>
      <c r="Q680">
        <v>1</v>
      </c>
      <c r="X680">
        <v>3.1199999999999999E-2</v>
      </c>
      <c r="Y680">
        <v>7.46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3.1199999999999999E-2</v>
      </c>
      <c r="AH680">
        <v>2</v>
      </c>
      <c r="AI680">
        <v>91162469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ROW(Source!A166)</f>
        <v>166</v>
      </c>
      <c r="B681">
        <v>91162481</v>
      </c>
      <c r="C681">
        <v>91162464</v>
      </c>
      <c r="D681">
        <v>87732090</v>
      </c>
      <c r="E681">
        <v>1</v>
      </c>
      <c r="F681">
        <v>1</v>
      </c>
      <c r="G681">
        <v>1</v>
      </c>
      <c r="H681">
        <v>3</v>
      </c>
      <c r="I681" t="s">
        <v>781</v>
      </c>
      <c r="J681" t="s">
        <v>782</v>
      </c>
      <c r="K681" t="s">
        <v>783</v>
      </c>
      <c r="L681">
        <v>1301</v>
      </c>
      <c r="N681">
        <v>1003</v>
      </c>
      <c r="O681" t="s">
        <v>369</v>
      </c>
      <c r="P681" t="s">
        <v>369</v>
      </c>
      <c r="Q681">
        <v>1</v>
      </c>
      <c r="X681">
        <v>11</v>
      </c>
      <c r="Y681">
        <v>5.87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11</v>
      </c>
      <c r="AH681">
        <v>2</v>
      </c>
      <c r="AI681">
        <v>91162470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ROW(Source!A166)</f>
        <v>166</v>
      </c>
      <c r="B682">
        <v>91162482</v>
      </c>
      <c r="C682">
        <v>91162464</v>
      </c>
      <c r="D682">
        <v>87733429</v>
      </c>
      <c r="E682">
        <v>1</v>
      </c>
      <c r="F682">
        <v>1</v>
      </c>
      <c r="G682">
        <v>1</v>
      </c>
      <c r="H682">
        <v>3</v>
      </c>
      <c r="I682" t="s">
        <v>696</v>
      </c>
      <c r="J682" t="s">
        <v>697</v>
      </c>
      <c r="K682" t="s">
        <v>698</v>
      </c>
      <c r="L682">
        <v>1346</v>
      </c>
      <c r="N682">
        <v>1009</v>
      </c>
      <c r="O682" t="s">
        <v>462</v>
      </c>
      <c r="P682" t="s">
        <v>462</v>
      </c>
      <c r="Q682">
        <v>1</v>
      </c>
      <c r="X682">
        <v>0.54</v>
      </c>
      <c r="Y682">
        <v>174.93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0.54</v>
      </c>
      <c r="AH682">
        <v>2</v>
      </c>
      <c r="AI682">
        <v>91162471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ROW(Source!A166)</f>
        <v>166</v>
      </c>
      <c r="B683">
        <v>91162483</v>
      </c>
      <c r="C683">
        <v>91162464</v>
      </c>
      <c r="D683">
        <v>87734546</v>
      </c>
      <c r="E683">
        <v>1</v>
      </c>
      <c r="F683">
        <v>1</v>
      </c>
      <c r="G683">
        <v>1</v>
      </c>
      <c r="H683">
        <v>3</v>
      </c>
      <c r="I683" t="s">
        <v>784</v>
      </c>
      <c r="J683" t="s">
        <v>785</v>
      </c>
      <c r="K683" t="s">
        <v>786</v>
      </c>
      <c r="L683">
        <v>1346</v>
      </c>
      <c r="N683">
        <v>1009</v>
      </c>
      <c r="O683" t="s">
        <v>462</v>
      </c>
      <c r="P683" t="s">
        <v>462</v>
      </c>
      <c r="Q683">
        <v>1</v>
      </c>
      <c r="X683">
        <v>5.0000000000000001E-3</v>
      </c>
      <c r="Y683">
        <v>395.65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5.0000000000000001E-3</v>
      </c>
      <c r="AH683">
        <v>2</v>
      </c>
      <c r="AI683">
        <v>91162472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ROW(Source!A166)</f>
        <v>166</v>
      </c>
      <c r="B684">
        <v>91162484</v>
      </c>
      <c r="C684">
        <v>91162464</v>
      </c>
      <c r="D684">
        <v>87750941</v>
      </c>
      <c r="E684">
        <v>1</v>
      </c>
      <c r="F684">
        <v>1</v>
      </c>
      <c r="G684">
        <v>1</v>
      </c>
      <c r="H684">
        <v>3</v>
      </c>
      <c r="I684" t="s">
        <v>711</v>
      </c>
      <c r="J684" t="s">
        <v>712</v>
      </c>
      <c r="K684" t="s">
        <v>713</v>
      </c>
      <c r="L684">
        <v>1346</v>
      </c>
      <c r="N684">
        <v>1009</v>
      </c>
      <c r="O684" t="s">
        <v>462</v>
      </c>
      <c r="P684" t="s">
        <v>462</v>
      </c>
      <c r="Q684">
        <v>1</v>
      </c>
      <c r="X684">
        <v>7.2999999999999995E-2</v>
      </c>
      <c r="Y684">
        <v>79.88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7.2999999999999995E-2</v>
      </c>
      <c r="AH684">
        <v>2</v>
      </c>
      <c r="AI684">
        <v>91162473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ROW(Source!A166)</f>
        <v>166</v>
      </c>
      <c r="B685">
        <v>91162485</v>
      </c>
      <c r="C685">
        <v>91162464</v>
      </c>
      <c r="D685">
        <v>87750987</v>
      </c>
      <c r="E685">
        <v>1</v>
      </c>
      <c r="F685">
        <v>1</v>
      </c>
      <c r="G685">
        <v>1</v>
      </c>
      <c r="H685">
        <v>3</v>
      </c>
      <c r="I685" t="s">
        <v>787</v>
      </c>
      <c r="J685" t="s">
        <v>788</v>
      </c>
      <c r="K685" t="s">
        <v>789</v>
      </c>
      <c r="L685">
        <v>1346</v>
      </c>
      <c r="N685">
        <v>1009</v>
      </c>
      <c r="O685" t="s">
        <v>462</v>
      </c>
      <c r="P685" t="s">
        <v>462</v>
      </c>
      <c r="Q685">
        <v>1</v>
      </c>
      <c r="X685">
        <v>0.05</v>
      </c>
      <c r="Y685">
        <v>157.44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0.05</v>
      </c>
      <c r="AH685">
        <v>2</v>
      </c>
      <c r="AI685">
        <v>91162474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ROW(Source!A166)</f>
        <v>166</v>
      </c>
      <c r="B686">
        <v>91162486</v>
      </c>
      <c r="C686">
        <v>91162464</v>
      </c>
      <c r="D686">
        <v>87661412</v>
      </c>
      <c r="E686">
        <v>118</v>
      </c>
      <c r="F686">
        <v>1</v>
      </c>
      <c r="G686">
        <v>1</v>
      </c>
      <c r="H686">
        <v>3</v>
      </c>
      <c r="I686" t="s">
        <v>101</v>
      </c>
      <c r="J686" t="s">
        <v>3</v>
      </c>
      <c r="K686" t="s">
        <v>102</v>
      </c>
      <c r="L686">
        <v>3277935</v>
      </c>
      <c r="N686">
        <v>1013</v>
      </c>
      <c r="O686" t="s">
        <v>103</v>
      </c>
      <c r="P686" t="s">
        <v>103</v>
      </c>
      <c r="Q686">
        <v>1</v>
      </c>
      <c r="X686">
        <v>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2</v>
      </c>
      <c r="AH686">
        <v>2</v>
      </c>
      <c r="AI686">
        <v>91162475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ROW(Source!A169)</f>
        <v>169</v>
      </c>
      <c r="B687">
        <v>91162508</v>
      </c>
      <c r="C687">
        <v>91162488</v>
      </c>
      <c r="D687">
        <v>87655195</v>
      </c>
      <c r="E687">
        <v>118</v>
      </c>
      <c r="F687">
        <v>1</v>
      </c>
      <c r="G687">
        <v>1</v>
      </c>
      <c r="H687">
        <v>1</v>
      </c>
      <c r="I687" t="s">
        <v>790</v>
      </c>
      <c r="J687" t="s">
        <v>3</v>
      </c>
      <c r="K687" t="s">
        <v>791</v>
      </c>
      <c r="L687">
        <v>1191</v>
      </c>
      <c r="N687">
        <v>1013</v>
      </c>
      <c r="O687" t="s">
        <v>635</v>
      </c>
      <c r="P687" t="s">
        <v>635</v>
      </c>
      <c r="Q687">
        <v>1</v>
      </c>
      <c r="X687">
        <v>2.38</v>
      </c>
      <c r="Y687">
        <v>0</v>
      </c>
      <c r="Z687">
        <v>0</v>
      </c>
      <c r="AA687">
        <v>0</v>
      </c>
      <c r="AB687">
        <v>925.76</v>
      </c>
      <c r="AC687">
        <v>0</v>
      </c>
      <c r="AD687">
        <v>1</v>
      </c>
      <c r="AE687">
        <v>1</v>
      </c>
      <c r="AF687" t="s">
        <v>269</v>
      </c>
      <c r="AG687">
        <v>2.7370000000000001</v>
      </c>
      <c r="AH687">
        <v>2</v>
      </c>
      <c r="AI687">
        <v>91162489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ROW(Source!A169)</f>
        <v>169</v>
      </c>
      <c r="B688">
        <v>91162509</v>
      </c>
      <c r="C688">
        <v>91162488</v>
      </c>
      <c r="D688">
        <v>87655358</v>
      </c>
      <c r="E688">
        <v>118</v>
      </c>
      <c r="F688">
        <v>1</v>
      </c>
      <c r="G688">
        <v>1</v>
      </c>
      <c r="H688">
        <v>1</v>
      </c>
      <c r="I688" t="s">
        <v>636</v>
      </c>
      <c r="J688" t="s">
        <v>3</v>
      </c>
      <c r="K688" t="s">
        <v>637</v>
      </c>
      <c r="L688">
        <v>1191</v>
      </c>
      <c r="N688">
        <v>1013</v>
      </c>
      <c r="O688" t="s">
        <v>635</v>
      </c>
      <c r="P688" t="s">
        <v>635</v>
      </c>
      <c r="Q688">
        <v>1</v>
      </c>
      <c r="X688">
        <v>0.02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269</v>
      </c>
      <c r="AG688">
        <v>2.3E-2</v>
      </c>
      <c r="AH688">
        <v>2</v>
      </c>
      <c r="AI688">
        <v>91162490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ROW(Source!A169)</f>
        <v>169</v>
      </c>
      <c r="B689">
        <v>91162510</v>
      </c>
      <c r="C689">
        <v>91162488</v>
      </c>
      <c r="D689">
        <v>87781817</v>
      </c>
      <c r="E689">
        <v>1</v>
      </c>
      <c r="F689">
        <v>1</v>
      </c>
      <c r="G689">
        <v>1</v>
      </c>
      <c r="H689">
        <v>2</v>
      </c>
      <c r="I689" t="s">
        <v>660</v>
      </c>
      <c r="J689" t="s">
        <v>661</v>
      </c>
      <c r="K689" t="s">
        <v>662</v>
      </c>
      <c r="L689">
        <v>1368</v>
      </c>
      <c r="N689">
        <v>1011</v>
      </c>
      <c r="O689" t="s">
        <v>641</v>
      </c>
      <c r="P689" t="s">
        <v>641</v>
      </c>
      <c r="Q689">
        <v>1</v>
      </c>
      <c r="X689">
        <v>0.01</v>
      </c>
      <c r="Y689">
        <v>0</v>
      </c>
      <c r="Z689">
        <v>1582.31</v>
      </c>
      <c r="AA689">
        <v>1157.2</v>
      </c>
      <c r="AB689">
        <v>0</v>
      </c>
      <c r="AC689">
        <v>0</v>
      </c>
      <c r="AD689">
        <v>1</v>
      </c>
      <c r="AE689">
        <v>0</v>
      </c>
      <c r="AF689" t="s">
        <v>269</v>
      </c>
      <c r="AG689">
        <v>1.15E-2</v>
      </c>
      <c r="AH689">
        <v>2</v>
      </c>
      <c r="AI689">
        <v>91162491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ROW(Source!A169)</f>
        <v>169</v>
      </c>
      <c r="B690">
        <v>91162511</v>
      </c>
      <c r="C690">
        <v>91162488</v>
      </c>
      <c r="D690">
        <v>87782719</v>
      </c>
      <c r="E690">
        <v>1</v>
      </c>
      <c r="F690">
        <v>1</v>
      </c>
      <c r="G690">
        <v>1</v>
      </c>
      <c r="H690">
        <v>2</v>
      </c>
      <c r="I690" t="s">
        <v>643</v>
      </c>
      <c r="J690" t="s">
        <v>644</v>
      </c>
      <c r="K690" t="s">
        <v>645</v>
      </c>
      <c r="L690">
        <v>1368</v>
      </c>
      <c r="N690">
        <v>1011</v>
      </c>
      <c r="O690" t="s">
        <v>641</v>
      </c>
      <c r="P690" t="s">
        <v>641</v>
      </c>
      <c r="Q690">
        <v>1</v>
      </c>
      <c r="X690">
        <v>0.01</v>
      </c>
      <c r="Y690">
        <v>0</v>
      </c>
      <c r="Z690">
        <v>543.33000000000004</v>
      </c>
      <c r="AA690">
        <v>861.47</v>
      </c>
      <c r="AB690">
        <v>0</v>
      </c>
      <c r="AC690">
        <v>0</v>
      </c>
      <c r="AD690">
        <v>1</v>
      </c>
      <c r="AE690">
        <v>0</v>
      </c>
      <c r="AF690" t="s">
        <v>269</v>
      </c>
      <c r="AG690">
        <v>1.15E-2</v>
      </c>
      <c r="AH690">
        <v>2</v>
      </c>
      <c r="AI690">
        <v>91162492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ROW(Source!A169)</f>
        <v>169</v>
      </c>
      <c r="B691">
        <v>91162512</v>
      </c>
      <c r="C691">
        <v>91162488</v>
      </c>
      <c r="D691">
        <v>87782916</v>
      </c>
      <c r="E691">
        <v>1</v>
      </c>
      <c r="F691">
        <v>1</v>
      </c>
      <c r="G691">
        <v>1</v>
      </c>
      <c r="H691">
        <v>2</v>
      </c>
      <c r="I691" t="s">
        <v>681</v>
      </c>
      <c r="J691" t="s">
        <v>682</v>
      </c>
      <c r="K691" t="s">
        <v>683</v>
      </c>
      <c r="L691">
        <v>1368</v>
      </c>
      <c r="N691">
        <v>1011</v>
      </c>
      <c r="O691" t="s">
        <v>641</v>
      </c>
      <c r="P691" t="s">
        <v>641</v>
      </c>
      <c r="Q691">
        <v>1</v>
      </c>
      <c r="X691">
        <v>0.108</v>
      </c>
      <c r="Y691">
        <v>0</v>
      </c>
      <c r="Z691">
        <v>34.6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269</v>
      </c>
      <c r="AG691">
        <v>0.1242</v>
      </c>
      <c r="AH691">
        <v>2</v>
      </c>
      <c r="AI691">
        <v>91162493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ROW(Source!A169)</f>
        <v>169</v>
      </c>
      <c r="B692">
        <v>91162513</v>
      </c>
      <c r="C692">
        <v>91162488</v>
      </c>
      <c r="D692">
        <v>87783360</v>
      </c>
      <c r="E692">
        <v>1</v>
      </c>
      <c r="F692">
        <v>1</v>
      </c>
      <c r="G692">
        <v>1</v>
      </c>
      <c r="H692">
        <v>2</v>
      </c>
      <c r="I692" t="s">
        <v>772</v>
      </c>
      <c r="J692" t="s">
        <v>773</v>
      </c>
      <c r="K692" t="s">
        <v>774</v>
      </c>
      <c r="L692">
        <v>1368</v>
      </c>
      <c r="N692">
        <v>1011</v>
      </c>
      <c r="O692" t="s">
        <v>641</v>
      </c>
      <c r="P692" t="s">
        <v>641</v>
      </c>
      <c r="Q692">
        <v>1</v>
      </c>
      <c r="X692">
        <v>0.19800000000000001</v>
      </c>
      <c r="Y692">
        <v>0</v>
      </c>
      <c r="Z692">
        <v>16.350000000000001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269</v>
      </c>
      <c r="AG692">
        <v>0.22770000000000001</v>
      </c>
      <c r="AH692">
        <v>2</v>
      </c>
      <c r="AI692">
        <v>91162494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ROW(Source!A169)</f>
        <v>169</v>
      </c>
      <c r="B693">
        <v>91162514</v>
      </c>
      <c r="C693">
        <v>91162488</v>
      </c>
      <c r="D693">
        <v>87729888</v>
      </c>
      <c r="E693">
        <v>1</v>
      </c>
      <c r="F693">
        <v>1</v>
      </c>
      <c r="G693">
        <v>1</v>
      </c>
      <c r="H693">
        <v>3</v>
      </c>
      <c r="I693" t="s">
        <v>775</v>
      </c>
      <c r="J693" t="s">
        <v>776</v>
      </c>
      <c r="K693" t="s">
        <v>777</v>
      </c>
      <c r="L693">
        <v>1346</v>
      </c>
      <c r="N693">
        <v>1009</v>
      </c>
      <c r="O693" t="s">
        <v>462</v>
      </c>
      <c r="P693" t="s">
        <v>462</v>
      </c>
      <c r="Q693">
        <v>1</v>
      </c>
      <c r="X693">
        <v>8.9999999999999993E-3</v>
      </c>
      <c r="Y693">
        <v>150.04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8.9999999999999993E-3</v>
      </c>
      <c r="AH693">
        <v>2</v>
      </c>
      <c r="AI693">
        <v>91162495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ROW(Source!A169)</f>
        <v>169</v>
      </c>
      <c r="B694">
        <v>91162515</v>
      </c>
      <c r="C694">
        <v>91162488</v>
      </c>
      <c r="D694">
        <v>87731910</v>
      </c>
      <c r="E694">
        <v>1</v>
      </c>
      <c r="F694">
        <v>1</v>
      </c>
      <c r="G694">
        <v>1</v>
      </c>
      <c r="H694">
        <v>3</v>
      </c>
      <c r="I694" t="s">
        <v>778</v>
      </c>
      <c r="J694" t="s">
        <v>779</v>
      </c>
      <c r="K694" t="s">
        <v>780</v>
      </c>
      <c r="L694">
        <v>1346</v>
      </c>
      <c r="N694">
        <v>1009</v>
      </c>
      <c r="O694" t="s">
        <v>462</v>
      </c>
      <c r="P694" t="s">
        <v>462</v>
      </c>
      <c r="Q694">
        <v>1</v>
      </c>
      <c r="X694">
        <v>4.0000000000000001E-3</v>
      </c>
      <c r="Y694">
        <v>187.38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4.0000000000000001E-3</v>
      </c>
      <c r="AH694">
        <v>2</v>
      </c>
      <c r="AI694">
        <v>91162496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ROW(Source!A169)</f>
        <v>169</v>
      </c>
      <c r="B695">
        <v>91162516</v>
      </c>
      <c r="C695">
        <v>91162488</v>
      </c>
      <c r="D695">
        <v>87731934</v>
      </c>
      <c r="E695">
        <v>1</v>
      </c>
      <c r="F695">
        <v>1</v>
      </c>
      <c r="G695">
        <v>1</v>
      </c>
      <c r="H695">
        <v>3</v>
      </c>
      <c r="I695" t="s">
        <v>684</v>
      </c>
      <c r="J695" t="s">
        <v>685</v>
      </c>
      <c r="K695" t="s">
        <v>686</v>
      </c>
      <c r="L695">
        <v>1383</v>
      </c>
      <c r="N695">
        <v>1013</v>
      </c>
      <c r="O695" t="s">
        <v>687</v>
      </c>
      <c r="P695" t="s">
        <v>687</v>
      </c>
      <c r="Q695">
        <v>1</v>
      </c>
      <c r="X695">
        <v>2.0799999999999999E-2</v>
      </c>
      <c r="Y695">
        <v>7.46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2.0799999999999999E-2</v>
      </c>
      <c r="AH695">
        <v>2</v>
      </c>
      <c r="AI695">
        <v>91162497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ROW(Source!A169)</f>
        <v>169</v>
      </c>
      <c r="B696">
        <v>91162517</v>
      </c>
      <c r="C696">
        <v>91162488</v>
      </c>
      <c r="D696">
        <v>87732090</v>
      </c>
      <c r="E696">
        <v>1</v>
      </c>
      <c r="F696">
        <v>1</v>
      </c>
      <c r="G696">
        <v>1</v>
      </c>
      <c r="H696">
        <v>3</v>
      </c>
      <c r="I696" t="s">
        <v>781</v>
      </c>
      <c r="J696" t="s">
        <v>782</v>
      </c>
      <c r="K696" t="s">
        <v>783</v>
      </c>
      <c r="L696">
        <v>1301</v>
      </c>
      <c r="N696">
        <v>1003</v>
      </c>
      <c r="O696" t="s">
        <v>369</v>
      </c>
      <c r="P696" t="s">
        <v>369</v>
      </c>
      <c r="Q696">
        <v>1</v>
      </c>
      <c r="X696">
        <v>3.5</v>
      </c>
      <c r="Y696">
        <v>5.87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</v>
      </c>
      <c r="AH696">
        <v>2</v>
      </c>
      <c r="AI696">
        <v>91162498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ROW(Source!A169)</f>
        <v>169</v>
      </c>
      <c r="B697">
        <v>91162518</v>
      </c>
      <c r="C697">
        <v>91162488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688</v>
      </c>
      <c r="J697" t="s">
        <v>689</v>
      </c>
      <c r="K697" t="s">
        <v>690</v>
      </c>
      <c r="L697">
        <v>1346</v>
      </c>
      <c r="N697">
        <v>1009</v>
      </c>
      <c r="O697" t="s">
        <v>462</v>
      </c>
      <c r="P697" t="s">
        <v>462</v>
      </c>
      <c r="Q697">
        <v>1</v>
      </c>
      <c r="X697">
        <v>7.0000000000000007E-2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7.0000000000000007E-2</v>
      </c>
      <c r="AH697">
        <v>2</v>
      </c>
      <c r="AI697">
        <v>91162499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ROW(Source!A169)</f>
        <v>169</v>
      </c>
      <c r="B698">
        <v>91162519</v>
      </c>
      <c r="C698">
        <v>91162488</v>
      </c>
      <c r="D698">
        <v>87733429</v>
      </c>
      <c r="E698">
        <v>1</v>
      </c>
      <c r="F698">
        <v>1</v>
      </c>
      <c r="G698">
        <v>1</v>
      </c>
      <c r="H698">
        <v>3</v>
      </c>
      <c r="I698" t="s">
        <v>696</v>
      </c>
      <c r="J698" t="s">
        <v>697</v>
      </c>
      <c r="K698" t="s">
        <v>698</v>
      </c>
      <c r="L698">
        <v>1346</v>
      </c>
      <c r="N698">
        <v>1009</v>
      </c>
      <c r="O698" t="s">
        <v>462</v>
      </c>
      <c r="P698" t="s">
        <v>462</v>
      </c>
      <c r="Q698">
        <v>1</v>
      </c>
      <c r="X698">
        <v>0.43099999999999999</v>
      </c>
      <c r="Y698">
        <v>174.93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0.43099999999999999</v>
      </c>
      <c r="AH698">
        <v>2</v>
      </c>
      <c r="AI698">
        <v>91162500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ROW(Source!A169)</f>
        <v>169</v>
      </c>
      <c r="B699">
        <v>91162520</v>
      </c>
      <c r="C699">
        <v>91162488</v>
      </c>
      <c r="D699">
        <v>87733495</v>
      </c>
      <c r="E699">
        <v>1</v>
      </c>
      <c r="F699">
        <v>1</v>
      </c>
      <c r="G699">
        <v>1</v>
      </c>
      <c r="H699">
        <v>3</v>
      </c>
      <c r="I699" t="s">
        <v>792</v>
      </c>
      <c r="J699" t="s">
        <v>793</v>
      </c>
      <c r="K699" t="s">
        <v>794</v>
      </c>
      <c r="L699">
        <v>1425</v>
      </c>
      <c r="N699">
        <v>1013</v>
      </c>
      <c r="O699" t="s">
        <v>253</v>
      </c>
      <c r="P699" t="s">
        <v>253</v>
      </c>
      <c r="Q699">
        <v>1</v>
      </c>
      <c r="X699">
        <v>1.4E-2</v>
      </c>
      <c r="Y699">
        <v>41.71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1.4E-2</v>
      </c>
      <c r="AH699">
        <v>2</v>
      </c>
      <c r="AI699">
        <v>91162501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ROW(Source!A169)</f>
        <v>169</v>
      </c>
      <c r="B700">
        <v>91162521</v>
      </c>
      <c r="C700">
        <v>91162488</v>
      </c>
      <c r="D700">
        <v>87734546</v>
      </c>
      <c r="E700">
        <v>1</v>
      </c>
      <c r="F700">
        <v>1</v>
      </c>
      <c r="G700">
        <v>1</v>
      </c>
      <c r="H700">
        <v>3</v>
      </c>
      <c r="I700" t="s">
        <v>784</v>
      </c>
      <c r="J700" t="s">
        <v>785</v>
      </c>
      <c r="K700" t="s">
        <v>786</v>
      </c>
      <c r="L700">
        <v>1346</v>
      </c>
      <c r="N700">
        <v>1009</v>
      </c>
      <c r="O700" t="s">
        <v>462</v>
      </c>
      <c r="P700" t="s">
        <v>462</v>
      </c>
      <c r="Q700">
        <v>1</v>
      </c>
      <c r="X700">
        <v>2E-3</v>
      </c>
      <c r="Y700">
        <v>395.65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2E-3</v>
      </c>
      <c r="AH700">
        <v>2</v>
      </c>
      <c r="AI700">
        <v>91162502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ROW(Source!A169)</f>
        <v>169</v>
      </c>
      <c r="B701">
        <v>91162522</v>
      </c>
      <c r="C701">
        <v>91162488</v>
      </c>
      <c r="D701">
        <v>87738567</v>
      </c>
      <c r="E701">
        <v>1</v>
      </c>
      <c r="F701">
        <v>1</v>
      </c>
      <c r="G701">
        <v>1</v>
      </c>
      <c r="H701">
        <v>3</v>
      </c>
      <c r="I701" t="s">
        <v>725</v>
      </c>
      <c r="J701" t="s">
        <v>726</v>
      </c>
      <c r="K701" t="s">
        <v>727</v>
      </c>
      <c r="L701">
        <v>1348</v>
      </c>
      <c r="N701">
        <v>1009</v>
      </c>
      <c r="O701" t="s">
        <v>78</v>
      </c>
      <c r="P701" t="s">
        <v>78</v>
      </c>
      <c r="Q701">
        <v>1000</v>
      </c>
      <c r="X701">
        <v>3.0000000000000001E-3</v>
      </c>
      <c r="Y701">
        <v>105278.81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3.0000000000000001E-3</v>
      </c>
      <c r="AH701">
        <v>2</v>
      </c>
      <c r="AI701">
        <v>91162503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ROW(Source!A169)</f>
        <v>169</v>
      </c>
      <c r="B702">
        <v>91162523</v>
      </c>
      <c r="C702">
        <v>91162488</v>
      </c>
      <c r="D702">
        <v>87750941</v>
      </c>
      <c r="E702">
        <v>1</v>
      </c>
      <c r="F702">
        <v>1</v>
      </c>
      <c r="G702">
        <v>1</v>
      </c>
      <c r="H702">
        <v>3</v>
      </c>
      <c r="I702" t="s">
        <v>711</v>
      </c>
      <c r="J702" t="s">
        <v>712</v>
      </c>
      <c r="K702" t="s">
        <v>713</v>
      </c>
      <c r="L702">
        <v>1346</v>
      </c>
      <c r="N702">
        <v>1009</v>
      </c>
      <c r="O702" t="s">
        <v>462</v>
      </c>
      <c r="P702" t="s">
        <v>462</v>
      </c>
      <c r="Q702">
        <v>1</v>
      </c>
      <c r="X702">
        <v>4.7E-2</v>
      </c>
      <c r="Y702">
        <v>79.88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4.7E-2</v>
      </c>
      <c r="AH702">
        <v>2</v>
      </c>
      <c r="AI702">
        <v>91162504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ROW(Source!A169)</f>
        <v>169</v>
      </c>
      <c r="B703">
        <v>91162524</v>
      </c>
      <c r="C703">
        <v>91162488</v>
      </c>
      <c r="D703">
        <v>87750987</v>
      </c>
      <c r="E703">
        <v>1</v>
      </c>
      <c r="F703">
        <v>1</v>
      </c>
      <c r="G703">
        <v>1</v>
      </c>
      <c r="H703">
        <v>3</v>
      </c>
      <c r="I703" t="s">
        <v>787</v>
      </c>
      <c r="J703" t="s">
        <v>788</v>
      </c>
      <c r="K703" t="s">
        <v>789</v>
      </c>
      <c r="L703">
        <v>1346</v>
      </c>
      <c r="N703">
        <v>1009</v>
      </c>
      <c r="O703" t="s">
        <v>462</v>
      </c>
      <c r="P703" t="s">
        <v>462</v>
      </c>
      <c r="Q703">
        <v>1</v>
      </c>
      <c r="X703">
        <v>1.6E-2</v>
      </c>
      <c r="Y703">
        <v>157.44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1.6E-2</v>
      </c>
      <c r="AH703">
        <v>2</v>
      </c>
      <c r="AI703">
        <v>91162505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ROW(Source!A169)</f>
        <v>169</v>
      </c>
      <c r="B704">
        <v>91162525</v>
      </c>
      <c r="C704">
        <v>91162488</v>
      </c>
      <c r="D704">
        <v>87758815</v>
      </c>
      <c r="E704">
        <v>1</v>
      </c>
      <c r="F704">
        <v>1</v>
      </c>
      <c r="G704">
        <v>1</v>
      </c>
      <c r="H704">
        <v>3</v>
      </c>
      <c r="I704" t="s">
        <v>795</v>
      </c>
      <c r="J704" t="s">
        <v>796</v>
      </c>
      <c r="K704" t="s">
        <v>797</v>
      </c>
      <c r="L704">
        <v>1455</v>
      </c>
      <c r="N704">
        <v>1013</v>
      </c>
      <c r="O704" t="s">
        <v>321</v>
      </c>
      <c r="P704" t="s">
        <v>321</v>
      </c>
      <c r="Q704">
        <v>1</v>
      </c>
      <c r="X704">
        <v>0.1</v>
      </c>
      <c r="Y704">
        <v>944.69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</v>
      </c>
      <c r="AH704">
        <v>2</v>
      </c>
      <c r="AI704">
        <v>91162506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ROW(Source!A169)</f>
        <v>169</v>
      </c>
      <c r="B705">
        <v>91162526</v>
      </c>
      <c r="C705">
        <v>91162488</v>
      </c>
      <c r="D705">
        <v>87661412</v>
      </c>
      <c r="E705">
        <v>118</v>
      </c>
      <c r="F705">
        <v>1</v>
      </c>
      <c r="G705">
        <v>1</v>
      </c>
      <c r="H705">
        <v>3</v>
      </c>
      <c r="I705" t="s">
        <v>101</v>
      </c>
      <c r="J705" t="s">
        <v>3</v>
      </c>
      <c r="K705" t="s">
        <v>102</v>
      </c>
      <c r="L705">
        <v>3277935</v>
      </c>
      <c r="N705">
        <v>1013</v>
      </c>
      <c r="O705" t="s">
        <v>103</v>
      </c>
      <c r="P705" t="s">
        <v>103</v>
      </c>
      <c r="Q705">
        <v>1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3</v>
      </c>
      <c r="AG705">
        <v>2</v>
      </c>
      <c r="AH705">
        <v>2</v>
      </c>
      <c r="AI705">
        <v>91162507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ROW(Source!A170)</f>
        <v>170</v>
      </c>
      <c r="B706">
        <v>91162508</v>
      </c>
      <c r="C706">
        <v>91162488</v>
      </c>
      <c r="D706">
        <v>87655195</v>
      </c>
      <c r="E706">
        <v>118</v>
      </c>
      <c r="F706">
        <v>1</v>
      </c>
      <c r="G706">
        <v>1</v>
      </c>
      <c r="H706">
        <v>1</v>
      </c>
      <c r="I706" t="s">
        <v>790</v>
      </c>
      <c r="J706" t="s">
        <v>3</v>
      </c>
      <c r="K706" t="s">
        <v>791</v>
      </c>
      <c r="L706">
        <v>1191</v>
      </c>
      <c r="N706">
        <v>1013</v>
      </c>
      <c r="O706" t="s">
        <v>635</v>
      </c>
      <c r="P706" t="s">
        <v>635</v>
      </c>
      <c r="Q706">
        <v>1</v>
      </c>
      <c r="X706">
        <v>2.38</v>
      </c>
      <c r="Y706">
        <v>0</v>
      </c>
      <c r="Z706">
        <v>0</v>
      </c>
      <c r="AA706">
        <v>0</v>
      </c>
      <c r="AB706">
        <v>925.76</v>
      </c>
      <c r="AC706">
        <v>0</v>
      </c>
      <c r="AD706">
        <v>1</v>
      </c>
      <c r="AE706">
        <v>1</v>
      </c>
      <c r="AF706" t="s">
        <v>269</v>
      </c>
      <c r="AG706">
        <v>2.7370000000000001</v>
      </c>
      <c r="AH706">
        <v>2</v>
      </c>
      <c r="AI706">
        <v>91162489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ROW(Source!A170)</f>
        <v>170</v>
      </c>
      <c r="B707">
        <v>91162509</v>
      </c>
      <c r="C707">
        <v>91162488</v>
      </c>
      <c r="D707">
        <v>87655358</v>
      </c>
      <c r="E707">
        <v>118</v>
      </c>
      <c r="F707">
        <v>1</v>
      </c>
      <c r="G707">
        <v>1</v>
      </c>
      <c r="H707">
        <v>1</v>
      </c>
      <c r="I707" t="s">
        <v>636</v>
      </c>
      <c r="J707" t="s">
        <v>3</v>
      </c>
      <c r="K707" t="s">
        <v>637</v>
      </c>
      <c r="L707">
        <v>1191</v>
      </c>
      <c r="N707">
        <v>1013</v>
      </c>
      <c r="O707" t="s">
        <v>635</v>
      </c>
      <c r="P707" t="s">
        <v>635</v>
      </c>
      <c r="Q707">
        <v>1</v>
      </c>
      <c r="X707">
        <v>0.02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269</v>
      </c>
      <c r="AG707">
        <v>2.3E-2</v>
      </c>
      <c r="AH707">
        <v>2</v>
      </c>
      <c r="AI707">
        <v>91162490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ROW(Source!A170)</f>
        <v>170</v>
      </c>
      <c r="B708">
        <v>91162510</v>
      </c>
      <c r="C708">
        <v>91162488</v>
      </c>
      <c r="D708">
        <v>87781817</v>
      </c>
      <c r="E708">
        <v>1</v>
      </c>
      <c r="F708">
        <v>1</v>
      </c>
      <c r="G708">
        <v>1</v>
      </c>
      <c r="H708">
        <v>2</v>
      </c>
      <c r="I708" t="s">
        <v>660</v>
      </c>
      <c r="J708" t="s">
        <v>661</v>
      </c>
      <c r="K708" t="s">
        <v>662</v>
      </c>
      <c r="L708">
        <v>1368</v>
      </c>
      <c r="N708">
        <v>1011</v>
      </c>
      <c r="O708" t="s">
        <v>641</v>
      </c>
      <c r="P708" t="s">
        <v>641</v>
      </c>
      <c r="Q708">
        <v>1</v>
      </c>
      <c r="X708">
        <v>0.01</v>
      </c>
      <c r="Y708">
        <v>0</v>
      </c>
      <c r="Z708">
        <v>1582.31</v>
      </c>
      <c r="AA708">
        <v>1157.2</v>
      </c>
      <c r="AB708">
        <v>0</v>
      </c>
      <c r="AC708">
        <v>0</v>
      </c>
      <c r="AD708">
        <v>1</v>
      </c>
      <c r="AE708">
        <v>0</v>
      </c>
      <c r="AF708" t="s">
        <v>269</v>
      </c>
      <c r="AG708">
        <v>1.15E-2</v>
      </c>
      <c r="AH708">
        <v>2</v>
      </c>
      <c r="AI708">
        <v>91162491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ROW(Source!A170)</f>
        <v>170</v>
      </c>
      <c r="B709">
        <v>91162511</v>
      </c>
      <c r="C709">
        <v>91162488</v>
      </c>
      <c r="D709">
        <v>87782719</v>
      </c>
      <c r="E709">
        <v>1</v>
      </c>
      <c r="F709">
        <v>1</v>
      </c>
      <c r="G709">
        <v>1</v>
      </c>
      <c r="H709">
        <v>2</v>
      </c>
      <c r="I709" t="s">
        <v>643</v>
      </c>
      <c r="J709" t="s">
        <v>644</v>
      </c>
      <c r="K709" t="s">
        <v>645</v>
      </c>
      <c r="L709">
        <v>1368</v>
      </c>
      <c r="N709">
        <v>1011</v>
      </c>
      <c r="O709" t="s">
        <v>641</v>
      </c>
      <c r="P709" t="s">
        <v>641</v>
      </c>
      <c r="Q709">
        <v>1</v>
      </c>
      <c r="X709">
        <v>0.01</v>
      </c>
      <c r="Y709">
        <v>0</v>
      </c>
      <c r="Z709">
        <v>543.33000000000004</v>
      </c>
      <c r="AA709">
        <v>861.47</v>
      </c>
      <c r="AB709">
        <v>0</v>
      </c>
      <c r="AC709">
        <v>0</v>
      </c>
      <c r="AD709">
        <v>1</v>
      </c>
      <c r="AE709">
        <v>0</v>
      </c>
      <c r="AF709" t="s">
        <v>269</v>
      </c>
      <c r="AG709">
        <v>1.15E-2</v>
      </c>
      <c r="AH709">
        <v>2</v>
      </c>
      <c r="AI709">
        <v>91162492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ROW(Source!A170)</f>
        <v>170</v>
      </c>
      <c r="B710">
        <v>91162512</v>
      </c>
      <c r="C710">
        <v>91162488</v>
      </c>
      <c r="D710">
        <v>87782916</v>
      </c>
      <c r="E710">
        <v>1</v>
      </c>
      <c r="F710">
        <v>1</v>
      </c>
      <c r="G710">
        <v>1</v>
      </c>
      <c r="H710">
        <v>2</v>
      </c>
      <c r="I710" t="s">
        <v>681</v>
      </c>
      <c r="J710" t="s">
        <v>682</v>
      </c>
      <c r="K710" t="s">
        <v>683</v>
      </c>
      <c r="L710">
        <v>1368</v>
      </c>
      <c r="N710">
        <v>1011</v>
      </c>
      <c r="O710" t="s">
        <v>641</v>
      </c>
      <c r="P710" t="s">
        <v>641</v>
      </c>
      <c r="Q710">
        <v>1</v>
      </c>
      <c r="X710">
        <v>0.108</v>
      </c>
      <c r="Y710">
        <v>0</v>
      </c>
      <c r="Z710">
        <v>34.6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269</v>
      </c>
      <c r="AG710">
        <v>0.1242</v>
      </c>
      <c r="AH710">
        <v>2</v>
      </c>
      <c r="AI710">
        <v>91162493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ROW(Source!A170)</f>
        <v>170</v>
      </c>
      <c r="B711">
        <v>91162513</v>
      </c>
      <c r="C711">
        <v>91162488</v>
      </c>
      <c r="D711">
        <v>87783360</v>
      </c>
      <c r="E711">
        <v>1</v>
      </c>
      <c r="F711">
        <v>1</v>
      </c>
      <c r="G711">
        <v>1</v>
      </c>
      <c r="H711">
        <v>2</v>
      </c>
      <c r="I711" t="s">
        <v>772</v>
      </c>
      <c r="J711" t="s">
        <v>773</v>
      </c>
      <c r="K711" t="s">
        <v>774</v>
      </c>
      <c r="L711">
        <v>1368</v>
      </c>
      <c r="N711">
        <v>1011</v>
      </c>
      <c r="O711" t="s">
        <v>641</v>
      </c>
      <c r="P711" t="s">
        <v>641</v>
      </c>
      <c r="Q711">
        <v>1</v>
      </c>
      <c r="X711">
        <v>0.19800000000000001</v>
      </c>
      <c r="Y711">
        <v>0</v>
      </c>
      <c r="Z711">
        <v>16.350000000000001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269</v>
      </c>
      <c r="AG711">
        <v>0.22770000000000001</v>
      </c>
      <c r="AH711">
        <v>2</v>
      </c>
      <c r="AI711">
        <v>91162494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ROW(Source!A170)</f>
        <v>170</v>
      </c>
      <c r="B712">
        <v>91162514</v>
      </c>
      <c r="C712">
        <v>91162488</v>
      </c>
      <c r="D712">
        <v>87729888</v>
      </c>
      <c r="E712">
        <v>1</v>
      </c>
      <c r="F712">
        <v>1</v>
      </c>
      <c r="G712">
        <v>1</v>
      </c>
      <c r="H712">
        <v>3</v>
      </c>
      <c r="I712" t="s">
        <v>775</v>
      </c>
      <c r="J712" t="s">
        <v>776</v>
      </c>
      <c r="K712" t="s">
        <v>777</v>
      </c>
      <c r="L712">
        <v>1346</v>
      </c>
      <c r="N712">
        <v>1009</v>
      </c>
      <c r="O712" t="s">
        <v>462</v>
      </c>
      <c r="P712" t="s">
        <v>462</v>
      </c>
      <c r="Q712">
        <v>1</v>
      </c>
      <c r="X712">
        <v>8.9999999999999993E-3</v>
      </c>
      <c r="Y712">
        <v>150.04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8.9999999999999993E-3</v>
      </c>
      <c r="AH712">
        <v>2</v>
      </c>
      <c r="AI712">
        <v>91162495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ROW(Source!A170)</f>
        <v>170</v>
      </c>
      <c r="B713">
        <v>91162515</v>
      </c>
      <c r="C713">
        <v>91162488</v>
      </c>
      <c r="D713">
        <v>87731910</v>
      </c>
      <c r="E713">
        <v>1</v>
      </c>
      <c r="F713">
        <v>1</v>
      </c>
      <c r="G713">
        <v>1</v>
      </c>
      <c r="H713">
        <v>3</v>
      </c>
      <c r="I713" t="s">
        <v>778</v>
      </c>
      <c r="J713" t="s">
        <v>779</v>
      </c>
      <c r="K713" t="s">
        <v>780</v>
      </c>
      <c r="L713">
        <v>1346</v>
      </c>
      <c r="N713">
        <v>1009</v>
      </c>
      <c r="O713" t="s">
        <v>462</v>
      </c>
      <c r="P713" t="s">
        <v>462</v>
      </c>
      <c r="Q713">
        <v>1</v>
      </c>
      <c r="X713">
        <v>4.0000000000000001E-3</v>
      </c>
      <c r="Y713">
        <v>187.38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4.0000000000000001E-3</v>
      </c>
      <c r="AH713">
        <v>2</v>
      </c>
      <c r="AI713">
        <v>91162496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ROW(Source!A170)</f>
        <v>170</v>
      </c>
      <c r="B714">
        <v>91162516</v>
      </c>
      <c r="C714">
        <v>91162488</v>
      </c>
      <c r="D714">
        <v>87731934</v>
      </c>
      <c r="E714">
        <v>1</v>
      </c>
      <c r="F714">
        <v>1</v>
      </c>
      <c r="G714">
        <v>1</v>
      </c>
      <c r="H714">
        <v>3</v>
      </c>
      <c r="I714" t="s">
        <v>684</v>
      </c>
      <c r="J714" t="s">
        <v>685</v>
      </c>
      <c r="K714" t="s">
        <v>686</v>
      </c>
      <c r="L714">
        <v>1383</v>
      </c>
      <c r="N714">
        <v>1013</v>
      </c>
      <c r="O714" t="s">
        <v>687</v>
      </c>
      <c r="P714" t="s">
        <v>687</v>
      </c>
      <c r="Q714">
        <v>1</v>
      </c>
      <c r="X714">
        <v>2.0799999999999999E-2</v>
      </c>
      <c r="Y714">
        <v>7.46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2.0799999999999999E-2</v>
      </c>
      <c r="AH714">
        <v>2</v>
      </c>
      <c r="AI714">
        <v>91162497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ROW(Source!A170)</f>
        <v>170</v>
      </c>
      <c r="B715">
        <v>91162517</v>
      </c>
      <c r="C715">
        <v>91162488</v>
      </c>
      <c r="D715">
        <v>87732090</v>
      </c>
      <c r="E715">
        <v>1</v>
      </c>
      <c r="F715">
        <v>1</v>
      </c>
      <c r="G715">
        <v>1</v>
      </c>
      <c r="H715">
        <v>3</v>
      </c>
      <c r="I715" t="s">
        <v>781</v>
      </c>
      <c r="J715" t="s">
        <v>782</v>
      </c>
      <c r="K715" t="s">
        <v>783</v>
      </c>
      <c r="L715">
        <v>1301</v>
      </c>
      <c r="N715">
        <v>1003</v>
      </c>
      <c r="O715" t="s">
        <v>369</v>
      </c>
      <c r="P715" t="s">
        <v>369</v>
      </c>
      <c r="Q715">
        <v>1</v>
      </c>
      <c r="X715">
        <v>3.5</v>
      </c>
      <c r="Y715">
        <v>5.87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3.5</v>
      </c>
      <c r="AH715">
        <v>2</v>
      </c>
      <c r="AI715">
        <v>91162498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ROW(Source!A170)</f>
        <v>170</v>
      </c>
      <c r="B716">
        <v>91162518</v>
      </c>
      <c r="C716">
        <v>91162488</v>
      </c>
      <c r="D716">
        <v>87732676</v>
      </c>
      <c r="E716">
        <v>1</v>
      </c>
      <c r="F716">
        <v>1</v>
      </c>
      <c r="G716">
        <v>1</v>
      </c>
      <c r="H716">
        <v>3</v>
      </c>
      <c r="I716" t="s">
        <v>688</v>
      </c>
      <c r="J716" t="s">
        <v>689</v>
      </c>
      <c r="K716" t="s">
        <v>690</v>
      </c>
      <c r="L716">
        <v>1346</v>
      </c>
      <c r="N716">
        <v>1009</v>
      </c>
      <c r="O716" t="s">
        <v>462</v>
      </c>
      <c r="P716" t="s">
        <v>462</v>
      </c>
      <c r="Q716">
        <v>1</v>
      </c>
      <c r="X716">
        <v>7.0000000000000007E-2</v>
      </c>
      <c r="Y716">
        <v>155.63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7.0000000000000007E-2</v>
      </c>
      <c r="AH716">
        <v>2</v>
      </c>
      <c r="AI716">
        <v>91162499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ROW(Source!A170)</f>
        <v>170</v>
      </c>
      <c r="B717">
        <v>91162519</v>
      </c>
      <c r="C717">
        <v>91162488</v>
      </c>
      <c r="D717">
        <v>87733429</v>
      </c>
      <c r="E717">
        <v>1</v>
      </c>
      <c r="F717">
        <v>1</v>
      </c>
      <c r="G717">
        <v>1</v>
      </c>
      <c r="H717">
        <v>3</v>
      </c>
      <c r="I717" t="s">
        <v>696</v>
      </c>
      <c r="J717" t="s">
        <v>697</v>
      </c>
      <c r="K717" t="s">
        <v>698</v>
      </c>
      <c r="L717">
        <v>1346</v>
      </c>
      <c r="N717">
        <v>1009</v>
      </c>
      <c r="O717" t="s">
        <v>462</v>
      </c>
      <c r="P717" t="s">
        <v>462</v>
      </c>
      <c r="Q717">
        <v>1</v>
      </c>
      <c r="X717">
        <v>0.43099999999999999</v>
      </c>
      <c r="Y717">
        <v>174.93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0.43099999999999999</v>
      </c>
      <c r="AH717">
        <v>2</v>
      </c>
      <c r="AI717">
        <v>91162500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ROW(Source!A170)</f>
        <v>170</v>
      </c>
      <c r="B718">
        <v>91162520</v>
      </c>
      <c r="C718">
        <v>91162488</v>
      </c>
      <c r="D718">
        <v>87733495</v>
      </c>
      <c r="E718">
        <v>1</v>
      </c>
      <c r="F718">
        <v>1</v>
      </c>
      <c r="G718">
        <v>1</v>
      </c>
      <c r="H718">
        <v>3</v>
      </c>
      <c r="I718" t="s">
        <v>792</v>
      </c>
      <c r="J718" t="s">
        <v>793</v>
      </c>
      <c r="K718" t="s">
        <v>794</v>
      </c>
      <c r="L718">
        <v>1425</v>
      </c>
      <c r="N718">
        <v>1013</v>
      </c>
      <c r="O718" t="s">
        <v>253</v>
      </c>
      <c r="P718" t="s">
        <v>253</v>
      </c>
      <c r="Q718">
        <v>1</v>
      </c>
      <c r="X718">
        <v>1.4E-2</v>
      </c>
      <c r="Y718">
        <v>41.71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1.4E-2</v>
      </c>
      <c r="AH718">
        <v>2</v>
      </c>
      <c r="AI718">
        <v>91162501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ROW(Source!A170)</f>
        <v>170</v>
      </c>
      <c r="B719">
        <v>91162521</v>
      </c>
      <c r="C719">
        <v>91162488</v>
      </c>
      <c r="D719">
        <v>87734546</v>
      </c>
      <c r="E719">
        <v>1</v>
      </c>
      <c r="F719">
        <v>1</v>
      </c>
      <c r="G719">
        <v>1</v>
      </c>
      <c r="H719">
        <v>3</v>
      </c>
      <c r="I719" t="s">
        <v>784</v>
      </c>
      <c r="J719" t="s">
        <v>785</v>
      </c>
      <c r="K719" t="s">
        <v>786</v>
      </c>
      <c r="L719">
        <v>1346</v>
      </c>
      <c r="N719">
        <v>1009</v>
      </c>
      <c r="O719" t="s">
        <v>462</v>
      </c>
      <c r="P719" t="s">
        <v>462</v>
      </c>
      <c r="Q719">
        <v>1</v>
      </c>
      <c r="X719">
        <v>2E-3</v>
      </c>
      <c r="Y719">
        <v>395.65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2E-3</v>
      </c>
      <c r="AH719">
        <v>2</v>
      </c>
      <c r="AI719">
        <v>91162502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ROW(Source!A170)</f>
        <v>170</v>
      </c>
      <c r="B720">
        <v>91162522</v>
      </c>
      <c r="C720">
        <v>91162488</v>
      </c>
      <c r="D720">
        <v>87738567</v>
      </c>
      <c r="E720">
        <v>1</v>
      </c>
      <c r="F720">
        <v>1</v>
      </c>
      <c r="G720">
        <v>1</v>
      </c>
      <c r="H720">
        <v>3</v>
      </c>
      <c r="I720" t="s">
        <v>725</v>
      </c>
      <c r="J720" t="s">
        <v>726</v>
      </c>
      <c r="K720" t="s">
        <v>727</v>
      </c>
      <c r="L720">
        <v>1348</v>
      </c>
      <c r="N720">
        <v>1009</v>
      </c>
      <c r="O720" t="s">
        <v>78</v>
      </c>
      <c r="P720" t="s">
        <v>78</v>
      </c>
      <c r="Q720">
        <v>1000</v>
      </c>
      <c r="X720">
        <v>3.0000000000000001E-3</v>
      </c>
      <c r="Y720">
        <v>105278.81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91162503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ROW(Source!A170)</f>
        <v>170</v>
      </c>
      <c r="B721">
        <v>91162523</v>
      </c>
      <c r="C721">
        <v>91162488</v>
      </c>
      <c r="D721">
        <v>87750941</v>
      </c>
      <c r="E721">
        <v>1</v>
      </c>
      <c r="F721">
        <v>1</v>
      </c>
      <c r="G721">
        <v>1</v>
      </c>
      <c r="H721">
        <v>3</v>
      </c>
      <c r="I721" t="s">
        <v>711</v>
      </c>
      <c r="J721" t="s">
        <v>712</v>
      </c>
      <c r="K721" t="s">
        <v>713</v>
      </c>
      <c r="L721">
        <v>1346</v>
      </c>
      <c r="N721">
        <v>1009</v>
      </c>
      <c r="O721" t="s">
        <v>462</v>
      </c>
      <c r="P721" t="s">
        <v>462</v>
      </c>
      <c r="Q721">
        <v>1</v>
      </c>
      <c r="X721">
        <v>4.7E-2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4.7E-2</v>
      </c>
      <c r="AH721">
        <v>2</v>
      </c>
      <c r="AI721">
        <v>91162504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ROW(Source!A170)</f>
        <v>170</v>
      </c>
      <c r="B722">
        <v>91162524</v>
      </c>
      <c r="C722">
        <v>91162488</v>
      </c>
      <c r="D722">
        <v>87750987</v>
      </c>
      <c r="E722">
        <v>1</v>
      </c>
      <c r="F722">
        <v>1</v>
      </c>
      <c r="G722">
        <v>1</v>
      </c>
      <c r="H722">
        <v>3</v>
      </c>
      <c r="I722" t="s">
        <v>787</v>
      </c>
      <c r="J722" t="s">
        <v>788</v>
      </c>
      <c r="K722" t="s">
        <v>789</v>
      </c>
      <c r="L722">
        <v>1346</v>
      </c>
      <c r="N722">
        <v>1009</v>
      </c>
      <c r="O722" t="s">
        <v>462</v>
      </c>
      <c r="P722" t="s">
        <v>462</v>
      </c>
      <c r="Q722">
        <v>1</v>
      </c>
      <c r="X722">
        <v>1.6E-2</v>
      </c>
      <c r="Y722">
        <v>157.44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1.6E-2</v>
      </c>
      <c r="AH722">
        <v>2</v>
      </c>
      <c r="AI722">
        <v>91162505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ROW(Source!A170)</f>
        <v>170</v>
      </c>
      <c r="B723">
        <v>91162525</v>
      </c>
      <c r="C723">
        <v>91162488</v>
      </c>
      <c r="D723">
        <v>87758815</v>
      </c>
      <c r="E723">
        <v>1</v>
      </c>
      <c r="F723">
        <v>1</v>
      </c>
      <c r="G723">
        <v>1</v>
      </c>
      <c r="H723">
        <v>3</v>
      </c>
      <c r="I723" t="s">
        <v>795</v>
      </c>
      <c r="J723" t="s">
        <v>796</v>
      </c>
      <c r="K723" t="s">
        <v>797</v>
      </c>
      <c r="L723">
        <v>1455</v>
      </c>
      <c r="N723">
        <v>1013</v>
      </c>
      <c r="O723" t="s">
        <v>321</v>
      </c>
      <c r="P723" t="s">
        <v>321</v>
      </c>
      <c r="Q723">
        <v>1</v>
      </c>
      <c r="X723">
        <v>0.1</v>
      </c>
      <c r="Y723">
        <v>944.69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</v>
      </c>
      <c r="AH723">
        <v>2</v>
      </c>
      <c r="AI723">
        <v>91162506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ROW(Source!A170)</f>
        <v>170</v>
      </c>
      <c r="B724">
        <v>91162526</v>
      </c>
      <c r="C724">
        <v>91162488</v>
      </c>
      <c r="D724">
        <v>87661412</v>
      </c>
      <c r="E724">
        <v>118</v>
      </c>
      <c r="F724">
        <v>1</v>
      </c>
      <c r="G724">
        <v>1</v>
      </c>
      <c r="H724">
        <v>3</v>
      </c>
      <c r="I724" t="s">
        <v>101</v>
      </c>
      <c r="J724" t="s">
        <v>3</v>
      </c>
      <c r="K724" t="s">
        <v>102</v>
      </c>
      <c r="L724">
        <v>3277935</v>
      </c>
      <c r="N724">
        <v>1013</v>
      </c>
      <c r="O724" t="s">
        <v>103</v>
      </c>
      <c r="P724" t="s">
        <v>103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2</v>
      </c>
      <c r="AH724">
        <v>2</v>
      </c>
      <c r="AI724">
        <v>91162507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ROW(Source!A173)</f>
        <v>173</v>
      </c>
      <c r="B725">
        <v>91162531</v>
      </c>
      <c r="C725">
        <v>91162528</v>
      </c>
      <c r="D725">
        <v>87655171</v>
      </c>
      <c r="E725">
        <v>118</v>
      </c>
      <c r="F725">
        <v>1</v>
      </c>
      <c r="G725">
        <v>1</v>
      </c>
      <c r="H725">
        <v>1</v>
      </c>
      <c r="I725" t="s">
        <v>664</v>
      </c>
      <c r="J725" t="s">
        <v>3</v>
      </c>
      <c r="K725" t="s">
        <v>665</v>
      </c>
      <c r="L725">
        <v>1191</v>
      </c>
      <c r="N725">
        <v>1013</v>
      </c>
      <c r="O725" t="s">
        <v>635</v>
      </c>
      <c r="P725" t="s">
        <v>635</v>
      </c>
      <c r="Q725">
        <v>1</v>
      </c>
      <c r="X725">
        <v>74.8</v>
      </c>
      <c r="Y725">
        <v>0</v>
      </c>
      <c r="Z725">
        <v>0</v>
      </c>
      <c r="AA725">
        <v>0</v>
      </c>
      <c r="AB725">
        <v>822.9</v>
      </c>
      <c r="AC725">
        <v>0</v>
      </c>
      <c r="AD725">
        <v>1</v>
      </c>
      <c r="AE725">
        <v>1</v>
      </c>
      <c r="AF725" t="s">
        <v>219</v>
      </c>
      <c r="AG725">
        <v>100.98</v>
      </c>
      <c r="AH725">
        <v>2</v>
      </c>
      <c r="AI725">
        <v>91162529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ROW(Source!A173)</f>
        <v>173</v>
      </c>
      <c r="B726">
        <v>91162532</v>
      </c>
      <c r="C726">
        <v>91162528</v>
      </c>
      <c r="D726">
        <v>87782936</v>
      </c>
      <c r="E726">
        <v>1</v>
      </c>
      <c r="F726">
        <v>1</v>
      </c>
      <c r="G726">
        <v>1</v>
      </c>
      <c r="H726">
        <v>2</v>
      </c>
      <c r="I726" t="s">
        <v>798</v>
      </c>
      <c r="J726" t="s">
        <v>799</v>
      </c>
      <c r="K726" t="s">
        <v>800</v>
      </c>
      <c r="L726">
        <v>1368</v>
      </c>
      <c r="N726">
        <v>1011</v>
      </c>
      <c r="O726" t="s">
        <v>641</v>
      </c>
      <c r="P726" t="s">
        <v>641</v>
      </c>
      <c r="Q726">
        <v>1</v>
      </c>
      <c r="X726">
        <v>21.11</v>
      </c>
      <c r="Y726">
        <v>0</v>
      </c>
      <c r="Z726">
        <v>115.43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219</v>
      </c>
      <c r="AG726">
        <v>28.4985</v>
      </c>
      <c r="AH726">
        <v>2</v>
      </c>
      <c r="AI726">
        <v>91162530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ROW(Source!A174)</f>
        <v>174</v>
      </c>
      <c r="B727">
        <v>91162531</v>
      </c>
      <c r="C727">
        <v>91162528</v>
      </c>
      <c r="D727">
        <v>87655171</v>
      </c>
      <c r="E727">
        <v>118</v>
      </c>
      <c r="F727">
        <v>1</v>
      </c>
      <c r="G727">
        <v>1</v>
      </c>
      <c r="H727">
        <v>1</v>
      </c>
      <c r="I727" t="s">
        <v>664</v>
      </c>
      <c r="J727" t="s">
        <v>3</v>
      </c>
      <c r="K727" t="s">
        <v>665</v>
      </c>
      <c r="L727">
        <v>1191</v>
      </c>
      <c r="N727">
        <v>1013</v>
      </c>
      <c r="O727" t="s">
        <v>635</v>
      </c>
      <c r="P727" t="s">
        <v>635</v>
      </c>
      <c r="Q727">
        <v>1</v>
      </c>
      <c r="X727">
        <v>74.8</v>
      </c>
      <c r="Y727">
        <v>0</v>
      </c>
      <c r="Z727">
        <v>0</v>
      </c>
      <c r="AA727">
        <v>0</v>
      </c>
      <c r="AB727">
        <v>822.9</v>
      </c>
      <c r="AC727">
        <v>0</v>
      </c>
      <c r="AD727">
        <v>1</v>
      </c>
      <c r="AE727">
        <v>1</v>
      </c>
      <c r="AF727" t="s">
        <v>219</v>
      </c>
      <c r="AG727">
        <v>100.98</v>
      </c>
      <c r="AH727">
        <v>2</v>
      </c>
      <c r="AI727">
        <v>91162529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ROW(Source!A174)</f>
        <v>174</v>
      </c>
      <c r="B728">
        <v>91162532</v>
      </c>
      <c r="C728">
        <v>91162528</v>
      </c>
      <c r="D728">
        <v>87782936</v>
      </c>
      <c r="E728">
        <v>1</v>
      </c>
      <c r="F728">
        <v>1</v>
      </c>
      <c r="G728">
        <v>1</v>
      </c>
      <c r="H728">
        <v>2</v>
      </c>
      <c r="I728" t="s">
        <v>798</v>
      </c>
      <c r="J728" t="s">
        <v>799</v>
      </c>
      <c r="K728" t="s">
        <v>800</v>
      </c>
      <c r="L728">
        <v>1368</v>
      </c>
      <c r="N728">
        <v>1011</v>
      </c>
      <c r="O728" t="s">
        <v>641</v>
      </c>
      <c r="P728" t="s">
        <v>641</v>
      </c>
      <c r="Q728">
        <v>1</v>
      </c>
      <c r="X728">
        <v>21.11</v>
      </c>
      <c r="Y728">
        <v>0</v>
      </c>
      <c r="Z728">
        <v>115.43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219</v>
      </c>
      <c r="AG728">
        <v>28.4985</v>
      </c>
      <c r="AH728">
        <v>2</v>
      </c>
      <c r="AI728">
        <v>91162530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ROW(Source!A175)</f>
        <v>175</v>
      </c>
      <c r="B729">
        <v>91162545</v>
      </c>
      <c r="C729">
        <v>91162533</v>
      </c>
      <c r="D729">
        <v>87655175</v>
      </c>
      <c r="E729">
        <v>118</v>
      </c>
      <c r="F729">
        <v>1</v>
      </c>
      <c r="G729">
        <v>1</v>
      </c>
      <c r="H729">
        <v>1</v>
      </c>
      <c r="I729" t="s">
        <v>703</v>
      </c>
      <c r="J729" t="s">
        <v>3</v>
      </c>
      <c r="K729" t="s">
        <v>704</v>
      </c>
      <c r="L729">
        <v>1191</v>
      </c>
      <c r="N729">
        <v>1013</v>
      </c>
      <c r="O729" t="s">
        <v>635</v>
      </c>
      <c r="P729" t="s">
        <v>635</v>
      </c>
      <c r="Q729">
        <v>1</v>
      </c>
      <c r="X729">
        <v>44</v>
      </c>
      <c r="Y729">
        <v>0</v>
      </c>
      <c r="Z729">
        <v>0</v>
      </c>
      <c r="AA729">
        <v>0</v>
      </c>
      <c r="AB729">
        <v>842.19</v>
      </c>
      <c r="AC729">
        <v>0</v>
      </c>
      <c r="AD729">
        <v>1</v>
      </c>
      <c r="AE729">
        <v>1</v>
      </c>
      <c r="AF729" t="s">
        <v>219</v>
      </c>
      <c r="AG729">
        <v>59.4</v>
      </c>
      <c r="AH729">
        <v>2</v>
      </c>
      <c r="AI729">
        <v>91162534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ROW(Source!A175)</f>
        <v>175</v>
      </c>
      <c r="B730">
        <v>91162546</v>
      </c>
      <c r="C730">
        <v>91162533</v>
      </c>
      <c r="D730">
        <v>87655358</v>
      </c>
      <c r="E730">
        <v>118</v>
      </c>
      <c r="F730">
        <v>1</v>
      </c>
      <c r="G730">
        <v>1</v>
      </c>
      <c r="H730">
        <v>1</v>
      </c>
      <c r="I730" t="s">
        <v>636</v>
      </c>
      <c r="J730" t="s">
        <v>3</v>
      </c>
      <c r="K730" t="s">
        <v>637</v>
      </c>
      <c r="L730">
        <v>1191</v>
      </c>
      <c r="N730">
        <v>1013</v>
      </c>
      <c r="O730" t="s">
        <v>635</v>
      </c>
      <c r="P730" t="s">
        <v>635</v>
      </c>
      <c r="Q730">
        <v>1</v>
      </c>
      <c r="X730">
        <v>2.68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219</v>
      </c>
      <c r="AG730">
        <v>3.6179999999999999</v>
      </c>
      <c r="AH730">
        <v>2</v>
      </c>
      <c r="AI730">
        <v>91162535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ROW(Source!A175)</f>
        <v>175</v>
      </c>
      <c r="B731">
        <v>91162547</v>
      </c>
      <c r="C731">
        <v>91162533</v>
      </c>
      <c r="D731">
        <v>87781817</v>
      </c>
      <c r="E731">
        <v>1</v>
      </c>
      <c r="F731">
        <v>1</v>
      </c>
      <c r="G731">
        <v>1</v>
      </c>
      <c r="H731">
        <v>2</v>
      </c>
      <c r="I731" t="s">
        <v>660</v>
      </c>
      <c r="J731" t="s">
        <v>661</v>
      </c>
      <c r="K731" t="s">
        <v>662</v>
      </c>
      <c r="L731">
        <v>1368</v>
      </c>
      <c r="N731">
        <v>1011</v>
      </c>
      <c r="O731" t="s">
        <v>641</v>
      </c>
      <c r="P731" t="s">
        <v>641</v>
      </c>
      <c r="Q731">
        <v>1</v>
      </c>
      <c r="X731">
        <v>1.34</v>
      </c>
      <c r="Y731">
        <v>0</v>
      </c>
      <c r="Z731">
        <v>1582.31</v>
      </c>
      <c r="AA731">
        <v>1157.2</v>
      </c>
      <c r="AB731">
        <v>0</v>
      </c>
      <c r="AC731">
        <v>0</v>
      </c>
      <c r="AD731">
        <v>1</v>
      </c>
      <c r="AE731">
        <v>0</v>
      </c>
      <c r="AF731" t="s">
        <v>219</v>
      </c>
      <c r="AG731">
        <v>1.8089999999999999</v>
      </c>
      <c r="AH731">
        <v>2</v>
      </c>
      <c r="AI731">
        <v>91162536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ROW(Source!A175)</f>
        <v>175</v>
      </c>
      <c r="B732">
        <v>91162548</v>
      </c>
      <c r="C732">
        <v>91162533</v>
      </c>
      <c r="D732">
        <v>87782719</v>
      </c>
      <c r="E732">
        <v>1</v>
      </c>
      <c r="F732">
        <v>1</v>
      </c>
      <c r="G732">
        <v>1</v>
      </c>
      <c r="H732">
        <v>2</v>
      </c>
      <c r="I732" t="s">
        <v>643</v>
      </c>
      <c r="J732" t="s">
        <v>644</v>
      </c>
      <c r="K732" t="s">
        <v>645</v>
      </c>
      <c r="L732">
        <v>1368</v>
      </c>
      <c r="N732">
        <v>1011</v>
      </c>
      <c r="O732" t="s">
        <v>641</v>
      </c>
      <c r="P732" t="s">
        <v>641</v>
      </c>
      <c r="Q732">
        <v>1</v>
      </c>
      <c r="X732">
        <v>1.34</v>
      </c>
      <c r="Y732">
        <v>0</v>
      </c>
      <c r="Z732">
        <v>543.33000000000004</v>
      </c>
      <c r="AA732">
        <v>861.47</v>
      </c>
      <c r="AB732">
        <v>0</v>
      </c>
      <c r="AC732">
        <v>0</v>
      </c>
      <c r="AD732">
        <v>1</v>
      </c>
      <c r="AE732">
        <v>0</v>
      </c>
      <c r="AF732" t="s">
        <v>219</v>
      </c>
      <c r="AG732">
        <v>1.8089999999999999</v>
      </c>
      <c r="AH732">
        <v>2</v>
      </c>
      <c r="AI732">
        <v>91162537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ROW(Source!A175)</f>
        <v>175</v>
      </c>
      <c r="B733">
        <v>91162549</v>
      </c>
      <c r="C733">
        <v>91162533</v>
      </c>
      <c r="D733">
        <v>87782916</v>
      </c>
      <c r="E733">
        <v>1</v>
      </c>
      <c r="F733">
        <v>1</v>
      </c>
      <c r="G733">
        <v>1</v>
      </c>
      <c r="H733">
        <v>2</v>
      </c>
      <c r="I733" t="s">
        <v>681</v>
      </c>
      <c r="J733" t="s">
        <v>682</v>
      </c>
      <c r="K733" t="s">
        <v>683</v>
      </c>
      <c r="L733">
        <v>1368</v>
      </c>
      <c r="N733">
        <v>1011</v>
      </c>
      <c r="O733" t="s">
        <v>641</v>
      </c>
      <c r="P733" t="s">
        <v>641</v>
      </c>
      <c r="Q733">
        <v>1</v>
      </c>
      <c r="X733">
        <v>4.9400000000000004</v>
      </c>
      <c r="Y733">
        <v>0</v>
      </c>
      <c r="Z733">
        <v>34.6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219</v>
      </c>
      <c r="AG733">
        <v>6.6689999999999996</v>
      </c>
      <c r="AH733">
        <v>2</v>
      </c>
      <c r="AI733">
        <v>91162538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ROW(Source!A175)</f>
        <v>175</v>
      </c>
      <c r="B734">
        <v>91162550</v>
      </c>
      <c r="C734">
        <v>91162533</v>
      </c>
      <c r="D734">
        <v>87731902</v>
      </c>
      <c r="E734">
        <v>1</v>
      </c>
      <c r="F734">
        <v>1</v>
      </c>
      <c r="G734">
        <v>1</v>
      </c>
      <c r="H734">
        <v>3</v>
      </c>
      <c r="I734" t="s">
        <v>801</v>
      </c>
      <c r="J734" t="s">
        <v>802</v>
      </c>
      <c r="K734" t="s">
        <v>803</v>
      </c>
      <c r="L734">
        <v>1346</v>
      </c>
      <c r="N734">
        <v>1009</v>
      </c>
      <c r="O734" t="s">
        <v>462</v>
      </c>
      <c r="P734" t="s">
        <v>462</v>
      </c>
      <c r="Q734">
        <v>1</v>
      </c>
      <c r="X734">
        <v>0.99</v>
      </c>
      <c r="Y734">
        <v>206.43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0.99</v>
      </c>
      <c r="AH734">
        <v>2</v>
      </c>
      <c r="AI734">
        <v>91162539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ROW(Source!A175)</f>
        <v>175</v>
      </c>
      <c r="B735">
        <v>91162551</v>
      </c>
      <c r="C735">
        <v>91162533</v>
      </c>
      <c r="D735">
        <v>87731934</v>
      </c>
      <c r="E735">
        <v>1</v>
      </c>
      <c r="F735">
        <v>1</v>
      </c>
      <c r="G735">
        <v>1</v>
      </c>
      <c r="H735">
        <v>3</v>
      </c>
      <c r="I735" t="s">
        <v>684</v>
      </c>
      <c r="J735" t="s">
        <v>685</v>
      </c>
      <c r="K735" t="s">
        <v>686</v>
      </c>
      <c r="L735">
        <v>1383</v>
      </c>
      <c r="N735">
        <v>1013</v>
      </c>
      <c r="O735" t="s">
        <v>687</v>
      </c>
      <c r="P735" t="s">
        <v>687</v>
      </c>
      <c r="Q735">
        <v>1</v>
      </c>
      <c r="X735">
        <v>2.5428000000000002</v>
      </c>
      <c r="Y735">
        <v>7.46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2.5428000000000002</v>
      </c>
      <c r="AH735">
        <v>2</v>
      </c>
      <c r="AI735">
        <v>91162540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ROW(Source!A175)</f>
        <v>175</v>
      </c>
      <c r="B736">
        <v>91162552</v>
      </c>
      <c r="C736">
        <v>91162533</v>
      </c>
      <c r="D736">
        <v>87732676</v>
      </c>
      <c r="E736">
        <v>1</v>
      </c>
      <c r="F736">
        <v>1</v>
      </c>
      <c r="G736">
        <v>1</v>
      </c>
      <c r="H736">
        <v>3</v>
      </c>
      <c r="I736" t="s">
        <v>688</v>
      </c>
      <c r="J736" t="s">
        <v>689</v>
      </c>
      <c r="K736" t="s">
        <v>690</v>
      </c>
      <c r="L736">
        <v>1346</v>
      </c>
      <c r="N736">
        <v>1009</v>
      </c>
      <c r="O736" t="s">
        <v>462</v>
      </c>
      <c r="P736" t="s">
        <v>462</v>
      </c>
      <c r="Q736">
        <v>1</v>
      </c>
      <c r="X736">
        <v>3</v>
      </c>
      <c r="Y736">
        <v>155.63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3</v>
      </c>
      <c r="AH736">
        <v>2</v>
      </c>
      <c r="AI736">
        <v>91162541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ROW(Source!A175)</f>
        <v>175</v>
      </c>
      <c r="B737">
        <v>91162553</v>
      </c>
      <c r="C737">
        <v>91162533</v>
      </c>
      <c r="D737">
        <v>87733434</v>
      </c>
      <c r="E737">
        <v>1</v>
      </c>
      <c r="F737">
        <v>1</v>
      </c>
      <c r="G737">
        <v>1</v>
      </c>
      <c r="H737">
        <v>3</v>
      </c>
      <c r="I737" t="s">
        <v>804</v>
      </c>
      <c r="J737" t="s">
        <v>805</v>
      </c>
      <c r="K737" t="s">
        <v>806</v>
      </c>
      <c r="L737">
        <v>1348</v>
      </c>
      <c r="N737">
        <v>1009</v>
      </c>
      <c r="O737" t="s">
        <v>78</v>
      </c>
      <c r="P737" t="s">
        <v>78</v>
      </c>
      <c r="Q737">
        <v>1000</v>
      </c>
      <c r="X737">
        <v>1.6000000000000001E-3</v>
      </c>
      <c r="Y737">
        <v>127406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1.6000000000000001E-3</v>
      </c>
      <c r="AH737">
        <v>2</v>
      </c>
      <c r="AI737">
        <v>91162542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ROW(Source!A175)</f>
        <v>175</v>
      </c>
      <c r="B738">
        <v>91162554</v>
      </c>
      <c r="C738">
        <v>91162533</v>
      </c>
      <c r="D738">
        <v>87750941</v>
      </c>
      <c r="E738">
        <v>1</v>
      </c>
      <c r="F738">
        <v>1</v>
      </c>
      <c r="G738">
        <v>1</v>
      </c>
      <c r="H738">
        <v>3</v>
      </c>
      <c r="I738" t="s">
        <v>711</v>
      </c>
      <c r="J738" t="s">
        <v>712</v>
      </c>
      <c r="K738" t="s">
        <v>713</v>
      </c>
      <c r="L738">
        <v>1346</v>
      </c>
      <c r="N738">
        <v>1009</v>
      </c>
      <c r="O738" t="s">
        <v>462</v>
      </c>
      <c r="P738" t="s">
        <v>462</v>
      </c>
      <c r="Q738">
        <v>1</v>
      </c>
      <c r="X738">
        <v>0.1</v>
      </c>
      <c r="Y738">
        <v>79.88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</v>
      </c>
      <c r="AH738">
        <v>2</v>
      </c>
      <c r="AI738">
        <v>91162543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ROW(Source!A175)</f>
        <v>175</v>
      </c>
      <c r="B739">
        <v>91162555</v>
      </c>
      <c r="C739">
        <v>91162533</v>
      </c>
      <c r="D739">
        <v>87661412</v>
      </c>
      <c r="E739">
        <v>118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91162544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ROW(Source!A176)</f>
        <v>176</v>
      </c>
      <c r="B740">
        <v>91162545</v>
      </c>
      <c r="C740">
        <v>91162533</v>
      </c>
      <c r="D740">
        <v>87655175</v>
      </c>
      <c r="E740">
        <v>118</v>
      </c>
      <c r="F740">
        <v>1</v>
      </c>
      <c r="G740">
        <v>1</v>
      </c>
      <c r="H740">
        <v>1</v>
      </c>
      <c r="I740" t="s">
        <v>703</v>
      </c>
      <c r="J740" t="s">
        <v>3</v>
      </c>
      <c r="K740" t="s">
        <v>704</v>
      </c>
      <c r="L740">
        <v>1191</v>
      </c>
      <c r="N740">
        <v>1013</v>
      </c>
      <c r="O740" t="s">
        <v>635</v>
      </c>
      <c r="P740" t="s">
        <v>635</v>
      </c>
      <c r="Q740">
        <v>1</v>
      </c>
      <c r="X740">
        <v>44</v>
      </c>
      <c r="Y740">
        <v>0</v>
      </c>
      <c r="Z740">
        <v>0</v>
      </c>
      <c r="AA740">
        <v>0</v>
      </c>
      <c r="AB740">
        <v>842.19</v>
      </c>
      <c r="AC740">
        <v>0</v>
      </c>
      <c r="AD740">
        <v>1</v>
      </c>
      <c r="AE740">
        <v>1</v>
      </c>
      <c r="AF740" t="s">
        <v>219</v>
      </c>
      <c r="AG740">
        <v>59.4</v>
      </c>
      <c r="AH740">
        <v>2</v>
      </c>
      <c r="AI740">
        <v>91162534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ROW(Source!A176)</f>
        <v>176</v>
      </c>
      <c r="B741">
        <v>91162546</v>
      </c>
      <c r="C741">
        <v>91162533</v>
      </c>
      <c r="D741">
        <v>87655358</v>
      </c>
      <c r="E741">
        <v>118</v>
      </c>
      <c r="F741">
        <v>1</v>
      </c>
      <c r="G741">
        <v>1</v>
      </c>
      <c r="H741">
        <v>1</v>
      </c>
      <c r="I741" t="s">
        <v>636</v>
      </c>
      <c r="J741" t="s">
        <v>3</v>
      </c>
      <c r="K741" t="s">
        <v>637</v>
      </c>
      <c r="L741">
        <v>1191</v>
      </c>
      <c r="N741">
        <v>1013</v>
      </c>
      <c r="O741" t="s">
        <v>635</v>
      </c>
      <c r="P741" t="s">
        <v>635</v>
      </c>
      <c r="Q741">
        <v>1</v>
      </c>
      <c r="X741">
        <v>2.68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219</v>
      </c>
      <c r="AG741">
        <v>3.6179999999999999</v>
      </c>
      <c r="AH741">
        <v>2</v>
      </c>
      <c r="AI741">
        <v>91162535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ROW(Source!A176)</f>
        <v>176</v>
      </c>
      <c r="B742">
        <v>91162547</v>
      </c>
      <c r="C742">
        <v>91162533</v>
      </c>
      <c r="D742">
        <v>87781817</v>
      </c>
      <c r="E742">
        <v>1</v>
      </c>
      <c r="F742">
        <v>1</v>
      </c>
      <c r="G742">
        <v>1</v>
      </c>
      <c r="H742">
        <v>2</v>
      </c>
      <c r="I742" t="s">
        <v>660</v>
      </c>
      <c r="J742" t="s">
        <v>661</v>
      </c>
      <c r="K742" t="s">
        <v>662</v>
      </c>
      <c r="L742">
        <v>1368</v>
      </c>
      <c r="N742">
        <v>1011</v>
      </c>
      <c r="O742" t="s">
        <v>641</v>
      </c>
      <c r="P742" t="s">
        <v>641</v>
      </c>
      <c r="Q742">
        <v>1</v>
      </c>
      <c r="X742">
        <v>1.34</v>
      </c>
      <c r="Y742">
        <v>0</v>
      </c>
      <c r="Z742">
        <v>1582.31</v>
      </c>
      <c r="AA742">
        <v>1157.2</v>
      </c>
      <c r="AB742">
        <v>0</v>
      </c>
      <c r="AC742">
        <v>0</v>
      </c>
      <c r="AD742">
        <v>1</v>
      </c>
      <c r="AE742">
        <v>0</v>
      </c>
      <c r="AF742" t="s">
        <v>219</v>
      </c>
      <c r="AG742">
        <v>1.8089999999999999</v>
      </c>
      <c r="AH742">
        <v>2</v>
      </c>
      <c r="AI742">
        <v>91162536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ROW(Source!A176)</f>
        <v>176</v>
      </c>
      <c r="B743">
        <v>91162548</v>
      </c>
      <c r="C743">
        <v>91162533</v>
      </c>
      <c r="D743">
        <v>87782719</v>
      </c>
      <c r="E743">
        <v>1</v>
      </c>
      <c r="F743">
        <v>1</v>
      </c>
      <c r="G743">
        <v>1</v>
      </c>
      <c r="H743">
        <v>2</v>
      </c>
      <c r="I743" t="s">
        <v>643</v>
      </c>
      <c r="J743" t="s">
        <v>644</v>
      </c>
      <c r="K743" t="s">
        <v>645</v>
      </c>
      <c r="L743">
        <v>1368</v>
      </c>
      <c r="N743">
        <v>1011</v>
      </c>
      <c r="O743" t="s">
        <v>641</v>
      </c>
      <c r="P743" t="s">
        <v>641</v>
      </c>
      <c r="Q743">
        <v>1</v>
      </c>
      <c r="X743">
        <v>1.34</v>
      </c>
      <c r="Y743">
        <v>0</v>
      </c>
      <c r="Z743">
        <v>543.33000000000004</v>
      </c>
      <c r="AA743">
        <v>861.47</v>
      </c>
      <c r="AB743">
        <v>0</v>
      </c>
      <c r="AC743">
        <v>0</v>
      </c>
      <c r="AD743">
        <v>1</v>
      </c>
      <c r="AE743">
        <v>0</v>
      </c>
      <c r="AF743" t="s">
        <v>219</v>
      </c>
      <c r="AG743">
        <v>1.8089999999999999</v>
      </c>
      <c r="AH743">
        <v>2</v>
      </c>
      <c r="AI743">
        <v>91162537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ROW(Source!A176)</f>
        <v>176</v>
      </c>
      <c r="B744">
        <v>91162549</v>
      </c>
      <c r="C744">
        <v>91162533</v>
      </c>
      <c r="D744">
        <v>87782916</v>
      </c>
      <c r="E744">
        <v>1</v>
      </c>
      <c r="F744">
        <v>1</v>
      </c>
      <c r="G744">
        <v>1</v>
      </c>
      <c r="H744">
        <v>2</v>
      </c>
      <c r="I744" t="s">
        <v>681</v>
      </c>
      <c r="J744" t="s">
        <v>682</v>
      </c>
      <c r="K744" t="s">
        <v>683</v>
      </c>
      <c r="L744">
        <v>1368</v>
      </c>
      <c r="N744">
        <v>1011</v>
      </c>
      <c r="O744" t="s">
        <v>641</v>
      </c>
      <c r="P744" t="s">
        <v>641</v>
      </c>
      <c r="Q744">
        <v>1</v>
      </c>
      <c r="X744">
        <v>4.9400000000000004</v>
      </c>
      <c r="Y744">
        <v>0</v>
      </c>
      <c r="Z744">
        <v>34.6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219</v>
      </c>
      <c r="AG744">
        <v>6.6689999999999996</v>
      </c>
      <c r="AH744">
        <v>2</v>
      </c>
      <c r="AI744">
        <v>91162538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ROW(Source!A176)</f>
        <v>176</v>
      </c>
      <c r="B745">
        <v>91162550</v>
      </c>
      <c r="C745">
        <v>91162533</v>
      </c>
      <c r="D745">
        <v>87731902</v>
      </c>
      <c r="E745">
        <v>1</v>
      </c>
      <c r="F745">
        <v>1</v>
      </c>
      <c r="G745">
        <v>1</v>
      </c>
      <c r="H745">
        <v>3</v>
      </c>
      <c r="I745" t="s">
        <v>801</v>
      </c>
      <c r="J745" t="s">
        <v>802</v>
      </c>
      <c r="K745" t="s">
        <v>803</v>
      </c>
      <c r="L745">
        <v>1346</v>
      </c>
      <c r="N745">
        <v>1009</v>
      </c>
      <c r="O745" t="s">
        <v>462</v>
      </c>
      <c r="P745" t="s">
        <v>462</v>
      </c>
      <c r="Q745">
        <v>1</v>
      </c>
      <c r="X745">
        <v>0.99</v>
      </c>
      <c r="Y745">
        <v>206.43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0.99</v>
      </c>
      <c r="AH745">
        <v>2</v>
      </c>
      <c r="AI745">
        <v>91162539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ROW(Source!A176)</f>
        <v>176</v>
      </c>
      <c r="B746">
        <v>91162551</v>
      </c>
      <c r="C746">
        <v>91162533</v>
      </c>
      <c r="D746">
        <v>87731934</v>
      </c>
      <c r="E746">
        <v>1</v>
      </c>
      <c r="F746">
        <v>1</v>
      </c>
      <c r="G746">
        <v>1</v>
      </c>
      <c r="H746">
        <v>3</v>
      </c>
      <c r="I746" t="s">
        <v>684</v>
      </c>
      <c r="J746" t="s">
        <v>685</v>
      </c>
      <c r="K746" t="s">
        <v>686</v>
      </c>
      <c r="L746">
        <v>1383</v>
      </c>
      <c r="N746">
        <v>1013</v>
      </c>
      <c r="O746" t="s">
        <v>687</v>
      </c>
      <c r="P746" t="s">
        <v>687</v>
      </c>
      <c r="Q746">
        <v>1</v>
      </c>
      <c r="X746">
        <v>2.5428000000000002</v>
      </c>
      <c r="Y746">
        <v>7.46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2.5428000000000002</v>
      </c>
      <c r="AH746">
        <v>2</v>
      </c>
      <c r="AI746">
        <v>91162540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ROW(Source!A176)</f>
        <v>176</v>
      </c>
      <c r="B747">
        <v>91162552</v>
      </c>
      <c r="C747">
        <v>91162533</v>
      </c>
      <c r="D747">
        <v>87732676</v>
      </c>
      <c r="E747">
        <v>1</v>
      </c>
      <c r="F747">
        <v>1</v>
      </c>
      <c r="G747">
        <v>1</v>
      </c>
      <c r="H747">
        <v>3</v>
      </c>
      <c r="I747" t="s">
        <v>688</v>
      </c>
      <c r="J747" t="s">
        <v>689</v>
      </c>
      <c r="K747" t="s">
        <v>690</v>
      </c>
      <c r="L747">
        <v>1346</v>
      </c>
      <c r="N747">
        <v>1009</v>
      </c>
      <c r="O747" t="s">
        <v>462</v>
      </c>
      <c r="P747" t="s">
        <v>462</v>
      </c>
      <c r="Q747">
        <v>1</v>
      </c>
      <c r="X747">
        <v>3</v>
      </c>
      <c r="Y747">
        <v>155.63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</v>
      </c>
      <c r="AH747">
        <v>2</v>
      </c>
      <c r="AI747">
        <v>91162541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ROW(Source!A176)</f>
        <v>176</v>
      </c>
      <c r="B748">
        <v>91162553</v>
      </c>
      <c r="C748">
        <v>91162533</v>
      </c>
      <c r="D748">
        <v>87733434</v>
      </c>
      <c r="E748">
        <v>1</v>
      </c>
      <c r="F748">
        <v>1</v>
      </c>
      <c r="G748">
        <v>1</v>
      </c>
      <c r="H748">
        <v>3</v>
      </c>
      <c r="I748" t="s">
        <v>804</v>
      </c>
      <c r="J748" t="s">
        <v>805</v>
      </c>
      <c r="K748" t="s">
        <v>806</v>
      </c>
      <c r="L748">
        <v>1348</v>
      </c>
      <c r="N748">
        <v>1009</v>
      </c>
      <c r="O748" t="s">
        <v>78</v>
      </c>
      <c r="P748" t="s">
        <v>78</v>
      </c>
      <c r="Q748">
        <v>1000</v>
      </c>
      <c r="X748">
        <v>1.6000000000000001E-3</v>
      </c>
      <c r="Y748">
        <v>127406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1.6000000000000001E-3</v>
      </c>
      <c r="AH748">
        <v>2</v>
      </c>
      <c r="AI748">
        <v>91162542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ROW(Source!A176)</f>
        <v>176</v>
      </c>
      <c r="B749">
        <v>91162554</v>
      </c>
      <c r="C749">
        <v>91162533</v>
      </c>
      <c r="D749">
        <v>87750941</v>
      </c>
      <c r="E749">
        <v>1</v>
      </c>
      <c r="F749">
        <v>1</v>
      </c>
      <c r="G749">
        <v>1</v>
      </c>
      <c r="H749">
        <v>3</v>
      </c>
      <c r="I749" t="s">
        <v>711</v>
      </c>
      <c r="J749" t="s">
        <v>712</v>
      </c>
      <c r="K749" t="s">
        <v>713</v>
      </c>
      <c r="L749">
        <v>1346</v>
      </c>
      <c r="N749">
        <v>1009</v>
      </c>
      <c r="O749" t="s">
        <v>462</v>
      </c>
      <c r="P749" t="s">
        <v>462</v>
      </c>
      <c r="Q749">
        <v>1</v>
      </c>
      <c r="X749">
        <v>0.1</v>
      </c>
      <c r="Y749">
        <v>79.88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</v>
      </c>
      <c r="AH749">
        <v>2</v>
      </c>
      <c r="AI749">
        <v>91162543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ROW(Source!A176)</f>
        <v>176</v>
      </c>
      <c r="B750">
        <v>91162555</v>
      </c>
      <c r="C750">
        <v>91162533</v>
      </c>
      <c r="D750">
        <v>87661412</v>
      </c>
      <c r="E750">
        <v>118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91162544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ROW(Source!A179)</f>
        <v>179</v>
      </c>
      <c r="B751">
        <v>91162567</v>
      </c>
      <c r="C751">
        <v>91162557</v>
      </c>
      <c r="D751">
        <v>87655175</v>
      </c>
      <c r="E751">
        <v>118</v>
      </c>
      <c r="F751">
        <v>1</v>
      </c>
      <c r="G751">
        <v>1</v>
      </c>
      <c r="H751">
        <v>1</v>
      </c>
      <c r="I751" t="s">
        <v>703</v>
      </c>
      <c r="J751" t="s">
        <v>3</v>
      </c>
      <c r="K751" t="s">
        <v>704</v>
      </c>
      <c r="L751">
        <v>1191</v>
      </c>
      <c r="N751">
        <v>1013</v>
      </c>
      <c r="O751" t="s">
        <v>635</v>
      </c>
      <c r="P751" t="s">
        <v>635</v>
      </c>
      <c r="Q751">
        <v>1</v>
      </c>
      <c r="X751">
        <v>31.28</v>
      </c>
      <c r="Y751">
        <v>0</v>
      </c>
      <c r="Z751">
        <v>0</v>
      </c>
      <c r="AA751">
        <v>0</v>
      </c>
      <c r="AB751">
        <v>842.19</v>
      </c>
      <c r="AC751">
        <v>0</v>
      </c>
      <c r="AD751">
        <v>1</v>
      </c>
      <c r="AE751">
        <v>1</v>
      </c>
      <c r="AF751" t="s">
        <v>219</v>
      </c>
      <c r="AG751">
        <v>42.228000000000002</v>
      </c>
      <c r="AH751">
        <v>2</v>
      </c>
      <c r="AI751">
        <v>91162558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ROW(Source!A179)</f>
        <v>179</v>
      </c>
      <c r="B752">
        <v>91162568</v>
      </c>
      <c r="C752">
        <v>91162557</v>
      </c>
      <c r="D752">
        <v>87655358</v>
      </c>
      <c r="E752">
        <v>118</v>
      </c>
      <c r="F752">
        <v>1</v>
      </c>
      <c r="G752">
        <v>1</v>
      </c>
      <c r="H752">
        <v>1</v>
      </c>
      <c r="I752" t="s">
        <v>636</v>
      </c>
      <c r="J752" t="s">
        <v>3</v>
      </c>
      <c r="K752" t="s">
        <v>637</v>
      </c>
      <c r="L752">
        <v>1191</v>
      </c>
      <c r="N752">
        <v>1013</v>
      </c>
      <c r="O752" t="s">
        <v>635</v>
      </c>
      <c r="P752" t="s">
        <v>635</v>
      </c>
      <c r="Q752">
        <v>1</v>
      </c>
      <c r="X752">
        <v>0.7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219</v>
      </c>
      <c r="AG752">
        <v>0.94499999999999995</v>
      </c>
      <c r="AH752">
        <v>2</v>
      </c>
      <c r="AI752">
        <v>91162559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ROW(Source!A179)</f>
        <v>179</v>
      </c>
      <c r="B753">
        <v>91162569</v>
      </c>
      <c r="C753">
        <v>91162557</v>
      </c>
      <c r="D753">
        <v>87781817</v>
      </c>
      <c r="E753">
        <v>1</v>
      </c>
      <c r="F753">
        <v>1</v>
      </c>
      <c r="G753">
        <v>1</v>
      </c>
      <c r="H753">
        <v>2</v>
      </c>
      <c r="I753" t="s">
        <v>660</v>
      </c>
      <c r="J753" t="s">
        <v>661</v>
      </c>
      <c r="K753" t="s">
        <v>662</v>
      </c>
      <c r="L753">
        <v>1368</v>
      </c>
      <c r="N753">
        <v>1011</v>
      </c>
      <c r="O753" t="s">
        <v>641</v>
      </c>
      <c r="P753" t="s">
        <v>641</v>
      </c>
      <c r="Q753">
        <v>1</v>
      </c>
      <c r="X753">
        <v>0.35</v>
      </c>
      <c r="Y753">
        <v>0</v>
      </c>
      <c r="Z753">
        <v>1582.31</v>
      </c>
      <c r="AA753">
        <v>1157.2</v>
      </c>
      <c r="AB753">
        <v>0</v>
      </c>
      <c r="AC753">
        <v>0</v>
      </c>
      <c r="AD753">
        <v>1</v>
      </c>
      <c r="AE753">
        <v>0</v>
      </c>
      <c r="AF753" t="s">
        <v>219</v>
      </c>
      <c r="AG753">
        <v>0.47249999999999998</v>
      </c>
      <c r="AH753">
        <v>2</v>
      </c>
      <c r="AI753">
        <v>91162560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ROW(Source!A179)</f>
        <v>179</v>
      </c>
      <c r="B754">
        <v>91162570</v>
      </c>
      <c r="C754">
        <v>91162557</v>
      </c>
      <c r="D754">
        <v>87782719</v>
      </c>
      <c r="E754">
        <v>1</v>
      </c>
      <c r="F754">
        <v>1</v>
      </c>
      <c r="G754">
        <v>1</v>
      </c>
      <c r="H754">
        <v>2</v>
      </c>
      <c r="I754" t="s">
        <v>643</v>
      </c>
      <c r="J754" t="s">
        <v>644</v>
      </c>
      <c r="K754" t="s">
        <v>645</v>
      </c>
      <c r="L754">
        <v>1368</v>
      </c>
      <c r="N754">
        <v>1011</v>
      </c>
      <c r="O754" t="s">
        <v>641</v>
      </c>
      <c r="P754" t="s">
        <v>641</v>
      </c>
      <c r="Q754">
        <v>1</v>
      </c>
      <c r="X754">
        <v>0.35</v>
      </c>
      <c r="Y754">
        <v>0</v>
      </c>
      <c r="Z754">
        <v>543.33000000000004</v>
      </c>
      <c r="AA754">
        <v>861.47</v>
      </c>
      <c r="AB754">
        <v>0</v>
      </c>
      <c r="AC754">
        <v>0</v>
      </c>
      <c r="AD754">
        <v>1</v>
      </c>
      <c r="AE754">
        <v>0</v>
      </c>
      <c r="AF754" t="s">
        <v>219</v>
      </c>
      <c r="AG754">
        <v>0.47249999999999998</v>
      </c>
      <c r="AH754">
        <v>2</v>
      </c>
      <c r="AI754">
        <v>91162561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ROW(Source!A179)</f>
        <v>179</v>
      </c>
      <c r="B755">
        <v>91162571</v>
      </c>
      <c r="C755">
        <v>91162557</v>
      </c>
      <c r="D755">
        <v>87782916</v>
      </c>
      <c r="E755">
        <v>1</v>
      </c>
      <c r="F755">
        <v>1</v>
      </c>
      <c r="G755">
        <v>1</v>
      </c>
      <c r="H755">
        <v>2</v>
      </c>
      <c r="I755" t="s">
        <v>681</v>
      </c>
      <c r="J755" t="s">
        <v>682</v>
      </c>
      <c r="K755" t="s">
        <v>683</v>
      </c>
      <c r="L755">
        <v>1368</v>
      </c>
      <c r="N755">
        <v>1011</v>
      </c>
      <c r="O755" t="s">
        <v>641</v>
      </c>
      <c r="P755" t="s">
        <v>641</v>
      </c>
      <c r="Q755">
        <v>1</v>
      </c>
      <c r="X755">
        <v>2.16</v>
      </c>
      <c r="Y755">
        <v>0</v>
      </c>
      <c r="Z755">
        <v>34.6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219</v>
      </c>
      <c r="AG755">
        <v>2.9159999999999999</v>
      </c>
      <c r="AH755">
        <v>2</v>
      </c>
      <c r="AI755">
        <v>91162562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ROW(Source!A179)</f>
        <v>179</v>
      </c>
      <c r="B756">
        <v>91162572</v>
      </c>
      <c r="C756">
        <v>91162557</v>
      </c>
      <c r="D756">
        <v>87731934</v>
      </c>
      <c r="E756">
        <v>1</v>
      </c>
      <c r="F756">
        <v>1</v>
      </c>
      <c r="G756">
        <v>1</v>
      </c>
      <c r="H756">
        <v>3</v>
      </c>
      <c r="I756" t="s">
        <v>684</v>
      </c>
      <c r="J756" t="s">
        <v>685</v>
      </c>
      <c r="K756" t="s">
        <v>686</v>
      </c>
      <c r="L756">
        <v>1383</v>
      </c>
      <c r="N756">
        <v>1013</v>
      </c>
      <c r="O756" t="s">
        <v>687</v>
      </c>
      <c r="P756" t="s">
        <v>687</v>
      </c>
      <c r="Q756">
        <v>1</v>
      </c>
      <c r="X756">
        <v>1.1488</v>
      </c>
      <c r="Y756">
        <v>7.46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1.1488</v>
      </c>
      <c r="AH756">
        <v>2</v>
      </c>
      <c r="AI756">
        <v>91162563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ROW(Source!A179)</f>
        <v>179</v>
      </c>
      <c r="B757">
        <v>91162573</v>
      </c>
      <c r="C757">
        <v>91162557</v>
      </c>
      <c r="D757">
        <v>87732676</v>
      </c>
      <c r="E757">
        <v>1</v>
      </c>
      <c r="F757">
        <v>1</v>
      </c>
      <c r="G757">
        <v>1</v>
      </c>
      <c r="H757">
        <v>3</v>
      </c>
      <c r="I757" t="s">
        <v>688</v>
      </c>
      <c r="J757" t="s">
        <v>689</v>
      </c>
      <c r="K757" t="s">
        <v>690</v>
      </c>
      <c r="L757">
        <v>1346</v>
      </c>
      <c r="N757">
        <v>1009</v>
      </c>
      <c r="O757" t="s">
        <v>462</v>
      </c>
      <c r="P757" t="s">
        <v>462</v>
      </c>
      <c r="Q757">
        <v>1</v>
      </c>
      <c r="X757">
        <v>0.96</v>
      </c>
      <c r="Y757">
        <v>155.63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0.96</v>
      </c>
      <c r="AH757">
        <v>2</v>
      </c>
      <c r="AI757">
        <v>91162564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ROW(Source!A179)</f>
        <v>179</v>
      </c>
      <c r="B758">
        <v>91162574</v>
      </c>
      <c r="C758">
        <v>91162557</v>
      </c>
      <c r="D758">
        <v>87750475</v>
      </c>
      <c r="E758">
        <v>1</v>
      </c>
      <c r="F758">
        <v>1</v>
      </c>
      <c r="G758">
        <v>1</v>
      </c>
      <c r="H758">
        <v>3</v>
      </c>
      <c r="I758" t="s">
        <v>807</v>
      </c>
      <c r="J758" t="s">
        <v>808</v>
      </c>
      <c r="K758" t="s">
        <v>809</v>
      </c>
      <c r="L758">
        <v>1346</v>
      </c>
      <c r="N758">
        <v>1009</v>
      </c>
      <c r="O758" t="s">
        <v>462</v>
      </c>
      <c r="P758" t="s">
        <v>462</v>
      </c>
      <c r="Q758">
        <v>1</v>
      </c>
      <c r="X758">
        <v>0.55000000000000004</v>
      </c>
      <c r="Y758">
        <v>506.99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0.55000000000000004</v>
      </c>
      <c r="AH758">
        <v>2</v>
      </c>
      <c r="AI758">
        <v>91162565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ROW(Source!A179)</f>
        <v>179</v>
      </c>
      <c r="B759">
        <v>91162575</v>
      </c>
      <c r="C759">
        <v>91162557</v>
      </c>
      <c r="D759">
        <v>87661412</v>
      </c>
      <c r="E759">
        <v>118</v>
      </c>
      <c r="F759">
        <v>1</v>
      </c>
      <c r="G759">
        <v>1</v>
      </c>
      <c r="H759">
        <v>3</v>
      </c>
      <c r="I759" t="s">
        <v>101</v>
      </c>
      <c r="J759" t="s">
        <v>3</v>
      </c>
      <c r="K759" t="s">
        <v>102</v>
      </c>
      <c r="L759">
        <v>3277935</v>
      </c>
      <c r="N759">
        <v>1013</v>
      </c>
      <c r="O759" t="s">
        <v>103</v>
      </c>
      <c r="P759" t="s">
        <v>103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2</v>
      </c>
      <c r="AH759">
        <v>2</v>
      </c>
      <c r="AI759">
        <v>91162566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ROW(Source!A180)</f>
        <v>180</v>
      </c>
      <c r="B760">
        <v>91162567</v>
      </c>
      <c r="C760">
        <v>91162557</v>
      </c>
      <c r="D760">
        <v>87655175</v>
      </c>
      <c r="E760">
        <v>118</v>
      </c>
      <c r="F760">
        <v>1</v>
      </c>
      <c r="G760">
        <v>1</v>
      </c>
      <c r="H760">
        <v>1</v>
      </c>
      <c r="I760" t="s">
        <v>703</v>
      </c>
      <c r="J760" t="s">
        <v>3</v>
      </c>
      <c r="K760" t="s">
        <v>704</v>
      </c>
      <c r="L760">
        <v>1191</v>
      </c>
      <c r="N760">
        <v>1013</v>
      </c>
      <c r="O760" t="s">
        <v>635</v>
      </c>
      <c r="P760" t="s">
        <v>635</v>
      </c>
      <c r="Q760">
        <v>1</v>
      </c>
      <c r="X760">
        <v>31.28</v>
      </c>
      <c r="Y760">
        <v>0</v>
      </c>
      <c r="Z760">
        <v>0</v>
      </c>
      <c r="AA760">
        <v>0</v>
      </c>
      <c r="AB760">
        <v>842.19</v>
      </c>
      <c r="AC760">
        <v>0</v>
      </c>
      <c r="AD760">
        <v>1</v>
      </c>
      <c r="AE760">
        <v>1</v>
      </c>
      <c r="AF760" t="s">
        <v>219</v>
      </c>
      <c r="AG760">
        <v>42.228000000000002</v>
      </c>
      <c r="AH760">
        <v>2</v>
      </c>
      <c r="AI760">
        <v>91162558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ROW(Source!A180)</f>
        <v>180</v>
      </c>
      <c r="B761">
        <v>91162568</v>
      </c>
      <c r="C761">
        <v>91162557</v>
      </c>
      <c r="D761">
        <v>87655358</v>
      </c>
      <c r="E761">
        <v>118</v>
      </c>
      <c r="F761">
        <v>1</v>
      </c>
      <c r="G761">
        <v>1</v>
      </c>
      <c r="H761">
        <v>1</v>
      </c>
      <c r="I761" t="s">
        <v>636</v>
      </c>
      <c r="J761" t="s">
        <v>3</v>
      </c>
      <c r="K761" t="s">
        <v>637</v>
      </c>
      <c r="L761">
        <v>1191</v>
      </c>
      <c r="N761">
        <v>1013</v>
      </c>
      <c r="O761" t="s">
        <v>635</v>
      </c>
      <c r="P761" t="s">
        <v>635</v>
      </c>
      <c r="Q761">
        <v>1</v>
      </c>
      <c r="X761">
        <v>0.7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219</v>
      </c>
      <c r="AG761">
        <v>0.94499999999999995</v>
      </c>
      <c r="AH761">
        <v>2</v>
      </c>
      <c r="AI761">
        <v>91162559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ROW(Source!A180)</f>
        <v>180</v>
      </c>
      <c r="B762">
        <v>91162569</v>
      </c>
      <c r="C762">
        <v>91162557</v>
      </c>
      <c r="D762">
        <v>87781817</v>
      </c>
      <c r="E762">
        <v>1</v>
      </c>
      <c r="F762">
        <v>1</v>
      </c>
      <c r="G762">
        <v>1</v>
      </c>
      <c r="H762">
        <v>2</v>
      </c>
      <c r="I762" t="s">
        <v>660</v>
      </c>
      <c r="J762" t="s">
        <v>661</v>
      </c>
      <c r="K762" t="s">
        <v>662</v>
      </c>
      <c r="L762">
        <v>1368</v>
      </c>
      <c r="N762">
        <v>1011</v>
      </c>
      <c r="O762" t="s">
        <v>641</v>
      </c>
      <c r="P762" t="s">
        <v>641</v>
      </c>
      <c r="Q762">
        <v>1</v>
      </c>
      <c r="X762">
        <v>0.35</v>
      </c>
      <c r="Y762">
        <v>0</v>
      </c>
      <c r="Z762">
        <v>1582.31</v>
      </c>
      <c r="AA762">
        <v>1157.2</v>
      </c>
      <c r="AB762">
        <v>0</v>
      </c>
      <c r="AC762">
        <v>0</v>
      </c>
      <c r="AD762">
        <v>1</v>
      </c>
      <c r="AE762">
        <v>0</v>
      </c>
      <c r="AF762" t="s">
        <v>219</v>
      </c>
      <c r="AG762">
        <v>0.47249999999999998</v>
      </c>
      <c r="AH762">
        <v>2</v>
      </c>
      <c r="AI762">
        <v>91162560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ROW(Source!A180)</f>
        <v>180</v>
      </c>
      <c r="B763">
        <v>91162570</v>
      </c>
      <c r="C763">
        <v>91162557</v>
      </c>
      <c r="D763">
        <v>87782719</v>
      </c>
      <c r="E763">
        <v>1</v>
      </c>
      <c r="F763">
        <v>1</v>
      </c>
      <c r="G763">
        <v>1</v>
      </c>
      <c r="H763">
        <v>2</v>
      </c>
      <c r="I763" t="s">
        <v>643</v>
      </c>
      <c r="J763" t="s">
        <v>644</v>
      </c>
      <c r="K763" t="s">
        <v>645</v>
      </c>
      <c r="L763">
        <v>1368</v>
      </c>
      <c r="N763">
        <v>1011</v>
      </c>
      <c r="O763" t="s">
        <v>641</v>
      </c>
      <c r="P763" t="s">
        <v>641</v>
      </c>
      <c r="Q763">
        <v>1</v>
      </c>
      <c r="X763">
        <v>0.35</v>
      </c>
      <c r="Y763">
        <v>0</v>
      </c>
      <c r="Z763">
        <v>543.33000000000004</v>
      </c>
      <c r="AA763">
        <v>861.47</v>
      </c>
      <c r="AB763">
        <v>0</v>
      </c>
      <c r="AC763">
        <v>0</v>
      </c>
      <c r="AD763">
        <v>1</v>
      </c>
      <c r="AE763">
        <v>0</v>
      </c>
      <c r="AF763" t="s">
        <v>219</v>
      </c>
      <c r="AG763">
        <v>0.47249999999999998</v>
      </c>
      <c r="AH763">
        <v>2</v>
      </c>
      <c r="AI763">
        <v>91162561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ROW(Source!A180)</f>
        <v>180</v>
      </c>
      <c r="B764">
        <v>91162571</v>
      </c>
      <c r="C764">
        <v>91162557</v>
      </c>
      <c r="D764">
        <v>87782916</v>
      </c>
      <c r="E764">
        <v>1</v>
      </c>
      <c r="F764">
        <v>1</v>
      </c>
      <c r="G764">
        <v>1</v>
      </c>
      <c r="H764">
        <v>2</v>
      </c>
      <c r="I764" t="s">
        <v>681</v>
      </c>
      <c r="J764" t="s">
        <v>682</v>
      </c>
      <c r="K764" t="s">
        <v>683</v>
      </c>
      <c r="L764">
        <v>1368</v>
      </c>
      <c r="N764">
        <v>1011</v>
      </c>
      <c r="O764" t="s">
        <v>641</v>
      </c>
      <c r="P764" t="s">
        <v>641</v>
      </c>
      <c r="Q764">
        <v>1</v>
      </c>
      <c r="X764">
        <v>2.16</v>
      </c>
      <c r="Y764">
        <v>0</v>
      </c>
      <c r="Z764">
        <v>34.6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219</v>
      </c>
      <c r="AG764">
        <v>2.9159999999999999</v>
      </c>
      <c r="AH764">
        <v>2</v>
      </c>
      <c r="AI764">
        <v>91162562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ROW(Source!A180)</f>
        <v>180</v>
      </c>
      <c r="B765">
        <v>91162572</v>
      </c>
      <c r="C765">
        <v>91162557</v>
      </c>
      <c r="D765">
        <v>87731934</v>
      </c>
      <c r="E765">
        <v>1</v>
      </c>
      <c r="F765">
        <v>1</v>
      </c>
      <c r="G765">
        <v>1</v>
      </c>
      <c r="H765">
        <v>3</v>
      </c>
      <c r="I765" t="s">
        <v>684</v>
      </c>
      <c r="J765" t="s">
        <v>685</v>
      </c>
      <c r="K765" t="s">
        <v>686</v>
      </c>
      <c r="L765">
        <v>1383</v>
      </c>
      <c r="N765">
        <v>1013</v>
      </c>
      <c r="O765" t="s">
        <v>687</v>
      </c>
      <c r="P765" t="s">
        <v>687</v>
      </c>
      <c r="Q765">
        <v>1</v>
      </c>
      <c r="X765">
        <v>1.1488</v>
      </c>
      <c r="Y765">
        <v>7.46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1.1488</v>
      </c>
      <c r="AH765">
        <v>2</v>
      </c>
      <c r="AI765">
        <v>91162563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ROW(Source!A180)</f>
        <v>180</v>
      </c>
      <c r="B766">
        <v>91162573</v>
      </c>
      <c r="C766">
        <v>91162557</v>
      </c>
      <c r="D766">
        <v>87732676</v>
      </c>
      <c r="E766">
        <v>1</v>
      </c>
      <c r="F766">
        <v>1</v>
      </c>
      <c r="G766">
        <v>1</v>
      </c>
      <c r="H766">
        <v>3</v>
      </c>
      <c r="I766" t="s">
        <v>688</v>
      </c>
      <c r="J766" t="s">
        <v>689</v>
      </c>
      <c r="K766" t="s">
        <v>690</v>
      </c>
      <c r="L766">
        <v>1346</v>
      </c>
      <c r="N766">
        <v>1009</v>
      </c>
      <c r="O766" t="s">
        <v>462</v>
      </c>
      <c r="P766" t="s">
        <v>462</v>
      </c>
      <c r="Q766">
        <v>1</v>
      </c>
      <c r="X766">
        <v>0.96</v>
      </c>
      <c r="Y766">
        <v>155.63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0.96</v>
      </c>
      <c r="AH766">
        <v>2</v>
      </c>
      <c r="AI766">
        <v>91162564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ROW(Source!A180)</f>
        <v>180</v>
      </c>
      <c r="B767">
        <v>91162574</v>
      </c>
      <c r="C767">
        <v>91162557</v>
      </c>
      <c r="D767">
        <v>87750475</v>
      </c>
      <c r="E767">
        <v>1</v>
      </c>
      <c r="F767">
        <v>1</v>
      </c>
      <c r="G767">
        <v>1</v>
      </c>
      <c r="H767">
        <v>3</v>
      </c>
      <c r="I767" t="s">
        <v>807</v>
      </c>
      <c r="J767" t="s">
        <v>808</v>
      </c>
      <c r="K767" t="s">
        <v>809</v>
      </c>
      <c r="L767">
        <v>1346</v>
      </c>
      <c r="N767">
        <v>1009</v>
      </c>
      <c r="O767" t="s">
        <v>462</v>
      </c>
      <c r="P767" t="s">
        <v>462</v>
      </c>
      <c r="Q767">
        <v>1</v>
      </c>
      <c r="X767">
        <v>0.55000000000000004</v>
      </c>
      <c r="Y767">
        <v>506.99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0.55000000000000004</v>
      </c>
      <c r="AH767">
        <v>2</v>
      </c>
      <c r="AI767">
        <v>91162565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ROW(Source!A180)</f>
        <v>180</v>
      </c>
      <c r="B768">
        <v>91162575</v>
      </c>
      <c r="C768">
        <v>91162557</v>
      </c>
      <c r="D768">
        <v>87661412</v>
      </c>
      <c r="E768">
        <v>118</v>
      </c>
      <c r="F768">
        <v>1</v>
      </c>
      <c r="G768">
        <v>1</v>
      </c>
      <c r="H768">
        <v>3</v>
      </c>
      <c r="I768" t="s">
        <v>101</v>
      </c>
      <c r="J768" t="s">
        <v>3</v>
      </c>
      <c r="K768" t="s">
        <v>102</v>
      </c>
      <c r="L768">
        <v>3277935</v>
      </c>
      <c r="N768">
        <v>1013</v>
      </c>
      <c r="O768" t="s">
        <v>103</v>
      </c>
      <c r="P768" t="s">
        <v>103</v>
      </c>
      <c r="Q768">
        <v>1</v>
      </c>
      <c r="X768">
        <v>2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2</v>
      </c>
      <c r="AH768">
        <v>2</v>
      </c>
      <c r="AI768">
        <v>91162566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ROW(Source!A183)</f>
        <v>183</v>
      </c>
      <c r="B769">
        <v>91162588</v>
      </c>
      <c r="C769">
        <v>91162577</v>
      </c>
      <c r="D769">
        <v>87655175</v>
      </c>
      <c r="E769">
        <v>118</v>
      </c>
      <c r="F769">
        <v>1</v>
      </c>
      <c r="G769">
        <v>1</v>
      </c>
      <c r="H769">
        <v>1</v>
      </c>
      <c r="I769" t="s">
        <v>703</v>
      </c>
      <c r="J769" t="s">
        <v>3</v>
      </c>
      <c r="K769" t="s">
        <v>704</v>
      </c>
      <c r="L769">
        <v>1191</v>
      </c>
      <c r="N769">
        <v>1013</v>
      </c>
      <c r="O769" t="s">
        <v>635</v>
      </c>
      <c r="P769" t="s">
        <v>635</v>
      </c>
      <c r="Q769">
        <v>1</v>
      </c>
      <c r="X769">
        <v>31.44</v>
      </c>
      <c r="Y769">
        <v>0</v>
      </c>
      <c r="Z769">
        <v>0</v>
      </c>
      <c r="AA769">
        <v>0</v>
      </c>
      <c r="AB769">
        <v>842.19</v>
      </c>
      <c r="AC769">
        <v>0</v>
      </c>
      <c r="AD769">
        <v>1</v>
      </c>
      <c r="AE769">
        <v>1</v>
      </c>
      <c r="AF769" t="s">
        <v>219</v>
      </c>
      <c r="AG769">
        <v>42.444000000000003</v>
      </c>
      <c r="AH769">
        <v>2</v>
      </c>
      <c r="AI769">
        <v>91162578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ROW(Source!A183)</f>
        <v>183</v>
      </c>
      <c r="B770">
        <v>91162589</v>
      </c>
      <c r="C770">
        <v>91162577</v>
      </c>
      <c r="D770">
        <v>87655358</v>
      </c>
      <c r="E770">
        <v>118</v>
      </c>
      <c r="F770">
        <v>1</v>
      </c>
      <c r="G770">
        <v>1</v>
      </c>
      <c r="H770">
        <v>1</v>
      </c>
      <c r="I770" t="s">
        <v>636</v>
      </c>
      <c r="J770" t="s">
        <v>3</v>
      </c>
      <c r="K770" t="s">
        <v>637</v>
      </c>
      <c r="L770">
        <v>1191</v>
      </c>
      <c r="N770">
        <v>1013</v>
      </c>
      <c r="O770" t="s">
        <v>635</v>
      </c>
      <c r="P770" t="s">
        <v>635</v>
      </c>
      <c r="Q770">
        <v>1</v>
      </c>
      <c r="X770">
        <v>0.64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219</v>
      </c>
      <c r="AG770">
        <v>0.86399999999999999</v>
      </c>
      <c r="AH770">
        <v>2</v>
      </c>
      <c r="AI770">
        <v>91162579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ROW(Source!A183)</f>
        <v>183</v>
      </c>
      <c r="B771">
        <v>91162590</v>
      </c>
      <c r="C771">
        <v>91162577</v>
      </c>
      <c r="D771">
        <v>87781817</v>
      </c>
      <c r="E771">
        <v>1</v>
      </c>
      <c r="F771">
        <v>1</v>
      </c>
      <c r="G771">
        <v>1</v>
      </c>
      <c r="H771">
        <v>2</v>
      </c>
      <c r="I771" t="s">
        <v>660</v>
      </c>
      <c r="J771" t="s">
        <v>661</v>
      </c>
      <c r="K771" t="s">
        <v>662</v>
      </c>
      <c r="L771">
        <v>1368</v>
      </c>
      <c r="N771">
        <v>1011</v>
      </c>
      <c r="O771" t="s">
        <v>641</v>
      </c>
      <c r="P771" t="s">
        <v>641</v>
      </c>
      <c r="Q771">
        <v>1</v>
      </c>
      <c r="X771">
        <v>0.32</v>
      </c>
      <c r="Y771">
        <v>0</v>
      </c>
      <c r="Z771">
        <v>1582.31</v>
      </c>
      <c r="AA771">
        <v>1157.2</v>
      </c>
      <c r="AB771">
        <v>0</v>
      </c>
      <c r="AC771">
        <v>0</v>
      </c>
      <c r="AD771">
        <v>1</v>
      </c>
      <c r="AE771">
        <v>0</v>
      </c>
      <c r="AF771" t="s">
        <v>219</v>
      </c>
      <c r="AG771">
        <v>0.432</v>
      </c>
      <c r="AH771">
        <v>2</v>
      </c>
      <c r="AI771">
        <v>91162580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ROW(Source!A183)</f>
        <v>183</v>
      </c>
      <c r="B772">
        <v>91162591</v>
      </c>
      <c r="C772">
        <v>91162577</v>
      </c>
      <c r="D772">
        <v>87782719</v>
      </c>
      <c r="E772">
        <v>1</v>
      </c>
      <c r="F772">
        <v>1</v>
      </c>
      <c r="G772">
        <v>1</v>
      </c>
      <c r="H772">
        <v>2</v>
      </c>
      <c r="I772" t="s">
        <v>643</v>
      </c>
      <c r="J772" t="s">
        <v>644</v>
      </c>
      <c r="K772" t="s">
        <v>645</v>
      </c>
      <c r="L772">
        <v>1368</v>
      </c>
      <c r="N772">
        <v>1011</v>
      </c>
      <c r="O772" t="s">
        <v>641</v>
      </c>
      <c r="P772" t="s">
        <v>641</v>
      </c>
      <c r="Q772">
        <v>1</v>
      </c>
      <c r="X772">
        <v>0.32</v>
      </c>
      <c r="Y772">
        <v>0</v>
      </c>
      <c r="Z772">
        <v>543.33000000000004</v>
      </c>
      <c r="AA772">
        <v>861.47</v>
      </c>
      <c r="AB772">
        <v>0</v>
      </c>
      <c r="AC772">
        <v>0</v>
      </c>
      <c r="AD772">
        <v>1</v>
      </c>
      <c r="AE772">
        <v>0</v>
      </c>
      <c r="AF772" t="s">
        <v>219</v>
      </c>
      <c r="AG772">
        <v>0.432</v>
      </c>
      <c r="AH772">
        <v>2</v>
      </c>
      <c r="AI772">
        <v>91162581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ROW(Source!A183)</f>
        <v>183</v>
      </c>
      <c r="B773">
        <v>91162592</v>
      </c>
      <c r="C773">
        <v>91162577</v>
      </c>
      <c r="D773">
        <v>87732090</v>
      </c>
      <c r="E773">
        <v>1</v>
      </c>
      <c r="F773">
        <v>1</v>
      </c>
      <c r="G773">
        <v>1</v>
      </c>
      <c r="H773">
        <v>3</v>
      </c>
      <c r="I773" t="s">
        <v>781</v>
      </c>
      <c r="J773" t="s">
        <v>782</v>
      </c>
      <c r="K773" t="s">
        <v>783</v>
      </c>
      <c r="L773">
        <v>1301</v>
      </c>
      <c r="N773">
        <v>1003</v>
      </c>
      <c r="O773" t="s">
        <v>369</v>
      </c>
      <c r="P773" t="s">
        <v>369</v>
      </c>
      <c r="Q773">
        <v>1</v>
      </c>
      <c r="X773">
        <v>33.33</v>
      </c>
      <c r="Y773">
        <v>5.87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33.33</v>
      </c>
      <c r="AH773">
        <v>2</v>
      </c>
      <c r="AI773">
        <v>91162582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ROW(Source!A183)</f>
        <v>183</v>
      </c>
      <c r="B774">
        <v>91162593</v>
      </c>
      <c r="C774">
        <v>91162577</v>
      </c>
      <c r="D774">
        <v>87732258</v>
      </c>
      <c r="E774">
        <v>1</v>
      </c>
      <c r="F774">
        <v>1</v>
      </c>
      <c r="G774">
        <v>1</v>
      </c>
      <c r="H774">
        <v>3</v>
      </c>
      <c r="I774" t="s">
        <v>810</v>
      </c>
      <c r="J774" t="s">
        <v>811</v>
      </c>
      <c r="K774" t="s">
        <v>812</v>
      </c>
      <c r="L774">
        <v>1348</v>
      </c>
      <c r="N774">
        <v>1009</v>
      </c>
      <c r="O774" t="s">
        <v>78</v>
      </c>
      <c r="P774" t="s">
        <v>78</v>
      </c>
      <c r="Q774">
        <v>1000</v>
      </c>
      <c r="X774">
        <v>1.57E-3</v>
      </c>
      <c r="Y774">
        <v>43821.53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1.57E-3</v>
      </c>
      <c r="AH774">
        <v>2</v>
      </c>
      <c r="AI774">
        <v>91162583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ROW(Source!A183)</f>
        <v>183</v>
      </c>
      <c r="B775">
        <v>91162594</v>
      </c>
      <c r="C775">
        <v>91162577</v>
      </c>
      <c r="D775">
        <v>87750941</v>
      </c>
      <c r="E775">
        <v>1</v>
      </c>
      <c r="F775">
        <v>1</v>
      </c>
      <c r="G775">
        <v>1</v>
      </c>
      <c r="H775">
        <v>3</v>
      </c>
      <c r="I775" t="s">
        <v>711</v>
      </c>
      <c r="J775" t="s">
        <v>712</v>
      </c>
      <c r="K775" t="s">
        <v>713</v>
      </c>
      <c r="L775">
        <v>1346</v>
      </c>
      <c r="N775">
        <v>1009</v>
      </c>
      <c r="O775" t="s">
        <v>462</v>
      </c>
      <c r="P775" t="s">
        <v>462</v>
      </c>
      <c r="Q775">
        <v>1</v>
      </c>
      <c r="X775">
        <v>0.02</v>
      </c>
      <c r="Y775">
        <v>79.88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0.02</v>
      </c>
      <c r="AH775">
        <v>2</v>
      </c>
      <c r="AI775">
        <v>91162584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ROW(Source!A183)</f>
        <v>183</v>
      </c>
      <c r="B776">
        <v>91162595</v>
      </c>
      <c r="C776">
        <v>91162577</v>
      </c>
      <c r="D776">
        <v>87758892</v>
      </c>
      <c r="E776">
        <v>1</v>
      </c>
      <c r="F776">
        <v>1</v>
      </c>
      <c r="G776">
        <v>1</v>
      </c>
      <c r="H776">
        <v>3</v>
      </c>
      <c r="I776" t="s">
        <v>813</v>
      </c>
      <c r="J776" t="s">
        <v>814</v>
      </c>
      <c r="K776" t="s">
        <v>815</v>
      </c>
      <c r="L776">
        <v>1425</v>
      </c>
      <c r="N776">
        <v>1013</v>
      </c>
      <c r="O776" t="s">
        <v>253</v>
      </c>
      <c r="P776" t="s">
        <v>253</v>
      </c>
      <c r="Q776">
        <v>1</v>
      </c>
      <c r="X776">
        <v>0.05</v>
      </c>
      <c r="Y776">
        <v>28612.6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0.05</v>
      </c>
      <c r="AH776">
        <v>2</v>
      </c>
      <c r="AI776">
        <v>91162585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ROW(Source!A183)</f>
        <v>183</v>
      </c>
      <c r="B777">
        <v>91162596</v>
      </c>
      <c r="C777">
        <v>91162577</v>
      </c>
      <c r="D777">
        <v>87758935</v>
      </c>
      <c r="E777">
        <v>1</v>
      </c>
      <c r="F777">
        <v>1</v>
      </c>
      <c r="G777">
        <v>1</v>
      </c>
      <c r="H777">
        <v>3</v>
      </c>
      <c r="I777" t="s">
        <v>816</v>
      </c>
      <c r="J777" t="s">
        <v>817</v>
      </c>
      <c r="K777" t="s">
        <v>818</v>
      </c>
      <c r="L777">
        <v>1407</v>
      </c>
      <c r="N777">
        <v>1013</v>
      </c>
      <c r="O777" t="s">
        <v>819</v>
      </c>
      <c r="P777" t="s">
        <v>819</v>
      </c>
      <c r="Q777">
        <v>1</v>
      </c>
      <c r="X777">
        <v>1.2200000000000001E-2</v>
      </c>
      <c r="Y777">
        <v>8337.3799999999992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1.2200000000000001E-2</v>
      </c>
      <c r="AH777">
        <v>2</v>
      </c>
      <c r="AI777">
        <v>91162586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ROW(Source!A183)</f>
        <v>183</v>
      </c>
      <c r="B778">
        <v>91162597</v>
      </c>
      <c r="C778">
        <v>91162577</v>
      </c>
      <c r="D778">
        <v>87661412</v>
      </c>
      <c r="E778">
        <v>118</v>
      </c>
      <c r="F778">
        <v>1</v>
      </c>
      <c r="G778">
        <v>1</v>
      </c>
      <c r="H778">
        <v>3</v>
      </c>
      <c r="I778" t="s">
        <v>101</v>
      </c>
      <c r="J778" t="s">
        <v>3</v>
      </c>
      <c r="K778" t="s">
        <v>102</v>
      </c>
      <c r="L778">
        <v>3277935</v>
      </c>
      <c r="N778">
        <v>1013</v>
      </c>
      <c r="O778" t="s">
        <v>103</v>
      </c>
      <c r="P778" t="s">
        <v>103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</v>
      </c>
      <c r="AH778">
        <v>2</v>
      </c>
      <c r="AI778">
        <v>91162587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ROW(Source!A184)</f>
        <v>184</v>
      </c>
      <c r="B779">
        <v>91162588</v>
      </c>
      <c r="C779">
        <v>91162577</v>
      </c>
      <c r="D779">
        <v>87655175</v>
      </c>
      <c r="E779">
        <v>118</v>
      </c>
      <c r="F779">
        <v>1</v>
      </c>
      <c r="G779">
        <v>1</v>
      </c>
      <c r="H779">
        <v>1</v>
      </c>
      <c r="I779" t="s">
        <v>703</v>
      </c>
      <c r="J779" t="s">
        <v>3</v>
      </c>
      <c r="K779" t="s">
        <v>704</v>
      </c>
      <c r="L779">
        <v>1191</v>
      </c>
      <c r="N779">
        <v>1013</v>
      </c>
      <c r="O779" t="s">
        <v>635</v>
      </c>
      <c r="P779" t="s">
        <v>635</v>
      </c>
      <c r="Q779">
        <v>1</v>
      </c>
      <c r="X779">
        <v>31.44</v>
      </c>
      <c r="Y779">
        <v>0</v>
      </c>
      <c r="Z779">
        <v>0</v>
      </c>
      <c r="AA779">
        <v>0</v>
      </c>
      <c r="AB779">
        <v>842.19</v>
      </c>
      <c r="AC779">
        <v>0</v>
      </c>
      <c r="AD779">
        <v>1</v>
      </c>
      <c r="AE779">
        <v>1</v>
      </c>
      <c r="AF779" t="s">
        <v>219</v>
      </c>
      <c r="AG779">
        <v>42.444000000000003</v>
      </c>
      <c r="AH779">
        <v>2</v>
      </c>
      <c r="AI779">
        <v>91162578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ROW(Source!A184)</f>
        <v>184</v>
      </c>
      <c r="B780">
        <v>91162589</v>
      </c>
      <c r="C780">
        <v>91162577</v>
      </c>
      <c r="D780">
        <v>87655358</v>
      </c>
      <c r="E780">
        <v>118</v>
      </c>
      <c r="F780">
        <v>1</v>
      </c>
      <c r="G780">
        <v>1</v>
      </c>
      <c r="H780">
        <v>1</v>
      </c>
      <c r="I780" t="s">
        <v>636</v>
      </c>
      <c r="J780" t="s">
        <v>3</v>
      </c>
      <c r="K780" t="s">
        <v>637</v>
      </c>
      <c r="L780">
        <v>1191</v>
      </c>
      <c r="N780">
        <v>1013</v>
      </c>
      <c r="O780" t="s">
        <v>635</v>
      </c>
      <c r="P780" t="s">
        <v>635</v>
      </c>
      <c r="Q780">
        <v>1</v>
      </c>
      <c r="X780">
        <v>0.64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219</v>
      </c>
      <c r="AG780">
        <v>0.86399999999999999</v>
      </c>
      <c r="AH780">
        <v>2</v>
      </c>
      <c r="AI780">
        <v>91162579</v>
      </c>
      <c r="AJ780">
        <v>576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ROW(Source!A184)</f>
        <v>184</v>
      </c>
      <c r="B781">
        <v>91162590</v>
      </c>
      <c r="C781">
        <v>91162577</v>
      </c>
      <c r="D781">
        <v>87781817</v>
      </c>
      <c r="E781">
        <v>1</v>
      </c>
      <c r="F781">
        <v>1</v>
      </c>
      <c r="G781">
        <v>1</v>
      </c>
      <c r="H781">
        <v>2</v>
      </c>
      <c r="I781" t="s">
        <v>660</v>
      </c>
      <c r="J781" t="s">
        <v>661</v>
      </c>
      <c r="K781" t="s">
        <v>662</v>
      </c>
      <c r="L781">
        <v>1368</v>
      </c>
      <c r="N781">
        <v>1011</v>
      </c>
      <c r="O781" t="s">
        <v>641</v>
      </c>
      <c r="P781" t="s">
        <v>641</v>
      </c>
      <c r="Q781">
        <v>1</v>
      </c>
      <c r="X781">
        <v>0.32</v>
      </c>
      <c r="Y781">
        <v>0</v>
      </c>
      <c r="Z781">
        <v>1582.31</v>
      </c>
      <c r="AA781">
        <v>1157.2</v>
      </c>
      <c r="AB781">
        <v>0</v>
      </c>
      <c r="AC781">
        <v>0</v>
      </c>
      <c r="AD781">
        <v>1</v>
      </c>
      <c r="AE781">
        <v>0</v>
      </c>
      <c r="AF781" t="s">
        <v>219</v>
      </c>
      <c r="AG781">
        <v>0.432</v>
      </c>
      <c r="AH781">
        <v>2</v>
      </c>
      <c r="AI781">
        <v>91162580</v>
      </c>
      <c r="AJ781">
        <v>577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ROW(Source!A184)</f>
        <v>184</v>
      </c>
      <c r="B782">
        <v>91162591</v>
      </c>
      <c r="C782">
        <v>91162577</v>
      </c>
      <c r="D782">
        <v>87782719</v>
      </c>
      <c r="E782">
        <v>1</v>
      </c>
      <c r="F782">
        <v>1</v>
      </c>
      <c r="G782">
        <v>1</v>
      </c>
      <c r="H782">
        <v>2</v>
      </c>
      <c r="I782" t="s">
        <v>643</v>
      </c>
      <c r="J782" t="s">
        <v>644</v>
      </c>
      <c r="K782" t="s">
        <v>645</v>
      </c>
      <c r="L782">
        <v>1368</v>
      </c>
      <c r="N782">
        <v>1011</v>
      </c>
      <c r="O782" t="s">
        <v>641</v>
      </c>
      <c r="P782" t="s">
        <v>641</v>
      </c>
      <c r="Q782">
        <v>1</v>
      </c>
      <c r="X782">
        <v>0.32</v>
      </c>
      <c r="Y782">
        <v>0</v>
      </c>
      <c r="Z782">
        <v>543.33000000000004</v>
      </c>
      <c r="AA782">
        <v>861.47</v>
      </c>
      <c r="AB782">
        <v>0</v>
      </c>
      <c r="AC782">
        <v>0</v>
      </c>
      <c r="AD782">
        <v>1</v>
      </c>
      <c r="AE782">
        <v>0</v>
      </c>
      <c r="AF782" t="s">
        <v>219</v>
      </c>
      <c r="AG782">
        <v>0.432</v>
      </c>
      <c r="AH782">
        <v>2</v>
      </c>
      <c r="AI782">
        <v>91162581</v>
      </c>
      <c r="AJ782">
        <v>578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ROW(Source!A184)</f>
        <v>184</v>
      </c>
      <c r="B783">
        <v>91162592</v>
      </c>
      <c r="C783">
        <v>91162577</v>
      </c>
      <c r="D783">
        <v>87732090</v>
      </c>
      <c r="E783">
        <v>1</v>
      </c>
      <c r="F783">
        <v>1</v>
      </c>
      <c r="G783">
        <v>1</v>
      </c>
      <c r="H783">
        <v>3</v>
      </c>
      <c r="I783" t="s">
        <v>781</v>
      </c>
      <c r="J783" t="s">
        <v>782</v>
      </c>
      <c r="K783" t="s">
        <v>783</v>
      </c>
      <c r="L783">
        <v>1301</v>
      </c>
      <c r="N783">
        <v>1003</v>
      </c>
      <c r="O783" t="s">
        <v>369</v>
      </c>
      <c r="P783" t="s">
        <v>369</v>
      </c>
      <c r="Q783">
        <v>1</v>
      </c>
      <c r="X783">
        <v>33.33</v>
      </c>
      <c r="Y783">
        <v>5.87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33.33</v>
      </c>
      <c r="AH783">
        <v>2</v>
      </c>
      <c r="AI783">
        <v>91162582</v>
      </c>
      <c r="AJ783">
        <v>579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ROW(Source!A184)</f>
        <v>184</v>
      </c>
      <c r="B784">
        <v>91162593</v>
      </c>
      <c r="C784">
        <v>91162577</v>
      </c>
      <c r="D784">
        <v>87732258</v>
      </c>
      <c r="E784">
        <v>1</v>
      </c>
      <c r="F784">
        <v>1</v>
      </c>
      <c r="G784">
        <v>1</v>
      </c>
      <c r="H784">
        <v>3</v>
      </c>
      <c r="I784" t="s">
        <v>810</v>
      </c>
      <c r="J784" t="s">
        <v>811</v>
      </c>
      <c r="K784" t="s">
        <v>812</v>
      </c>
      <c r="L784">
        <v>1348</v>
      </c>
      <c r="N784">
        <v>1009</v>
      </c>
      <c r="O784" t="s">
        <v>78</v>
      </c>
      <c r="P784" t="s">
        <v>78</v>
      </c>
      <c r="Q784">
        <v>1000</v>
      </c>
      <c r="X784">
        <v>1.57E-3</v>
      </c>
      <c r="Y784">
        <v>43821.53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1.57E-3</v>
      </c>
      <c r="AH784">
        <v>2</v>
      </c>
      <c r="AI784">
        <v>91162583</v>
      </c>
      <c r="AJ784">
        <v>580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ROW(Source!A184)</f>
        <v>184</v>
      </c>
      <c r="B785">
        <v>91162594</v>
      </c>
      <c r="C785">
        <v>91162577</v>
      </c>
      <c r="D785">
        <v>87750941</v>
      </c>
      <c r="E785">
        <v>1</v>
      </c>
      <c r="F785">
        <v>1</v>
      </c>
      <c r="G785">
        <v>1</v>
      </c>
      <c r="H785">
        <v>3</v>
      </c>
      <c r="I785" t="s">
        <v>711</v>
      </c>
      <c r="J785" t="s">
        <v>712</v>
      </c>
      <c r="K785" t="s">
        <v>713</v>
      </c>
      <c r="L785">
        <v>1346</v>
      </c>
      <c r="N785">
        <v>1009</v>
      </c>
      <c r="O785" t="s">
        <v>462</v>
      </c>
      <c r="P785" t="s">
        <v>462</v>
      </c>
      <c r="Q785">
        <v>1</v>
      </c>
      <c r="X785">
        <v>0.02</v>
      </c>
      <c r="Y785">
        <v>79.88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0.02</v>
      </c>
      <c r="AH785">
        <v>2</v>
      </c>
      <c r="AI785">
        <v>91162584</v>
      </c>
      <c r="AJ785">
        <v>581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ROW(Source!A184)</f>
        <v>184</v>
      </c>
      <c r="B786">
        <v>91162595</v>
      </c>
      <c r="C786">
        <v>91162577</v>
      </c>
      <c r="D786">
        <v>87758892</v>
      </c>
      <c r="E786">
        <v>1</v>
      </c>
      <c r="F786">
        <v>1</v>
      </c>
      <c r="G786">
        <v>1</v>
      </c>
      <c r="H786">
        <v>3</v>
      </c>
      <c r="I786" t="s">
        <v>813</v>
      </c>
      <c r="J786" t="s">
        <v>814</v>
      </c>
      <c r="K786" t="s">
        <v>815</v>
      </c>
      <c r="L786">
        <v>1425</v>
      </c>
      <c r="N786">
        <v>1013</v>
      </c>
      <c r="O786" t="s">
        <v>253</v>
      </c>
      <c r="P786" t="s">
        <v>253</v>
      </c>
      <c r="Q786">
        <v>1</v>
      </c>
      <c r="X786">
        <v>0.05</v>
      </c>
      <c r="Y786">
        <v>28612.6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2</v>
      </c>
      <c r="AI786">
        <v>91162585</v>
      </c>
      <c r="AJ786">
        <v>582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ROW(Source!A184)</f>
        <v>184</v>
      </c>
      <c r="B787">
        <v>91162596</v>
      </c>
      <c r="C787">
        <v>91162577</v>
      </c>
      <c r="D787">
        <v>87758935</v>
      </c>
      <c r="E787">
        <v>1</v>
      </c>
      <c r="F787">
        <v>1</v>
      </c>
      <c r="G787">
        <v>1</v>
      </c>
      <c r="H787">
        <v>3</v>
      </c>
      <c r="I787" t="s">
        <v>816</v>
      </c>
      <c r="J787" t="s">
        <v>817</v>
      </c>
      <c r="K787" t="s">
        <v>818</v>
      </c>
      <c r="L787">
        <v>1407</v>
      </c>
      <c r="N787">
        <v>1013</v>
      </c>
      <c r="O787" t="s">
        <v>819</v>
      </c>
      <c r="P787" t="s">
        <v>819</v>
      </c>
      <c r="Q787">
        <v>1</v>
      </c>
      <c r="X787">
        <v>1.2200000000000001E-2</v>
      </c>
      <c r="Y787">
        <v>8337.3799999999992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1.2200000000000001E-2</v>
      </c>
      <c r="AH787">
        <v>2</v>
      </c>
      <c r="AI787">
        <v>91162586</v>
      </c>
      <c r="AJ787">
        <v>583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ROW(Source!A184)</f>
        <v>184</v>
      </c>
      <c r="B788">
        <v>91162597</v>
      </c>
      <c r="C788">
        <v>91162577</v>
      </c>
      <c r="D788">
        <v>87661412</v>
      </c>
      <c r="E788">
        <v>118</v>
      </c>
      <c r="F788">
        <v>1</v>
      </c>
      <c r="G788">
        <v>1</v>
      </c>
      <c r="H788">
        <v>3</v>
      </c>
      <c r="I788" t="s">
        <v>101</v>
      </c>
      <c r="J788" t="s">
        <v>3</v>
      </c>
      <c r="K788" t="s">
        <v>102</v>
      </c>
      <c r="L788">
        <v>3277935</v>
      </c>
      <c r="N788">
        <v>1013</v>
      </c>
      <c r="O788" t="s">
        <v>103</v>
      </c>
      <c r="P788" t="s">
        <v>103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</v>
      </c>
      <c r="AH788">
        <v>2</v>
      </c>
      <c r="AI788">
        <v>91162587</v>
      </c>
      <c r="AJ788">
        <v>584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ROW(Source!A187)</f>
        <v>187</v>
      </c>
      <c r="B789">
        <v>91162611</v>
      </c>
      <c r="C789">
        <v>91162599</v>
      </c>
      <c r="D789">
        <v>87655175</v>
      </c>
      <c r="E789">
        <v>118</v>
      </c>
      <c r="F789">
        <v>1</v>
      </c>
      <c r="G789">
        <v>1</v>
      </c>
      <c r="H789">
        <v>1</v>
      </c>
      <c r="I789" t="s">
        <v>703</v>
      </c>
      <c r="J789" t="s">
        <v>3</v>
      </c>
      <c r="K789" t="s">
        <v>704</v>
      </c>
      <c r="L789">
        <v>1191</v>
      </c>
      <c r="N789">
        <v>1013</v>
      </c>
      <c r="O789" t="s">
        <v>635</v>
      </c>
      <c r="P789" t="s">
        <v>635</v>
      </c>
      <c r="Q789">
        <v>1</v>
      </c>
      <c r="X789">
        <v>14.08</v>
      </c>
      <c r="Y789">
        <v>0</v>
      </c>
      <c r="Z789">
        <v>0</v>
      </c>
      <c r="AA789">
        <v>0</v>
      </c>
      <c r="AB789">
        <v>842.19</v>
      </c>
      <c r="AC789">
        <v>0</v>
      </c>
      <c r="AD789">
        <v>1</v>
      </c>
      <c r="AE789">
        <v>1</v>
      </c>
      <c r="AF789" t="s">
        <v>37</v>
      </c>
      <c r="AG789">
        <v>19.430399999999999</v>
      </c>
      <c r="AH789">
        <v>2</v>
      </c>
      <c r="AI789">
        <v>91162600</v>
      </c>
      <c r="AJ789">
        <v>585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ROW(Source!A187)</f>
        <v>187</v>
      </c>
      <c r="B790">
        <v>91162612</v>
      </c>
      <c r="C790">
        <v>91162599</v>
      </c>
      <c r="D790">
        <v>87655358</v>
      </c>
      <c r="E790">
        <v>118</v>
      </c>
      <c r="F790">
        <v>1</v>
      </c>
      <c r="G790">
        <v>1</v>
      </c>
      <c r="H790">
        <v>1</v>
      </c>
      <c r="I790" t="s">
        <v>636</v>
      </c>
      <c r="J790" t="s">
        <v>3</v>
      </c>
      <c r="K790" t="s">
        <v>637</v>
      </c>
      <c r="L790">
        <v>1191</v>
      </c>
      <c r="N790">
        <v>1013</v>
      </c>
      <c r="O790" t="s">
        <v>635</v>
      </c>
      <c r="P790" t="s">
        <v>635</v>
      </c>
      <c r="Q790">
        <v>1</v>
      </c>
      <c r="X790">
        <v>0.4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37</v>
      </c>
      <c r="AG790">
        <v>0.55200000000000005</v>
      </c>
      <c r="AH790">
        <v>2</v>
      </c>
      <c r="AI790">
        <v>91162601</v>
      </c>
      <c r="AJ790">
        <v>586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ROW(Source!A187)</f>
        <v>187</v>
      </c>
      <c r="B791">
        <v>91162613</v>
      </c>
      <c r="C791">
        <v>91162599</v>
      </c>
      <c r="D791">
        <v>87781817</v>
      </c>
      <c r="E791">
        <v>1</v>
      </c>
      <c r="F791">
        <v>1</v>
      </c>
      <c r="G791">
        <v>1</v>
      </c>
      <c r="H791">
        <v>2</v>
      </c>
      <c r="I791" t="s">
        <v>660</v>
      </c>
      <c r="J791" t="s">
        <v>661</v>
      </c>
      <c r="K791" t="s">
        <v>662</v>
      </c>
      <c r="L791">
        <v>1368</v>
      </c>
      <c r="N791">
        <v>1011</v>
      </c>
      <c r="O791" t="s">
        <v>641</v>
      </c>
      <c r="P791" t="s">
        <v>641</v>
      </c>
      <c r="Q791">
        <v>1</v>
      </c>
      <c r="X791">
        <v>0.2</v>
      </c>
      <c r="Y791">
        <v>0</v>
      </c>
      <c r="Z791">
        <v>1582.31</v>
      </c>
      <c r="AA791">
        <v>1157.2</v>
      </c>
      <c r="AB791">
        <v>0</v>
      </c>
      <c r="AC791">
        <v>0</v>
      </c>
      <c r="AD791">
        <v>1</v>
      </c>
      <c r="AE791">
        <v>0</v>
      </c>
      <c r="AF791" t="s">
        <v>37</v>
      </c>
      <c r="AG791">
        <v>0.27600000000000002</v>
      </c>
      <c r="AH791">
        <v>2</v>
      </c>
      <c r="AI791">
        <v>91162602</v>
      </c>
      <c r="AJ791">
        <v>587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ROW(Source!A187)</f>
        <v>187</v>
      </c>
      <c r="B792">
        <v>91162614</v>
      </c>
      <c r="C792">
        <v>91162599</v>
      </c>
      <c r="D792">
        <v>87781914</v>
      </c>
      <c r="E792">
        <v>1</v>
      </c>
      <c r="F792">
        <v>1</v>
      </c>
      <c r="G792">
        <v>1</v>
      </c>
      <c r="H792">
        <v>2</v>
      </c>
      <c r="I792" t="s">
        <v>820</v>
      </c>
      <c r="J792" t="s">
        <v>821</v>
      </c>
      <c r="K792" t="s">
        <v>822</v>
      </c>
      <c r="L792">
        <v>1368</v>
      </c>
      <c r="N792">
        <v>1011</v>
      </c>
      <c r="O792" t="s">
        <v>641</v>
      </c>
      <c r="P792" t="s">
        <v>641</v>
      </c>
      <c r="Q792">
        <v>1</v>
      </c>
      <c r="X792">
        <v>3.34</v>
      </c>
      <c r="Y792">
        <v>0</v>
      </c>
      <c r="Z792">
        <v>1.75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37</v>
      </c>
      <c r="AG792">
        <v>4.6092000000000004</v>
      </c>
      <c r="AH792">
        <v>2</v>
      </c>
      <c r="AI792">
        <v>91162603</v>
      </c>
      <c r="AJ792">
        <v>588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ROW(Source!A187)</f>
        <v>187</v>
      </c>
      <c r="B793">
        <v>91162615</v>
      </c>
      <c r="C793">
        <v>91162599</v>
      </c>
      <c r="D793">
        <v>87781957</v>
      </c>
      <c r="E793">
        <v>1</v>
      </c>
      <c r="F793">
        <v>1</v>
      </c>
      <c r="G793">
        <v>1</v>
      </c>
      <c r="H793">
        <v>2</v>
      </c>
      <c r="I793" t="s">
        <v>823</v>
      </c>
      <c r="J793" t="s">
        <v>824</v>
      </c>
      <c r="K793" t="s">
        <v>825</v>
      </c>
      <c r="L793">
        <v>1368</v>
      </c>
      <c r="N793">
        <v>1011</v>
      </c>
      <c r="O793" t="s">
        <v>641</v>
      </c>
      <c r="P793" t="s">
        <v>641</v>
      </c>
      <c r="Q793">
        <v>1</v>
      </c>
      <c r="X793">
        <v>3.34</v>
      </c>
      <c r="Y793">
        <v>0</v>
      </c>
      <c r="Z793">
        <v>8.84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37</v>
      </c>
      <c r="AG793">
        <v>4.6092000000000004</v>
      </c>
      <c r="AH793">
        <v>2</v>
      </c>
      <c r="AI793">
        <v>91162604</v>
      </c>
      <c r="AJ793">
        <v>589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ROW(Source!A187)</f>
        <v>187</v>
      </c>
      <c r="B794">
        <v>91162616</v>
      </c>
      <c r="C794">
        <v>91162599</v>
      </c>
      <c r="D794">
        <v>87782719</v>
      </c>
      <c r="E794">
        <v>1</v>
      </c>
      <c r="F794">
        <v>1</v>
      </c>
      <c r="G794">
        <v>1</v>
      </c>
      <c r="H794">
        <v>2</v>
      </c>
      <c r="I794" t="s">
        <v>643</v>
      </c>
      <c r="J794" t="s">
        <v>644</v>
      </c>
      <c r="K794" t="s">
        <v>645</v>
      </c>
      <c r="L794">
        <v>1368</v>
      </c>
      <c r="N794">
        <v>1011</v>
      </c>
      <c r="O794" t="s">
        <v>641</v>
      </c>
      <c r="P794" t="s">
        <v>641</v>
      </c>
      <c r="Q794">
        <v>1</v>
      </c>
      <c r="X794">
        <v>0.2</v>
      </c>
      <c r="Y794">
        <v>0</v>
      </c>
      <c r="Z794">
        <v>543.33000000000004</v>
      </c>
      <c r="AA794">
        <v>861.47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0.27600000000000002</v>
      </c>
      <c r="AH794">
        <v>2</v>
      </c>
      <c r="AI794">
        <v>91162605</v>
      </c>
      <c r="AJ794">
        <v>590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ROW(Source!A187)</f>
        <v>187</v>
      </c>
      <c r="B795">
        <v>91162617</v>
      </c>
      <c r="C795">
        <v>91162599</v>
      </c>
      <c r="D795">
        <v>87732104</v>
      </c>
      <c r="E795">
        <v>1</v>
      </c>
      <c r="F795">
        <v>1</v>
      </c>
      <c r="G795">
        <v>1</v>
      </c>
      <c r="H795">
        <v>3</v>
      </c>
      <c r="I795" t="s">
        <v>826</v>
      </c>
      <c r="J795" t="s">
        <v>827</v>
      </c>
      <c r="K795" t="s">
        <v>828</v>
      </c>
      <c r="L795">
        <v>1302</v>
      </c>
      <c r="N795">
        <v>1003</v>
      </c>
      <c r="O795" t="s">
        <v>829</v>
      </c>
      <c r="P795" t="s">
        <v>829</v>
      </c>
      <c r="Q795">
        <v>10</v>
      </c>
      <c r="X795">
        <v>0.245</v>
      </c>
      <c r="Y795">
        <v>37.71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0.245</v>
      </c>
      <c r="AH795">
        <v>2</v>
      </c>
      <c r="AI795">
        <v>91162606</v>
      </c>
      <c r="AJ795">
        <v>591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ROW(Source!A187)</f>
        <v>187</v>
      </c>
      <c r="B796">
        <v>91162618</v>
      </c>
      <c r="C796">
        <v>91162599</v>
      </c>
      <c r="D796">
        <v>87733774</v>
      </c>
      <c r="E796">
        <v>1</v>
      </c>
      <c r="F796">
        <v>1</v>
      </c>
      <c r="G796">
        <v>1</v>
      </c>
      <c r="H796">
        <v>3</v>
      </c>
      <c r="I796" t="s">
        <v>830</v>
      </c>
      <c r="J796" t="s">
        <v>831</v>
      </c>
      <c r="K796" t="s">
        <v>832</v>
      </c>
      <c r="L796">
        <v>1348</v>
      </c>
      <c r="N796">
        <v>1009</v>
      </c>
      <c r="O796" t="s">
        <v>78</v>
      </c>
      <c r="P796" t="s">
        <v>78</v>
      </c>
      <c r="Q796">
        <v>1000</v>
      </c>
      <c r="X796">
        <v>6.2E-4</v>
      </c>
      <c r="Y796">
        <v>99190.96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6.2E-4</v>
      </c>
      <c r="AH796">
        <v>2</v>
      </c>
      <c r="AI796">
        <v>91162607</v>
      </c>
      <c r="AJ796">
        <v>592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ROW(Source!A187)</f>
        <v>187</v>
      </c>
      <c r="B797">
        <v>91162619</v>
      </c>
      <c r="C797">
        <v>91162599</v>
      </c>
      <c r="D797">
        <v>87742434</v>
      </c>
      <c r="E797">
        <v>1</v>
      </c>
      <c r="F797">
        <v>1</v>
      </c>
      <c r="G797">
        <v>1</v>
      </c>
      <c r="H797">
        <v>3</v>
      </c>
      <c r="I797" t="s">
        <v>833</v>
      </c>
      <c r="J797" t="s">
        <v>834</v>
      </c>
      <c r="K797" t="s">
        <v>835</v>
      </c>
      <c r="L797">
        <v>1346</v>
      </c>
      <c r="N797">
        <v>1009</v>
      </c>
      <c r="O797" t="s">
        <v>462</v>
      </c>
      <c r="P797" t="s">
        <v>462</v>
      </c>
      <c r="Q797">
        <v>1</v>
      </c>
      <c r="X797">
        <v>0.25</v>
      </c>
      <c r="Y797">
        <v>931.11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0.25</v>
      </c>
      <c r="AH797">
        <v>2</v>
      </c>
      <c r="AI797">
        <v>91162608</v>
      </c>
      <c r="AJ797">
        <v>593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ROW(Source!A187)</f>
        <v>187</v>
      </c>
      <c r="B798">
        <v>91162620</v>
      </c>
      <c r="C798">
        <v>91162599</v>
      </c>
      <c r="D798">
        <v>87750971</v>
      </c>
      <c r="E798">
        <v>1</v>
      </c>
      <c r="F798">
        <v>1</v>
      </c>
      <c r="G798">
        <v>1</v>
      </c>
      <c r="H798">
        <v>3</v>
      </c>
      <c r="I798" t="s">
        <v>836</v>
      </c>
      <c r="J798" t="s">
        <v>837</v>
      </c>
      <c r="K798" t="s">
        <v>838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7.2000000000000005E-4</v>
      </c>
      <c r="Y798">
        <v>82698.14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7.2000000000000005E-4</v>
      </c>
      <c r="AH798">
        <v>2</v>
      </c>
      <c r="AI798">
        <v>91162609</v>
      </c>
      <c r="AJ798">
        <v>594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ROW(Source!A187)</f>
        <v>187</v>
      </c>
      <c r="B799">
        <v>91162621</v>
      </c>
      <c r="C799">
        <v>91162599</v>
      </c>
      <c r="D799">
        <v>87661412</v>
      </c>
      <c r="E799">
        <v>118</v>
      </c>
      <c r="F799">
        <v>1</v>
      </c>
      <c r="G799">
        <v>1</v>
      </c>
      <c r="H799">
        <v>3</v>
      </c>
      <c r="I799" t="s">
        <v>101</v>
      </c>
      <c r="J799" t="s">
        <v>3</v>
      </c>
      <c r="K799" t="s">
        <v>102</v>
      </c>
      <c r="L799">
        <v>3277935</v>
      </c>
      <c r="N799">
        <v>1013</v>
      </c>
      <c r="O799" t="s">
        <v>103</v>
      </c>
      <c r="P799" t="s">
        <v>103</v>
      </c>
      <c r="Q799">
        <v>1</v>
      </c>
      <c r="X799">
        <v>2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</v>
      </c>
      <c r="AH799">
        <v>2</v>
      </c>
      <c r="AI799">
        <v>91162610</v>
      </c>
      <c r="AJ799">
        <v>595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ROW(Source!A188)</f>
        <v>188</v>
      </c>
      <c r="B800">
        <v>91162611</v>
      </c>
      <c r="C800">
        <v>91162599</v>
      </c>
      <c r="D800">
        <v>87655175</v>
      </c>
      <c r="E800">
        <v>118</v>
      </c>
      <c r="F800">
        <v>1</v>
      </c>
      <c r="G800">
        <v>1</v>
      </c>
      <c r="H800">
        <v>1</v>
      </c>
      <c r="I800" t="s">
        <v>703</v>
      </c>
      <c r="J800" t="s">
        <v>3</v>
      </c>
      <c r="K800" t="s">
        <v>704</v>
      </c>
      <c r="L800">
        <v>1191</v>
      </c>
      <c r="N800">
        <v>1013</v>
      </c>
      <c r="O800" t="s">
        <v>635</v>
      </c>
      <c r="P800" t="s">
        <v>635</v>
      </c>
      <c r="Q800">
        <v>1</v>
      </c>
      <c r="X800">
        <v>14.08</v>
      </c>
      <c r="Y800">
        <v>0</v>
      </c>
      <c r="Z800">
        <v>0</v>
      </c>
      <c r="AA800">
        <v>0</v>
      </c>
      <c r="AB800">
        <v>842.19</v>
      </c>
      <c r="AC800">
        <v>0</v>
      </c>
      <c r="AD800">
        <v>1</v>
      </c>
      <c r="AE800">
        <v>1</v>
      </c>
      <c r="AF800" t="s">
        <v>37</v>
      </c>
      <c r="AG800">
        <v>19.430399999999999</v>
      </c>
      <c r="AH800">
        <v>2</v>
      </c>
      <c r="AI800">
        <v>91162600</v>
      </c>
      <c r="AJ800">
        <v>596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ROW(Source!A188)</f>
        <v>188</v>
      </c>
      <c r="B801">
        <v>91162612</v>
      </c>
      <c r="C801">
        <v>91162599</v>
      </c>
      <c r="D801">
        <v>87655358</v>
      </c>
      <c r="E801">
        <v>118</v>
      </c>
      <c r="F801">
        <v>1</v>
      </c>
      <c r="G801">
        <v>1</v>
      </c>
      <c r="H801">
        <v>1</v>
      </c>
      <c r="I801" t="s">
        <v>636</v>
      </c>
      <c r="J801" t="s">
        <v>3</v>
      </c>
      <c r="K801" t="s">
        <v>637</v>
      </c>
      <c r="L801">
        <v>1191</v>
      </c>
      <c r="N801">
        <v>1013</v>
      </c>
      <c r="O801" t="s">
        <v>635</v>
      </c>
      <c r="P801" t="s">
        <v>635</v>
      </c>
      <c r="Q801">
        <v>1</v>
      </c>
      <c r="X801">
        <v>0.4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37</v>
      </c>
      <c r="AG801">
        <v>0.55200000000000005</v>
      </c>
      <c r="AH801">
        <v>2</v>
      </c>
      <c r="AI801">
        <v>91162601</v>
      </c>
      <c r="AJ801">
        <v>597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ROW(Source!A188)</f>
        <v>188</v>
      </c>
      <c r="B802">
        <v>91162613</v>
      </c>
      <c r="C802">
        <v>91162599</v>
      </c>
      <c r="D802">
        <v>87781817</v>
      </c>
      <c r="E802">
        <v>1</v>
      </c>
      <c r="F802">
        <v>1</v>
      </c>
      <c r="G802">
        <v>1</v>
      </c>
      <c r="H802">
        <v>2</v>
      </c>
      <c r="I802" t="s">
        <v>660</v>
      </c>
      <c r="J802" t="s">
        <v>661</v>
      </c>
      <c r="K802" t="s">
        <v>662</v>
      </c>
      <c r="L802">
        <v>1368</v>
      </c>
      <c r="N802">
        <v>1011</v>
      </c>
      <c r="O802" t="s">
        <v>641</v>
      </c>
      <c r="P802" t="s">
        <v>641</v>
      </c>
      <c r="Q802">
        <v>1</v>
      </c>
      <c r="X802">
        <v>0.2</v>
      </c>
      <c r="Y802">
        <v>0</v>
      </c>
      <c r="Z802">
        <v>1582.31</v>
      </c>
      <c r="AA802">
        <v>1157.2</v>
      </c>
      <c r="AB802">
        <v>0</v>
      </c>
      <c r="AC802">
        <v>0</v>
      </c>
      <c r="AD802">
        <v>1</v>
      </c>
      <c r="AE802">
        <v>0</v>
      </c>
      <c r="AF802" t="s">
        <v>37</v>
      </c>
      <c r="AG802">
        <v>0.27600000000000002</v>
      </c>
      <c r="AH802">
        <v>2</v>
      </c>
      <c r="AI802">
        <v>91162602</v>
      </c>
      <c r="AJ802">
        <v>598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ROW(Source!A188)</f>
        <v>188</v>
      </c>
      <c r="B803">
        <v>91162614</v>
      </c>
      <c r="C803">
        <v>91162599</v>
      </c>
      <c r="D803">
        <v>87781914</v>
      </c>
      <c r="E803">
        <v>1</v>
      </c>
      <c r="F803">
        <v>1</v>
      </c>
      <c r="G803">
        <v>1</v>
      </c>
      <c r="H803">
        <v>2</v>
      </c>
      <c r="I803" t="s">
        <v>820</v>
      </c>
      <c r="J803" t="s">
        <v>821</v>
      </c>
      <c r="K803" t="s">
        <v>822</v>
      </c>
      <c r="L803">
        <v>1368</v>
      </c>
      <c r="N803">
        <v>1011</v>
      </c>
      <c r="O803" t="s">
        <v>641</v>
      </c>
      <c r="P803" t="s">
        <v>641</v>
      </c>
      <c r="Q803">
        <v>1</v>
      </c>
      <c r="X803">
        <v>3.34</v>
      </c>
      <c r="Y803">
        <v>0</v>
      </c>
      <c r="Z803">
        <v>1.75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37</v>
      </c>
      <c r="AG803">
        <v>4.6092000000000004</v>
      </c>
      <c r="AH803">
        <v>2</v>
      </c>
      <c r="AI803">
        <v>91162603</v>
      </c>
      <c r="AJ803">
        <v>599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ROW(Source!A188)</f>
        <v>188</v>
      </c>
      <c r="B804">
        <v>91162615</v>
      </c>
      <c r="C804">
        <v>91162599</v>
      </c>
      <c r="D804">
        <v>87781957</v>
      </c>
      <c r="E804">
        <v>1</v>
      </c>
      <c r="F804">
        <v>1</v>
      </c>
      <c r="G804">
        <v>1</v>
      </c>
      <c r="H804">
        <v>2</v>
      </c>
      <c r="I804" t="s">
        <v>823</v>
      </c>
      <c r="J804" t="s">
        <v>824</v>
      </c>
      <c r="K804" t="s">
        <v>825</v>
      </c>
      <c r="L804">
        <v>1368</v>
      </c>
      <c r="N804">
        <v>1011</v>
      </c>
      <c r="O804" t="s">
        <v>641</v>
      </c>
      <c r="P804" t="s">
        <v>641</v>
      </c>
      <c r="Q804">
        <v>1</v>
      </c>
      <c r="X804">
        <v>3.34</v>
      </c>
      <c r="Y804">
        <v>0</v>
      </c>
      <c r="Z804">
        <v>8.84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37</v>
      </c>
      <c r="AG804">
        <v>4.6092000000000004</v>
      </c>
      <c r="AH804">
        <v>2</v>
      </c>
      <c r="AI804">
        <v>91162604</v>
      </c>
      <c r="AJ804">
        <v>600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ROW(Source!A188)</f>
        <v>188</v>
      </c>
      <c r="B805">
        <v>91162616</v>
      </c>
      <c r="C805">
        <v>91162599</v>
      </c>
      <c r="D805">
        <v>87782719</v>
      </c>
      <c r="E805">
        <v>1</v>
      </c>
      <c r="F805">
        <v>1</v>
      </c>
      <c r="G805">
        <v>1</v>
      </c>
      <c r="H805">
        <v>2</v>
      </c>
      <c r="I805" t="s">
        <v>643</v>
      </c>
      <c r="J805" t="s">
        <v>644</v>
      </c>
      <c r="K805" t="s">
        <v>645</v>
      </c>
      <c r="L805">
        <v>1368</v>
      </c>
      <c r="N805">
        <v>1011</v>
      </c>
      <c r="O805" t="s">
        <v>641</v>
      </c>
      <c r="P805" t="s">
        <v>641</v>
      </c>
      <c r="Q805">
        <v>1</v>
      </c>
      <c r="X805">
        <v>0.2</v>
      </c>
      <c r="Y805">
        <v>0</v>
      </c>
      <c r="Z805">
        <v>543.33000000000004</v>
      </c>
      <c r="AA805">
        <v>861.47</v>
      </c>
      <c r="AB805">
        <v>0</v>
      </c>
      <c r="AC805">
        <v>0</v>
      </c>
      <c r="AD805">
        <v>1</v>
      </c>
      <c r="AE805">
        <v>0</v>
      </c>
      <c r="AF805" t="s">
        <v>37</v>
      </c>
      <c r="AG805">
        <v>0.27600000000000002</v>
      </c>
      <c r="AH805">
        <v>2</v>
      </c>
      <c r="AI805">
        <v>91162605</v>
      </c>
      <c r="AJ805">
        <v>601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ROW(Source!A188)</f>
        <v>188</v>
      </c>
      <c r="B806">
        <v>91162617</v>
      </c>
      <c r="C806">
        <v>91162599</v>
      </c>
      <c r="D806">
        <v>87732104</v>
      </c>
      <c r="E806">
        <v>1</v>
      </c>
      <c r="F806">
        <v>1</v>
      </c>
      <c r="G806">
        <v>1</v>
      </c>
      <c r="H806">
        <v>3</v>
      </c>
      <c r="I806" t="s">
        <v>826</v>
      </c>
      <c r="J806" t="s">
        <v>827</v>
      </c>
      <c r="K806" t="s">
        <v>828</v>
      </c>
      <c r="L806">
        <v>1302</v>
      </c>
      <c r="N806">
        <v>1003</v>
      </c>
      <c r="O806" t="s">
        <v>829</v>
      </c>
      <c r="P806" t="s">
        <v>829</v>
      </c>
      <c r="Q806">
        <v>10</v>
      </c>
      <c r="X806">
        <v>0.245</v>
      </c>
      <c r="Y806">
        <v>37.71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0.245</v>
      </c>
      <c r="AH806">
        <v>2</v>
      </c>
      <c r="AI806">
        <v>91162606</v>
      </c>
      <c r="AJ806">
        <v>602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ROW(Source!A188)</f>
        <v>188</v>
      </c>
      <c r="B807">
        <v>91162618</v>
      </c>
      <c r="C807">
        <v>91162599</v>
      </c>
      <c r="D807">
        <v>87733774</v>
      </c>
      <c r="E807">
        <v>1</v>
      </c>
      <c r="F807">
        <v>1</v>
      </c>
      <c r="G807">
        <v>1</v>
      </c>
      <c r="H807">
        <v>3</v>
      </c>
      <c r="I807" t="s">
        <v>830</v>
      </c>
      <c r="J807" t="s">
        <v>831</v>
      </c>
      <c r="K807" t="s">
        <v>832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6.2E-4</v>
      </c>
      <c r="Y807">
        <v>99190.96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6.2E-4</v>
      </c>
      <c r="AH807">
        <v>2</v>
      </c>
      <c r="AI807">
        <v>91162607</v>
      </c>
      <c r="AJ807">
        <v>603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ROW(Source!A188)</f>
        <v>188</v>
      </c>
      <c r="B808">
        <v>91162619</v>
      </c>
      <c r="C808">
        <v>91162599</v>
      </c>
      <c r="D808">
        <v>87742434</v>
      </c>
      <c r="E808">
        <v>1</v>
      </c>
      <c r="F808">
        <v>1</v>
      </c>
      <c r="G808">
        <v>1</v>
      </c>
      <c r="H808">
        <v>3</v>
      </c>
      <c r="I808" t="s">
        <v>833</v>
      </c>
      <c r="J808" t="s">
        <v>834</v>
      </c>
      <c r="K808" t="s">
        <v>835</v>
      </c>
      <c r="L808">
        <v>1346</v>
      </c>
      <c r="N808">
        <v>1009</v>
      </c>
      <c r="O808" t="s">
        <v>462</v>
      </c>
      <c r="P808" t="s">
        <v>462</v>
      </c>
      <c r="Q808">
        <v>1</v>
      </c>
      <c r="X808">
        <v>0.25</v>
      </c>
      <c r="Y808">
        <v>931.11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0.25</v>
      </c>
      <c r="AH808">
        <v>2</v>
      </c>
      <c r="AI808">
        <v>91162608</v>
      </c>
      <c r="AJ808">
        <v>604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ROW(Source!A188)</f>
        <v>188</v>
      </c>
      <c r="B809">
        <v>91162620</v>
      </c>
      <c r="C809">
        <v>91162599</v>
      </c>
      <c r="D809">
        <v>87750971</v>
      </c>
      <c r="E809">
        <v>1</v>
      </c>
      <c r="F809">
        <v>1</v>
      </c>
      <c r="G809">
        <v>1</v>
      </c>
      <c r="H809">
        <v>3</v>
      </c>
      <c r="I809" t="s">
        <v>836</v>
      </c>
      <c r="J809" t="s">
        <v>837</v>
      </c>
      <c r="K809" t="s">
        <v>838</v>
      </c>
      <c r="L809">
        <v>1348</v>
      </c>
      <c r="N809">
        <v>1009</v>
      </c>
      <c r="O809" t="s">
        <v>78</v>
      </c>
      <c r="P809" t="s">
        <v>78</v>
      </c>
      <c r="Q809">
        <v>1000</v>
      </c>
      <c r="X809">
        <v>7.2000000000000005E-4</v>
      </c>
      <c r="Y809">
        <v>82698.14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7.2000000000000005E-4</v>
      </c>
      <c r="AH809">
        <v>2</v>
      </c>
      <c r="AI809">
        <v>91162609</v>
      </c>
      <c r="AJ809">
        <v>605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ROW(Source!A188)</f>
        <v>188</v>
      </c>
      <c r="B810">
        <v>91162621</v>
      </c>
      <c r="C810">
        <v>91162599</v>
      </c>
      <c r="D810">
        <v>87661412</v>
      </c>
      <c r="E810">
        <v>118</v>
      </c>
      <c r="F810">
        <v>1</v>
      </c>
      <c r="G810">
        <v>1</v>
      </c>
      <c r="H810">
        <v>3</v>
      </c>
      <c r="I810" t="s">
        <v>101</v>
      </c>
      <c r="J810" t="s">
        <v>3</v>
      </c>
      <c r="K810" t="s">
        <v>102</v>
      </c>
      <c r="L810">
        <v>3277935</v>
      </c>
      <c r="N810">
        <v>1013</v>
      </c>
      <c r="O810" t="s">
        <v>103</v>
      </c>
      <c r="P810" t="s">
        <v>103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</v>
      </c>
      <c r="AH810">
        <v>2</v>
      </c>
      <c r="AI810">
        <v>91162610</v>
      </c>
      <c r="AJ810">
        <v>606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ROW(Source!A191)</f>
        <v>191</v>
      </c>
      <c r="B811">
        <v>91162635</v>
      </c>
      <c r="C811">
        <v>91162623</v>
      </c>
      <c r="D811">
        <v>87655175</v>
      </c>
      <c r="E811">
        <v>118</v>
      </c>
      <c r="F811">
        <v>1</v>
      </c>
      <c r="G811">
        <v>1</v>
      </c>
      <c r="H811">
        <v>1</v>
      </c>
      <c r="I811" t="s">
        <v>703</v>
      </c>
      <c r="J811" t="s">
        <v>3</v>
      </c>
      <c r="K811" t="s">
        <v>704</v>
      </c>
      <c r="L811">
        <v>1191</v>
      </c>
      <c r="N811">
        <v>1013</v>
      </c>
      <c r="O811" t="s">
        <v>635</v>
      </c>
      <c r="P811" t="s">
        <v>635</v>
      </c>
      <c r="Q811">
        <v>1</v>
      </c>
      <c r="X811">
        <v>41.12</v>
      </c>
      <c r="Y811">
        <v>0</v>
      </c>
      <c r="Z811">
        <v>0</v>
      </c>
      <c r="AA811">
        <v>0</v>
      </c>
      <c r="AB811">
        <v>842.19</v>
      </c>
      <c r="AC811">
        <v>0</v>
      </c>
      <c r="AD811">
        <v>1</v>
      </c>
      <c r="AE811">
        <v>1</v>
      </c>
      <c r="AF811" t="s">
        <v>219</v>
      </c>
      <c r="AG811">
        <v>55.512</v>
      </c>
      <c r="AH811">
        <v>2</v>
      </c>
      <c r="AI811">
        <v>91162624</v>
      </c>
      <c r="AJ811">
        <v>607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ROW(Source!A191)</f>
        <v>191</v>
      </c>
      <c r="B812">
        <v>91162636</v>
      </c>
      <c r="C812">
        <v>91162623</v>
      </c>
      <c r="D812">
        <v>87655358</v>
      </c>
      <c r="E812">
        <v>118</v>
      </c>
      <c r="F812">
        <v>1</v>
      </c>
      <c r="G812">
        <v>1</v>
      </c>
      <c r="H812">
        <v>1</v>
      </c>
      <c r="I812" t="s">
        <v>636</v>
      </c>
      <c r="J812" t="s">
        <v>3</v>
      </c>
      <c r="K812" t="s">
        <v>637</v>
      </c>
      <c r="L812">
        <v>1191</v>
      </c>
      <c r="N812">
        <v>1013</v>
      </c>
      <c r="O812" t="s">
        <v>635</v>
      </c>
      <c r="P812" t="s">
        <v>635</v>
      </c>
      <c r="Q812">
        <v>1</v>
      </c>
      <c r="X812">
        <v>1.54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219</v>
      </c>
      <c r="AG812">
        <v>2.0790000000000002</v>
      </c>
      <c r="AH812">
        <v>2</v>
      </c>
      <c r="AI812">
        <v>91162625</v>
      </c>
      <c r="AJ812">
        <v>608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ROW(Source!A191)</f>
        <v>191</v>
      </c>
      <c r="B813">
        <v>91162637</v>
      </c>
      <c r="C813">
        <v>91162623</v>
      </c>
      <c r="D813">
        <v>87781817</v>
      </c>
      <c r="E813">
        <v>1</v>
      </c>
      <c r="F813">
        <v>1</v>
      </c>
      <c r="G813">
        <v>1</v>
      </c>
      <c r="H813">
        <v>2</v>
      </c>
      <c r="I813" t="s">
        <v>660</v>
      </c>
      <c r="J813" t="s">
        <v>661</v>
      </c>
      <c r="K813" t="s">
        <v>662</v>
      </c>
      <c r="L813">
        <v>1368</v>
      </c>
      <c r="N813">
        <v>1011</v>
      </c>
      <c r="O813" t="s">
        <v>641</v>
      </c>
      <c r="P813" t="s">
        <v>641</v>
      </c>
      <c r="Q813">
        <v>1</v>
      </c>
      <c r="X813">
        <v>0.77</v>
      </c>
      <c r="Y813">
        <v>0</v>
      </c>
      <c r="Z813">
        <v>1582.31</v>
      </c>
      <c r="AA813">
        <v>1157.2</v>
      </c>
      <c r="AB813">
        <v>0</v>
      </c>
      <c r="AC813">
        <v>0</v>
      </c>
      <c r="AD813">
        <v>1</v>
      </c>
      <c r="AE813">
        <v>0</v>
      </c>
      <c r="AF813" t="s">
        <v>219</v>
      </c>
      <c r="AG813">
        <v>1.0395000000000001</v>
      </c>
      <c r="AH813">
        <v>2</v>
      </c>
      <c r="AI813">
        <v>91162626</v>
      </c>
      <c r="AJ813">
        <v>609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ROW(Source!A191)</f>
        <v>191</v>
      </c>
      <c r="B814">
        <v>91162638</v>
      </c>
      <c r="C814">
        <v>91162623</v>
      </c>
      <c r="D814">
        <v>87782719</v>
      </c>
      <c r="E814">
        <v>1</v>
      </c>
      <c r="F814">
        <v>1</v>
      </c>
      <c r="G814">
        <v>1</v>
      </c>
      <c r="H814">
        <v>2</v>
      </c>
      <c r="I814" t="s">
        <v>643</v>
      </c>
      <c r="J814" t="s">
        <v>644</v>
      </c>
      <c r="K814" t="s">
        <v>645</v>
      </c>
      <c r="L814">
        <v>1368</v>
      </c>
      <c r="N814">
        <v>1011</v>
      </c>
      <c r="O814" t="s">
        <v>641</v>
      </c>
      <c r="P814" t="s">
        <v>641</v>
      </c>
      <c r="Q814">
        <v>1</v>
      </c>
      <c r="X814">
        <v>0.77</v>
      </c>
      <c r="Y814">
        <v>0</v>
      </c>
      <c r="Z814">
        <v>543.33000000000004</v>
      </c>
      <c r="AA814">
        <v>861.47</v>
      </c>
      <c r="AB814">
        <v>0</v>
      </c>
      <c r="AC814">
        <v>0</v>
      </c>
      <c r="AD814">
        <v>1</v>
      </c>
      <c r="AE814">
        <v>0</v>
      </c>
      <c r="AF814" t="s">
        <v>219</v>
      </c>
      <c r="AG814">
        <v>1.0395000000000001</v>
      </c>
      <c r="AH814">
        <v>2</v>
      </c>
      <c r="AI814">
        <v>91162627</v>
      </c>
      <c r="AJ814">
        <v>610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ROW(Source!A191)</f>
        <v>191</v>
      </c>
      <c r="B815">
        <v>91162639</v>
      </c>
      <c r="C815">
        <v>91162623</v>
      </c>
      <c r="D815">
        <v>87782916</v>
      </c>
      <c r="E815">
        <v>1</v>
      </c>
      <c r="F815">
        <v>1</v>
      </c>
      <c r="G815">
        <v>1</v>
      </c>
      <c r="H815">
        <v>2</v>
      </c>
      <c r="I815" t="s">
        <v>681</v>
      </c>
      <c r="J815" t="s">
        <v>682</v>
      </c>
      <c r="K815" t="s">
        <v>683</v>
      </c>
      <c r="L815">
        <v>1368</v>
      </c>
      <c r="N815">
        <v>1011</v>
      </c>
      <c r="O815" t="s">
        <v>641</v>
      </c>
      <c r="P815" t="s">
        <v>641</v>
      </c>
      <c r="Q815">
        <v>1</v>
      </c>
      <c r="X815">
        <v>4.9400000000000004</v>
      </c>
      <c r="Y815">
        <v>0</v>
      </c>
      <c r="Z815">
        <v>34.6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219</v>
      </c>
      <c r="AG815">
        <v>6.6689999999999996</v>
      </c>
      <c r="AH815">
        <v>2</v>
      </c>
      <c r="AI815">
        <v>91162628</v>
      </c>
      <c r="AJ815">
        <v>611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ROW(Source!A191)</f>
        <v>191</v>
      </c>
      <c r="B816">
        <v>91162640</v>
      </c>
      <c r="C816">
        <v>91162623</v>
      </c>
      <c r="D816">
        <v>87731902</v>
      </c>
      <c r="E816">
        <v>1</v>
      </c>
      <c r="F816">
        <v>1</v>
      </c>
      <c r="G816">
        <v>1</v>
      </c>
      <c r="H816">
        <v>3</v>
      </c>
      <c r="I816" t="s">
        <v>801</v>
      </c>
      <c r="J816" t="s">
        <v>802</v>
      </c>
      <c r="K816" t="s">
        <v>803</v>
      </c>
      <c r="L816">
        <v>1346</v>
      </c>
      <c r="N816">
        <v>1009</v>
      </c>
      <c r="O816" t="s">
        <v>462</v>
      </c>
      <c r="P816" t="s">
        <v>462</v>
      </c>
      <c r="Q816">
        <v>1</v>
      </c>
      <c r="X816">
        <v>0.99</v>
      </c>
      <c r="Y816">
        <v>206.43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0.99</v>
      </c>
      <c r="AH816">
        <v>2</v>
      </c>
      <c r="AI816">
        <v>91162629</v>
      </c>
      <c r="AJ816">
        <v>612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ROW(Source!A191)</f>
        <v>191</v>
      </c>
      <c r="B817">
        <v>91162641</v>
      </c>
      <c r="C817">
        <v>91162623</v>
      </c>
      <c r="D817">
        <v>87731934</v>
      </c>
      <c r="E817">
        <v>1</v>
      </c>
      <c r="F817">
        <v>1</v>
      </c>
      <c r="G817">
        <v>1</v>
      </c>
      <c r="H817">
        <v>3</v>
      </c>
      <c r="I817" t="s">
        <v>684</v>
      </c>
      <c r="J817" t="s">
        <v>685</v>
      </c>
      <c r="K817" t="s">
        <v>686</v>
      </c>
      <c r="L817">
        <v>1383</v>
      </c>
      <c r="N817">
        <v>1013</v>
      </c>
      <c r="O817" t="s">
        <v>687</v>
      </c>
      <c r="P817" t="s">
        <v>687</v>
      </c>
      <c r="Q817">
        <v>1</v>
      </c>
      <c r="X817">
        <v>2.5428000000000002</v>
      </c>
      <c r="Y817">
        <v>7.46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2.5428000000000002</v>
      </c>
      <c r="AH817">
        <v>2</v>
      </c>
      <c r="AI817">
        <v>91162630</v>
      </c>
      <c r="AJ817">
        <v>613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ROW(Source!A191)</f>
        <v>191</v>
      </c>
      <c r="B818">
        <v>91162642</v>
      </c>
      <c r="C818">
        <v>91162623</v>
      </c>
      <c r="D818">
        <v>87732676</v>
      </c>
      <c r="E818">
        <v>1</v>
      </c>
      <c r="F818">
        <v>1</v>
      </c>
      <c r="G818">
        <v>1</v>
      </c>
      <c r="H818">
        <v>3</v>
      </c>
      <c r="I818" t="s">
        <v>688</v>
      </c>
      <c r="J818" t="s">
        <v>689</v>
      </c>
      <c r="K818" t="s">
        <v>690</v>
      </c>
      <c r="L818">
        <v>1346</v>
      </c>
      <c r="N818">
        <v>1009</v>
      </c>
      <c r="O818" t="s">
        <v>462</v>
      </c>
      <c r="P818" t="s">
        <v>462</v>
      </c>
      <c r="Q818">
        <v>1</v>
      </c>
      <c r="X818">
        <v>3</v>
      </c>
      <c r="Y818">
        <v>155.63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3</v>
      </c>
      <c r="AH818">
        <v>2</v>
      </c>
      <c r="AI818">
        <v>91162631</v>
      </c>
      <c r="AJ818">
        <v>614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ROW(Source!A191)</f>
        <v>191</v>
      </c>
      <c r="B819">
        <v>91162643</v>
      </c>
      <c r="C819">
        <v>91162623</v>
      </c>
      <c r="D819">
        <v>87733434</v>
      </c>
      <c r="E819">
        <v>1</v>
      </c>
      <c r="F819">
        <v>1</v>
      </c>
      <c r="G819">
        <v>1</v>
      </c>
      <c r="H819">
        <v>3</v>
      </c>
      <c r="I819" t="s">
        <v>804</v>
      </c>
      <c r="J819" t="s">
        <v>805</v>
      </c>
      <c r="K819" t="s">
        <v>806</v>
      </c>
      <c r="L819">
        <v>1348</v>
      </c>
      <c r="N819">
        <v>1009</v>
      </c>
      <c r="O819" t="s">
        <v>78</v>
      </c>
      <c r="P819" t="s">
        <v>78</v>
      </c>
      <c r="Q819">
        <v>1000</v>
      </c>
      <c r="X819">
        <v>1.5499999999999999E-3</v>
      </c>
      <c r="Y819">
        <v>127406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1.5499999999999999E-3</v>
      </c>
      <c r="AH819">
        <v>2</v>
      </c>
      <c r="AI819">
        <v>91162632</v>
      </c>
      <c r="AJ819">
        <v>615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ROW(Source!A191)</f>
        <v>191</v>
      </c>
      <c r="B820">
        <v>91162644</v>
      </c>
      <c r="C820">
        <v>91162623</v>
      </c>
      <c r="D820">
        <v>87750941</v>
      </c>
      <c r="E820">
        <v>1</v>
      </c>
      <c r="F820">
        <v>1</v>
      </c>
      <c r="G820">
        <v>1</v>
      </c>
      <c r="H820">
        <v>3</v>
      </c>
      <c r="I820" t="s">
        <v>711</v>
      </c>
      <c r="J820" t="s">
        <v>712</v>
      </c>
      <c r="K820" t="s">
        <v>713</v>
      </c>
      <c r="L820">
        <v>1346</v>
      </c>
      <c r="N820">
        <v>1009</v>
      </c>
      <c r="O820" t="s">
        <v>462</v>
      </c>
      <c r="P820" t="s">
        <v>462</v>
      </c>
      <c r="Q820">
        <v>1</v>
      </c>
      <c r="X820">
        <v>0.1</v>
      </c>
      <c r="Y820">
        <v>79.88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0.1</v>
      </c>
      <c r="AH820">
        <v>2</v>
      </c>
      <c r="AI820">
        <v>91162633</v>
      </c>
      <c r="AJ820">
        <v>616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ROW(Source!A191)</f>
        <v>191</v>
      </c>
      <c r="B821">
        <v>91162645</v>
      </c>
      <c r="C821">
        <v>91162623</v>
      </c>
      <c r="D821">
        <v>87661412</v>
      </c>
      <c r="E821">
        <v>118</v>
      </c>
      <c r="F821">
        <v>1</v>
      </c>
      <c r="G821">
        <v>1</v>
      </c>
      <c r="H821">
        <v>3</v>
      </c>
      <c r="I821" t="s">
        <v>101</v>
      </c>
      <c r="J821" t="s">
        <v>3</v>
      </c>
      <c r="K821" t="s">
        <v>102</v>
      </c>
      <c r="L821">
        <v>3277935</v>
      </c>
      <c r="N821">
        <v>1013</v>
      </c>
      <c r="O821" t="s">
        <v>103</v>
      </c>
      <c r="P821" t="s">
        <v>103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</v>
      </c>
      <c r="AG821">
        <v>2</v>
      </c>
      <c r="AH821">
        <v>2</v>
      </c>
      <c r="AI821">
        <v>91162634</v>
      </c>
      <c r="AJ821">
        <v>617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ROW(Source!A192)</f>
        <v>192</v>
      </c>
      <c r="B822">
        <v>91162635</v>
      </c>
      <c r="C822">
        <v>91162623</v>
      </c>
      <c r="D822">
        <v>87655175</v>
      </c>
      <c r="E822">
        <v>118</v>
      </c>
      <c r="F822">
        <v>1</v>
      </c>
      <c r="G822">
        <v>1</v>
      </c>
      <c r="H822">
        <v>1</v>
      </c>
      <c r="I822" t="s">
        <v>703</v>
      </c>
      <c r="J822" t="s">
        <v>3</v>
      </c>
      <c r="K822" t="s">
        <v>704</v>
      </c>
      <c r="L822">
        <v>1191</v>
      </c>
      <c r="N822">
        <v>1013</v>
      </c>
      <c r="O822" t="s">
        <v>635</v>
      </c>
      <c r="P822" t="s">
        <v>635</v>
      </c>
      <c r="Q822">
        <v>1</v>
      </c>
      <c r="X822">
        <v>41.12</v>
      </c>
      <c r="Y822">
        <v>0</v>
      </c>
      <c r="Z822">
        <v>0</v>
      </c>
      <c r="AA822">
        <v>0</v>
      </c>
      <c r="AB822">
        <v>842.19</v>
      </c>
      <c r="AC822">
        <v>0</v>
      </c>
      <c r="AD822">
        <v>1</v>
      </c>
      <c r="AE822">
        <v>1</v>
      </c>
      <c r="AF822" t="s">
        <v>219</v>
      </c>
      <c r="AG822">
        <v>55.512</v>
      </c>
      <c r="AH822">
        <v>2</v>
      </c>
      <c r="AI822">
        <v>91162624</v>
      </c>
      <c r="AJ822">
        <v>618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ROW(Source!A192)</f>
        <v>192</v>
      </c>
      <c r="B823">
        <v>91162636</v>
      </c>
      <c r="C823">
        <v>91162623</v>
      </c>
      <c r="D823">
        <v>87655358</v>
      </c>
      <c r="E823">
        <v>118</v>
      </c>
      <c r="F823">
        <v>1</v>
      </c>
      <c r="G823">
        <v>1</v>
      </c>
      <c r="H823">
        <v>1</v>
      </c>
      <c r="I823" t="s">
        <v>636</v>
      </c>
      <c r="J823" t="s">
        <v>3</v>
      </c>
      <c r="K823" t="s">
        <v>637</v>
      </c>
      <c r="L823">
        <v>1191</v>
      </c>
      <c r="N823">
        <v>1013</v>
      </c>
      <c r="O823" t="s">
        <v>635</v>
      </c>
      <c r="P823" t="s">
        <v>635</v>
      </c>
      <c r="Q823">
        <v>1</v>
      </c>
      <c r="X823">
        <v>1.54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</v>
      </c>
      <c r="AF823" t="s">
        <v>219</v>
      </c>
      <c r="AG823">
        <v>2.0790000000000002</v>
      </c>
      <c r="AH823">
        <v>2</v>
      </c>
      <c r="AI823">
        <v>91162625</v>
      </c>
      <c r="AJ823">
        <v>619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ROW(Source!A192)</f>
        <v>192</v>
      </c>
      <c r="B824">
        <v>91162637</v>
      </c>
      <c r="C824">
        <v>91162623</v>
      </c>
      <c r="D824">
        <v>87781817</v>
      </c>
      <c r="E824">
        <v>1</v>
      </c>
      <c r="F824">
        <v>1</v>
      </c>
      <c r="G824">
        <v>1</v>
      </c>
      <c r="H824">
        <v>2</v>
      </c>
      <c r="I824" t="s">
        <v>660</v>
      </c>
      <c r="J824" t="s">
        <v>661</v>
      </c>
      <c r="K824" t="s">
        <v>662</v>
      </c>
      <c r="L824">
        <v>1368</v>
      </c>
      <c r="N824">
        <v>1011</v>
      </c>
      <c r="O824" t="s">
        <v>641</v>
      </c>
      <c r="P824" t="s">
        <v>641</v>
      </c>
      <c r="Q824">
        <v>1</v>
      </c>
      <c r="X824">
        <v>0.77</v>
      </c>
      <c r="Y824">
        <v>0</v>
      </c>
      <c r="Z824">
        <v>1582.31</v>
      </c>
      <c r="AA824">
        <v>1157.2</v>
      </c>
      <c r="AB824">
        <v>0</v>
      </c>
      <c r="AC824">
        <v>0</v>
      </c>
      <c r="AD824">
        <v>1</v>
      </c>
      <c r="AE824">
        <v>0</v>
      </c>
      <c r="AF824" t="s">
        <v>219</v>
      </c>
      <c r="AG824">
        <v>1.0395000000000001</v>
      </c>
      <c r="AH824">
        <v>2</v>
      </c>
      <c r="AI824">
        <v>91162626</v>
      </c>
      <c r="AJ824">
        <v>620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ROW(Source!A192)</f>
        <v>192</v>
      </c>
      <c r="B825">
        <v>91162638</v>
      </c>
      <c r="C825">
        <v>91162623</v>
      </c>
      <c r="D825">
        <v>87782719</v>
      </c>
      <c r="E825">
        <v>1</v>
      </c>
      <c r="F825">
        <v>1</v>
      </c>
      <c r="G825">
        <v>1</v>
      </c>
      <c r="H825">
        <v>2</v>
      </c>
      <c r="I825" t="s">
        <v>643</v>
      </c>
      <c r="J825" t="s">
        <v>644</v>
      </c>
      <c r="K825" t="s">
        <v>645</v>
      </c>
      <c r="L825">
        <v>1368</v>
      </c>
      <c r="N825">
        <v>1011</v>
      </c>
      <c r="O825" t="s">
        <v>641</v>
      </c>
      <c r="P825" t="s">
        <v>641</v>
      </c>
      <c r="Q825">
        <v>1</v>
      </c>
      <c r="X825">
        <v>0.77</v>
      </c>
      <c r="Y825">
        <v>0</v>
      </c>
      <c r="Z825">
        <v>543.33000000000004</v>
      </c>
      <c r="AA825">
        <v>861.47</v>
      </c>
      <c r="AB825">
        <v>0</v>
      </c>
      <c r="AC825">
        <v>0</v>
      </c>
      <c r="AD825">
        <v>1</v>
      </c>
      <c r="AE825">
        <v>0</v>
      </c>
      <c r="AF825" t="s">
        <v>219</v>
      </c>
      <c r="AG825">
        <v>1.0395000000000001</v>
      </c>
      <c r="AH825">
        <v>2</v>
      </c>
      <c r="AI825">
        <v>91162627</v>
      </c>
      <c r="AJ825">
        <v>621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ROW(Source!A192)</f>
        <v>192</v>
      </c>
      <c r="B826">
        <v>91162639</v>
      </c>
      <c r="C826">
        <v>91162623</v>
      </c>
      <c r="D826">
        <v>87782916</v>
      </c>
      <c r="E826">
        <v>1</v>
      </c>
      <c r="F826">
        <v>1</v>
      </c>
      <c r="G826">
        <v>1</v>
      </c>
      <c r="H826">
        <v>2</v>
      </c>
      <c r="I826" t="s">
        <v>681</v>
      </c>
      <c r="J826" t="s">
        <v>682</v>
      </c>
      <c r="K826" t="s">
        <v>683</v>
      </c>
      <c r="L826">
        <v>1368</v>
      </c>
      <c r="N826">
        <v>1011</v>
      </c>
      <c r="O826" t="s">
        <v>641</v>
      </c>
      <c r="P826" t="s">
        <v>641</v>
      </c>
      <c r="Q826">
        <v>1</v>
      </c>
      <c r="X826">
        <v>4.9400000000000004</v>
      </c>
      <c r="Y826">
        <v>0</v>
      </c>
      <c r="Z826">
        <v>34.6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219</v>
      </c>
      <c r="AG826">
        <v>6.6689999999999996</v>
      </c>
      <c r="AH826">
        <v>2</v>
      </c>
      <c r="AI826">
        <v>91162628</v>
      </c>
      <c r="AJ826">
        <v>622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ROW(Source!A192)</f>
        <v>192</v>
      </c>
      <c r="B827">
        <v>91162640</v>
      </c>
      <c r="C827">
        <v>91162623</v>
      </c>
      <c r="D827">
        <v>87731902</v>
      </c>
      <c r="E827">
        <v>1</v>
      </c>
      <c r="F827">
        <v>1</v>
      </c>
      <c r="G827">
        <v>1</v>
      </c>
      <c r="H827">
        <v>3</v>
      </c>
      <c r="I827" t="s">
        <v>801</v>
      </c>
      <c r="J827" t="s">
        <v>802</v>
      </c>
      <c r="K827" t="s">
        <v>803</v>
      </c>
      <c r="L827">
        <v>1346</v>
      </c>
      <c r="N827">
        <v>1009</v>
      </c>
      <c r="O827" t="s">
        <v>462</v>
      </c>
      <c r="P827" t="s">
        <v>462</v>
      </c>
      <c r="Q827">
        <v>1</v>
      </c>
      <c r="X827">
        <v>0.99</v>
      </c>
      <c r="Y827">
        <v>206.43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0.99</v>
      </c>
      <c r="AH827">
        <v>2</v>
      </c>
      <c r="AI827">
        <v>91162629</v>
      </c>
      <c r="AJ827">
        <v>623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ROW(Source!A192)</f>
        <v>192</v>
      </c>
      <c r="B828">
        <v>91162641</v>
      </c>
      <c r="C828">
        <v>91162623</v>
      </c>
      <c r="D828">
        <v>87731934</v>
      </c>
      <c r="E828">
        <v>1</v>
      </c>
      <c r="F828">
        <v>1</v>
      </c>
      <c r="G828">
        <v>1</v>
      </c>
      <c r="H828">
        <v>3</v>
      </c>
      <c r="I828" t="s">
        <v>684</v>
      </c>
      <c r="J828" t="s">
        <v>685</v>
      </c>
      <c r="K828" t="s">
        <v>686</v>
      </c>
      <c r="L828">
        <v>1383</v>
      </c>
      <c r="N828">
        <v>1013</v>
      </c>
      <c r="O828" t="s">
        <v>687</v>
      </c>
      <c r="P828" t="s">
        <v>687</v>
      </c>
      <c r="Q828">
        <v>1</v>
      </c>
      <c r="X828">
        <v>2.5428000000000002</v>
      </c>
      <c r="Y828">
        <v>7.46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2.5428000000000002</v>
      </c>
      <c r="AH828">
        <v>2</v>
      </c>
      <c r="AI828">
        <v>91162630</v>
      </c>
      <c r="AJ828">
        <v>624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ROW(Source!A192)</f>
        <v>192</v>
      </c>
      <c r="B829">
        <v>91162642</v>
      </c>
      <c r="C829">
        <v>91162623</v>
      </c>
      <c r="D829">
        <v>87732676</v>
      </c>
      <c r="E829">
        <v>1</v>
      </c>
      <c r="F829">
        <v>1</v>
      </c>
      <c r="G829">
        <v>1</v>
      </c>
      <c r="H829">
        <v>3</v>
      </c>
      <c r="I829" t="s">
        <v>688</v>
      </c>
      <c r="J829" t="s">
        <v>689</v>
      </c>
      <c r="K829" t="s">
        <v>690</v>
      </c>
      <c r="L829">
        <v>1346</v>
      </c>
      <c r="N829">
        <v>1009</v>
      </c>
      <c r="O829" t="s">
        <v>462</v>
      </c>
      <c r="P829" t="s">
        <v>462</v>
      </c>
      <c r="Q829">
        <v>1</v>
      </c>
      <c r="X829">
        <v>3</v>
      </c>
      <c r="Y829">
        <v>155.63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3</v>
      </c>
      <c r="AH829">
        <v>2</v>
      </c>
      <c r="AI829">
        <v>91162631</v>
      </c>
      <c r="AJ829">
        <v>625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ROW(Source!A192)</f>
        <v>192</v>
      </c>
      <c r="B830">
        <v>91162643</v>
      </c>
      <c r="C830">
        <v>91162623</v>
      </c>
      <c r="D830">
        <v>87733434</v>
      </c>
      <c r="E830">
        <v>1</v>
      </c>
      <c r="F830">
        <v>1</v>
      </c>
      <c r="G830">
        <v>1</v>
      </c>
      <c r="H830">
        <v>3</v>
      </c>
      <c r="I830" t="s">
        <v>804</v>
      </c>
      <c r="J830" t="s">
        <v>805</v>
      </c>
      <c r="K830" t="s">
        <v>806</v>
      </c>
      <c r="L830">
        <v>1348</v>
      </c>
      <c r="N830">
        <v>1009</v>
      </c>
      <c r="O830" t="s">
        <v>78</v>
      </c>
      <c r="P830" t="s">
        <v>78</v>
      </c>
      <c r="Q830">
        <v>1000</v>
      </c>
      <c r="X830">
        <v>1.5499999999999999E-3</v>
      </c>
      <c r="Y830">
        <v>127406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1.5499999999999999E-3</v>
      </c>
      <c r="AH830">
        <v>2</v>
      </c>
      <c r="AI830">
        <v>91162632</v>
      </c>
      <c r="AJ830">
        <v>626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ROW(Source!A192)</f>
        <v>192</v>
      </c>
      <c r="B831">
        <v>91162644</v>
      </c>
      <c r="C831">
        <v>91162623</v>
      </c>
      <c r="D831">
        <v>87750941</v>
      </c>
      <c r="E831">
        <v>1</v>
      </c>
      <c r="F831">
        <v>1</v>
      </c>
      <c r="G831">
        <v>1</v>
      </c>
      <c r="H831">
        <v>3</v>
      </c>
      <c r="I831" t="s">
        <v>711</v>
      </c>
      <c r="J831" t="s">
        <v>712</v>
      </c>
      <c r="K831" t="s">
        <v>713</v>
      </c>
      <c r="L831">
        <v>1346</v>
      </c>
      <c r="N831">
        <v>1009</v>
      </c>
      <c r="O831" t="s">
        <v>462</v>
      </c>
      <c r="P831" t="s">
        <v>462</v>
      </c>
      <c r="Q831">
        <v>1</v>
      </c>
      <c r="X831">
        <v>0.1</v>
      </c>
      <c r="Y831">
        <v>79.88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91162633</v>
      </c>
      <c r="AJ831">
        <v>627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ROW(Source!A192)</f>
        <v>192</v>
      </c>
      <c r="B832">
        <v>91162645</v>
      </c>
      <c r="C832">
        <v>91162623</v>
      </c>
      <c r="D832">
        <v>87661412</v>
      </c>
      <c r="E832">
        <v>118</v>
      </c>
      <c r="F832">
        <v>1</v>
      </c>
      <c r="G832">
        <v>1</v>
      </c>
      <c r="H832">
        <v>3</v>
      </c>
      <c r="I832" t="s">
        <v>101</v>
      </c>
      <c r="J832" t="s">
        <v>3</v>
      </c>
      <c r="K832" t="s">
        <v>102</v>
      </c>
      <c r="L832">
        <v>3277935</v>
      </c>
      <c r="N832">
        <v>1013</v>
      </c>
      <c r="O832" t="s">
        <v>103</v>
      </c>
      <c r="P832" t="s">
        <v>103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2</v>
      </c>
      <c r="AH832">
        <v>2</v>
      </c>
      <c r="AI832">
        <v>91162634</v>
      </c>
      <c r="AJ832">
        <v>628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ROW(Source!A195)</f>
        <v>195</v>
      </c>
      <c r="B833">
        <v>91162656</v>
      </c>
      <c r="C833">
        <v>91162647</v>
      </c>
      <c r="D833">
        <v>87655163</v>
      </c>
      <c r="E833">
        <v>118</v>
      </c>
      <c r="F833">
        <v>1</v>
      </c>
      <c r="G833">
        <v>1</v>
      </c>
      <c r="H833">
        <v>1</v>
      </c>
      <c r="I833" t="s">
        <v>839</v>
      </c>
      <c r="J833" t="s">
        <v>3</v>
      </c>
      <c r="K833" t="s">
        <v>840</v>
      </c>
      <c r="L833">
        <v>1191</v>
      </c>
      <c r="N833">
        <v>1013</v>
      </c>
      <c r="O833" t="s">
        <v>635</v>
      </c>
      <c r="P833" t="s">
        <v>635</v>
      </c>
      <c r="Q833">
        <v>1</v>
      </c>
      <c r="X833">
        <v>19.2</v>
      </c>
      <c r="Y833">
        <v>0</v>
      </c>
      <c r="Z833">
        <v>0</v>
      </c>
      <c r="AA833">
        <v>0</v>
      </c>
      <c r="AB833">
        <v>784.33</v>
      </c>
      <c r="AC833">
        <v>0</v>
      </c>
      <c r="AD833">
        <v>1</v>
      </c>
      <c r="AE833">
        <v>1</v>
      </c>
      <c r="AF833" t="s">
        <v>197</v>
      </c>
      <c r="AG833">
        <v>22.08</v>
      </c>
      <c r="AH833">
        <v>2</v>
      </c>
      <c r="AI833">
        <v>91162648</v>
      </c>
      <c r="AJ833">
        <v>629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ROW(Source!A195)</f>
        <v>195</v>
      </c>
      <c r="B834">
        <v>91162657</v>
      </c>
      <c r="C834">
        <v>91162647</v>
      </c>
      <c r="D834">
        <v>87655358</v>
      </c>
      <c r="E834">
        <v>118</v>
      </c>
      <c r="F834">
        <v>1</v>
      </c>
      <c r="G834">
        <v>1</v>
      </c>
      <c r="H834">
        <v>1</v>
      </c>
      <c r="I834" t="s">
        <v>636</v>
      </c>
      <c r="J834" t="s">
        <v>3</v>
      </c>
      <c r="K834" t="s">
        <v>637</v>
      </c>
      <c r="L834">
        <v>1191</v>
      </c>
      <c r="N834">
        <v>1013</v>
      </c>
      <c r="O834" t="s">
        <v>635</v>
      </c>
      <c r="P834" t="s">
        <v>635</v>
      </c>
      <c r="Q834">
        <v>1</v>
      </c>
      <c r="X834">
        <v>0.06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2</v>
      </c>
      <c r="AF834" t="s">
        <v>197</v>
      </c>
      <c r="AG834">
        <v>6.9000000000000006E-2</v>
      </c>
      <c r="AH834">
        <v>2</v>
      </c>
      <c r="AI834">
        <v>91162649</v>
      </c>
      <c r="AJ834">
        <v>630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ROW(Source!A195)</f>
        <v>195</v>
      </c>
      <c r="B835">
        <v>91162658</v>
      </c>
      <c r="C835">
        <v>91162647</v>
      </c>
      <c r="D835">
        <v>87782004</v>
      </c>
      <c r="E835">
        <v>1</v>
      </c>
      <c r="F835">
        <v>1</v>
      </c>
      <c r="G835">
        <v>1</v>
      </c>
      <c r="H835">
        <v>2</v>
      </c>
      <c r="I835" t="s">
        <v>841</v>
      </c>
      <c r="J835" t="s">
        <v>842</v>
      </c>
      <c r="K835" t="s">
        <v>843</v>
      </c>
      <c r="L835">
        <v>1368</v>
      </c>
      <c r="N835">
        <v>1011</v>
      </c>
      <c r="O835" t="s">
        <v>641</v>
      </c>
      <c r="P835" t="s">
        <v>641</v>
      </c>
      <c r="Q835">
        <v>1</v>
      </c>
      <c r="X835">
        <v>0.01</v>
      </c>
      <c r="Y835">
        <v>0</v>
      </c>
      <c r="Z835">
        <v>37.32</v>
      </c>
      <c r="AA835">
        <v>765.04</v>
      </c>
      <c r="AB835">
        <v>0</v>
      </c>
      <c r="AC835">
        <v>0</v>
      </c>
      <c r="AD835">
        <v>1</v>
      </c>
      <c r="AE835">
        <v>0</v>
      </c>
      <c r="AF835" t="s">
        <v>197</v>
      </c>
      <c r="AG835">
        <v>1.15E-2</v>
      </c>
      <c r="AH835">
        <v>2</v>
      </c>
      <c r="AI835">
        <v>91162650</v>
      </c>
      <c r="AJ835">
        <v>631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ROW(Source!A195)</f>
        <v>195</v>
      </c>
      <c r="B836">
        <v>91162659</v>
      </c>
      <c r="C836">
        <v>91162647</v>
      </c>
      <c r="D836">
        <v>87782719</v>
      </c>
      <c r="E836">
        <v>1</v>
      </c>
      <c r="F836">
        <v>1</v>
      </c>
      <c r="G836">
        <v>1</v>
      </c>
      <c r="H836">
        <v>2</v>
      </c>
      <c r="I836" t="s">
        <v>643</v>
      </c>
      <c r="J836" t="s">
        <v>644</v>
      </c>
      <c r="K836" t="s">
        <v>645</v>
      </c>
      <c r="L836">
        <v>1368</v>
      </c>
      <c r="N836">
        <v>1011</v>
      </c>
      <c r="O836" t="s">
        <v>641</v>
      </c>
      <c r="P836" t="s">
        <v>641</v>
      </c>
      <c r="Q836">
        <v>1</v>
      </c>
      <c r="X836">
        <v>0.05</v>
      </c>
      <c r="Y836">
        <v>0</v>
      </c>
      <c r="Z836">
        <v>543.33000000000004</v>
      </c>
      <c r="AA836">
        <v>861.47</v>
      </c>
      <c r="AB836">
        <v>0</v>
      </c>
      <c r="AC836">
        <v>0</v>
      </c>
      <c r="AD836">
        <v>1</v>
      </c>
      <c r="AE836">
        <v>0</v>
      </c>
      <c r="AF836" t="s">
        <v>197</v>
      </c>
      <c r="AG836">
        <v>5.7500000000000002E-2</v>
      </c>
      <c r="AH836">
        <v>2</v>
      </c>
      <c r="AI836">
        <v>91162651</v>
      </c>
      <c r="AJ836">
        <v>632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ROW(Source!A195)</f>
        <v>195</v>
      </c>
      <c r="B837">
        <v>91162660</v>
      </c>
      <c r="C837">
        <v>91162647</v>
      </c>
      <c r="D837">
        <v>87732526</v>
      </c>
      <c r="E837">
        <v>1</v>
      </c>
      <c r="F837">
        <v>1</v>
      </c>
      <c r="G837">
        <v>1</v>
      </c>
      <c r="H837">
        <v>3</v>
      </c>
      <c r="I837" t="s">
        <v>844</v>
      </c>
      <c r="J837" t="s">
        <v>845</v>
      </c>
      <c r="K837" t="s">
        <v>846</v>
      </c>
      <c r="L837">
        <v>1346</v>
      </c>
      <c r="N837">
        <v>1009</v>
      </c>
      <c r="O837" t="s">
        <v>462</v>
      </c>
      <c r="P837" t="s">
        <v>462</v>
      </c>
      <c r="Q837">
        <v>1</v>
      </c>
      <c r="X837">
        <v>0.24</v>
      </c>
      <c r="Y837">
        <v>2507.62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0.24</v>
      </c>
      <c r="AH837">
        <v>2</v>
      </c>
      <c r="AI837">
        <v>91162652</v>
      </c>
      <c r="AJ837">
        <v>633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ROW(Source!A195)</f>
        <v>195</v>
      </c>
      <c r="B838">
        <v>91162661</v>
      </c>
      <c r="C838">
        <v>91162647</v>
      </c>
      <c r="D838">
        <v>87734211</v>
      </c>
      <c r="E838">
        <v>1</v>
      </c>
      <c r="F838">
        <v>1</v>
      </c>
      <c r="G838">
        <v>1</v>
      </c>
      <c r="H838">
        <v>3</v>
      </c>
      <c r="I838" t="s">
        <v>847</v>
      </c>
      <c r="J838" t="s">
        <v>848</v>
      </c>
      <c r="K838" t="s">
        <v>849</v>
      </c>
      <c r="L838">
        <v>1327</v>
      </c>
      <c r="N838">
        <v>1005</v>
      </c>
      <c r="O838" t="s">
        <v>850</v>
      </c>
      <c r="P838" t="s">
        <v>850</v>
      </c>
      <c r="Q838">
        <v>1</v>
      </c>
      <c r="X838">
        <v>0.8</v>
      </c>
      <c r="Y838">
        <v>531.44000000000005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0.8</v>
      </c>
      <c r="AH838">
        <v>2</v>
      </c>
      <c r="AI838">
        <v>91162653</v>
      </c>
      <c r="AJ838">
        <v>634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ROW(Source!A195)</f>
        <v>195</v>
      </c>
      <c r="B839">
        <v>91162662</v>
      </c>
      <c r="C839">
        <v>91162647</v>
      </c>
      <c r="D839">
        <v>87734570</v>
      </c>
      <c r="E839">
        <v>1</v>
      </c>
      <c r="F839">
        <v>1</v>
      </c>
      <c r="G839">
        <v>1</v>
      </c>
      <c r="H839">
        <v>3</v>
      </c>
      <c r="I839" t="s">
        <v>672</v>
      </c>
      <c r="J839" t="s">
        <v>673</v>
      </c>
      <c r="K839" t="s">
        <v>674</v>
      </c>
      <c r="L839">
        <v>1346</v>
      </c>
      <c r="N839">
        <v>1009</v>
      </c>
      <c r="O839" t="s">
        <v>462</v>
      </c>
      <c r="P839" t="s">
        <v>462</v>
      </c>
      <c r="Q839">
        <v>1</v>
      </c>
      <c r="X839">
        <v>0.21</v>
      </c>
      <c r="Y839">
        <v>56.11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0.21</v>
      </c>
      <c r="AH839">
        <v>2</v>
      </c>
      <c r="AI839">
        <v>91162654</v>
      </c>
      <c r="AJ839">
        <v>635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ROW(Source!A195)</f>
        <v>195</v>
      </c>
      <c r="B840">
        <v>91162663</v>
      </c>
      <c r="C840">
        <v>91162647</v>
      </c>
      <c r="D840">
        <v>87659254</v>
      </c>
      <c r="E840">
        <v>118</v>
      </c>
      <c r="F840">
        <v>1</v>
      </c>
      <c r="G840">
        <v>1</v>
      </c>
      <c r="H840">
        <v>3</v>
      </c>
      <c r="I840" t="s">
        <v>889</v>
      </c>
      <c r="J840" t="s">
        <v>3</v>
      </c>
      <c r="K840" t="s">
        <v>927</v>
      </c>
      <c r="L840">
        <v>1346</v>
      </c>
      <c r="N840">
        <v>1009</v>
      </c>
      <c r="O840" t="s">
        <v>462</v>
      </c>
      <c r="P840" t="s">
        <v>462</v>
      </c>
      <c r="Q840">
        <v>1</v>
      </c>
      <c r="X840">
        <v>26.7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26.7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ROW(Source!A195)</f>
        <v>195</v>
      </c>
      <c r="B841">
        <v>91162664</v>
      </c>
      <c r="C841">
        <v>91162647</v>
      </c>
      <c r="D841">
        <v>87659399</v>
      </c>
      <c r="E841">
        <v>118</v>
      </c>
      <c r="F841">
        <v>1</v>
      </c>
      <c r="G841">
        <v>1</v>
      </c>
      <c r="H841">
        <v>3</v>
      </c>
      <c r="I841" t="s">
        <v>928</v>
      </c>
      <c r="J841" t="s">
        <v>3</v>
      </c>
      <c r="K841" t="s">
        <v>929</v>
      </c>
      <c r="L841">
        <v>1348</v>
      </c>
      <c r="N841">
        <v>1009</v>
      </c>
      <c r="O841" t="s">
        <v>78</v>
      </c>
      <c r="P841" t="s">
        <v>78</v>
      </c>
      <c r="Q841">
        <v>1000</v>
      </c>
      <c r="X841">
        <v>1.03E-2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1.03E-2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ROW(Source!A195)</f>
        <v>195</v>
      </c>
      <c r="B842">
        <v>91162665</v>
      </c>
      <c r="C842">
        <v>91162647</v>
      </c>
      <c r="D842">
        <v>87751358</v>
      </c>
      <c r="E842">
        <v>1</v>
      </c>
      <c r="F842">
        <v>1</v>
      </c>
      <c r="G842">
        <v>1</v>
      </c>
      <c r="H842">
        <v>3</v>
      </c>
      <c r="I842" t="s">
        <v>851</v>
      </c>
      <c r="J842" t="s">
        <v>852</v>
      </c>
      <c r="K842" t="s">
        <v>853</v>
      </c>
      <c r="L842">
        <v>1348</v>
      </c>
      <c r="N842">
        <v>1009</v>
      </c>
      <c r="O842" t="s">
        <v>78</v>
      </c>
      <c r="P842" t="s">
        <v>78</v>
      </c>
      <c r="Q842">
        <v>1000</v>
      </c>
      <c r="X842">
        <v>5.0000000000000001E-3</v>
      </c>
      <c r="Y842">
        <v>24995.33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5.0000000000000001E-3</v>
      </c>
      <c r="AH842">
        <v>2</v>
      </c>
      <c r="AI842">
        <v>91162655</v>
      </c>
      <c r="AJ842">
        <v>636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ROW(Source!A196)</f>
        <v>196</v>
      </c>
      <c r="B843">
        <v>91162656</v>
      </c>
      <c r="C843">
        <v>91162647</v>
      </c>
      <c r="D843">
        <v>87655163</v>
      </c>
      <c r="E843">
        <v>118</v>
      </c>
      <c r="F843">
        <v>1</v>
      </c>
      <c r="G843">
        <v>1</v>
      </c>
      <c r="H843">
        <v>1</v>
      </c>
      <c r="I843" t="s">
        <v>839</v>
      </c>
      <c r="J843" t="s">
        <v>3</v>
      </c>
      <c r="K843" t="s">
        <v>840</v>
      </c>
      <c r="L843">
        <v>1191</v>
      </c>
      <c r="N843">
        <v>1013</v>
      </c>
      <c r="O843" t="s">
        <v>635</v>
      </c>
      <c r="P843" t="s">
        <v>635</v>
      </c>
      <c r="Q843">
        <v>1</v>
      </c>
      <c r="X843">
        <v>19.2</v>
      </c>
      <c r="Y843">
        <v>0</v>
      </c>
      <c r="Z843">
        <v>0</v>
      </c>
      <c r="AA843">
        <v>0</v>
      </c>
      <c r="AB843">
        <v>784.33</v>
      </c>
      <c r="AC843">
        <v>0</v>
      </c>
      <c r="AD843">
        <v>1</v>
      </c>
      <c r="AE843">
        <v>1</v>
      </c>
      <c r="AF843" t="s">
        <v>197</v>
      </c>
      <c r="AG843">
        <v>22.08</v>
      </c>
      <c r="AH843">
        <v>2</v>
      </c>
      <c r="AI843">
        <v>91162648</v>
      </c>
      <c r="AJ843">
        <v>637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ROW(Source!A196)</f>
        <v>196</v>
      </c>
      <c r="B844">
        <v>91162657</v>
      </c>
      <c r="C844">
        <v>91162647</v>
      </c>
      <c r="D844">
        <v>87655358</v>
      </c>
      <c r="E844">
        <v>118</v>
      </c>
      <c r="F844">
        <v>1</v>
      </c>
      <c r="G844">
        <v>1</v>
      </c>
      <c r="H844">
        <v>1</v>
      </c>
      <c r="I844" t="s">
        <v>636</v>
      </c>
      <c r="J844" t="s">
        <v>3</v>
      </c>
      <c r="K844" t="s">
        <v>637</v>
      </c>
      <c r="L844">
        <v>1191</v>
      </c>
      <c r="N844">
        <v>1013</v>
      </c>
      <c r="O844" t="s">
        <v>635</v>
      </c>
      <c r="P844" t="s">
        <v>635</v>
      </c>
      <c r="Q844">
        <v>1</v>
      </c>
      <c r="X844">
        <v>0.06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2</v>
      </c>
      <c r="AF844" t="s">
        <v>197</v>
      </c>
      <c r="AG844">
        <v>6.9000000000000006E-2</v>
      </c>
      <c r="AH844">
        <v>2</v>
      </c>
      <c r="AI844">
        <v>91162649</v>
      </c>
      <c r="AJ844">
        <v>638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ROW(Source!A196)</f>
        <v>196</v>
      </c>
      <c r="B845">
        <v>91162658</v>
      </c>
      <c r="C845">
        <v>91162647</v>
      </c>
      <c r="D845">
        <v>87782004</v>
      </c>
      <c r="E845">
        <v>1</v>
      </c>
      <c r="F845">
        <v>1</v>
      </c>
      <c r="G845">
        <v>1</v>
      </c>
      <c r="H845">
        <v>2</v>
      </c>
      <c r="I845" t="s">
        <v>841</v>
      </c>
      <c r="J845" t="s">
        <v>842</v>
      </c>
      <c r="K845" t="s">
        <v>843</v>
      </c>
      <c r="L845">
        <v>1368</v>
      </c>
      <c r="N845">
        <v>1011</v>
      </c>
      <c r="O845" t="s">
        <v>641</v>
      </c>
      <c r="P845" t="s">
        <v>641</v>
      </c>
      <c r="Q845">
        <v>1</v>
      </c>
      <c r="X845">
        <v>0.01</v>
      </c>
      <c r="Y845">
        <v>0</v>
      </c>
      <c r="Z845">
        <v>37.32</v>
      </c>
      <c r="AA845">
        <v>765.04</v>
      </c>
      <c r="AB845">
        <v>0</v>
      </c>
      <c r="AC845">
        <v>0</v>
      </c>
      <c r="AD845">
        <v>1</v>
      </c>
      <c r="AE845">
        <v>0</v>
      </c>
      <c r="AF845" t="s">
        <v>197</v>
      </c>
      <c r="AG845">
        <v>1.15E-2</v>
      </c>
      <c r="AH845">
        <v>2</v>
      </c>
      <c r="AI845">
        <v>91162650</v>
      </c>
      <c r="AJ845">
        <v>639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ROW(Source!A196)</f>
        <v>196</v>
      </c>
      <c r="B846">
        <v>91162659</v>
      </c>
      <c r="C846">
        <v>91162647</v>
      </c>
      <c r="D846">
        <v>87782719</v>
      </c>
      <c r="E846">
        <v>1</v>
      </c>
      <c r="F846">
        <v>1</v>
      </c>
      <c r="G846">
        <v>1</v>
      </c>
      <c r="H846">
        <v>2</v>
      </c>
      <c r="I846" t="s">
        <v>643</v>
      </c>
      <c r="J846" t="s">
        <v>644</v>
      </c>
      <c r="K846" t="s">
        <v>645</v>
      </c>
      <c r="L846">
        <v>1368</v>
      </c>
      <c r="N846">
        <v>1011</v>
      </c>
      <c r="O846" t="s">
        <v>641</v>
      </c>
      <c r="P846" t="s">
        <v>641</v>
      </c>
      <c r="Q846">
        <v>1</v>
      </c>
      <c r="X846">
        <v>0.05</v>
      </c>
      <c r="Y846">
        <v>0</v>
      </c>
      <c r="Z846">
        <v>543.33000000000004</v>
      </c>
      <c r="AA846">
        <v>861.47</v>
      </c>
      <c r="AB846">
        <v>0</v>
      </c>
      <c r="AC846">
        <v>0</v>
      </c>
      <c r="AD846">
        <v>1</v>
      </c>
      <c r="AE846">
        <v>0</v>
      </c>
      <c r="AF846" t="s">
        <v>197</v>
      </c>
      <c r="AG846">
        <v>5.7500000000000002E-2</v>
      </c>
      <c r="AH846">
        <v>2</v>
      </c>
      <c r="AI846">
        <v>91162651</v>
      </c>
      <c r="AJ846">
        <v>640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ROW(Source!A196)</f>
        <v>196</v>
      </c>
      <c r="B847">
        <v>91162660</v>
      </c>
      <c r="C847">
        <v>91162647</v>
      </c>
      <c r="D847">
        <v>87732526</v>
      </c>
      <c r="E847">
        <v>1</v>
      </c>
      <c r="F847">
        <v>1</v>
      </c>
      <c r="G847">
        <v>1</v>
      </c>
      <c r="H847">
        <v>3</v>
      </c>
      <c r="I847" t="s">
        <v>844</v>
      </c>
      <c r="J847" t="s">
        <v>845</v>
      </c>
      <c r="K847" t="s">
        <v>846</v>
      </c>
      <c r="L847">
        <v>1346</v>
      </c>
      <c r="N847">
        <v>1009</v>
      </c>
      <c r="O847" t="s">
        <v>462</v>
      </c>
      <c r="P847" t="s">
        <v>462</v>
      </c>
      <c r="Q847">
        <v>1</v>
      </c>
      <c r="X847">
        <v>0.24</v>
      </c>
      <c r="Y847">
        <v>2507.62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0.24</v>
      </c>
      <c r="AH847">
        <v>2</v>
      </c>
      <c r="AI847">
        <v>91162652</v>
      </c>
      <c r="AJ847">
        <v>641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ROW(Source!A196)</f>
        <v>196</v>
      </c>
      <c r="B848">
        <v>91162661</v>
      </c>
      <c r="C848">
        <v>91162647</v>
      </c>
      <c r="D848">
        <v>87734211</v>
      </c>
      <c r="E848">
        <v>1</v>
      </c>
      <c r="F848">
        <v>1</v>
      </c>
      <c r="G848">
        <v>1</v>
      </c>
      <c r="H848">
        <v>3</v>
      </c>
      <c r="I848" t="s">
        <v>847</v>
      </c>
      <c r="J848" t="s">
        <v>848</v>
      </c>
      <c r="K848" t="s">
        <v>849</v>
      </c>
      <c r="L848">
        <v>1327</v>
      </c>
      <c r="N848">
        <v>1005</v>
      </c>
      <c r="O848" t="s">
        <v>850</v>
      </c>
      <c r="P848" t="s">
        <v>850</v>
      </c>
      <c r="Q848">
        <v>1</v>
      </c>
      <c r="X848">
        <v>0.8</v>
      </c>
      <c r="Y848">
        <v>531.44000000000005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0.8</v>
      </c>
      <c r="AH848">
        <v>2</v>
      </c>
      <c r="AI848">
        <v>91162653</v>
      </c>
      <c r="AJ848">
        <v>642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ROW(Source!A196)</f>
        <v>196</v>
      </c>
      <c r="B849">
        <v>91162662</v>
      </c>
      <c r="C849">
        <v>91162647</v>
      </c>
      <c r="D849">
        <v>87734570</v>
      </c>
      <c r="E849">
        <v>1</v>
      </c>
      <c r="F849">
        <v>1</v>
      </c>
      <c r="G849">
        <v>1</v>
      </c>
      <c r="H849">
        <v>3</v>
      </c>
      <c r="I849" t="s">
        <v>672</v>
      </c>
      <c r="J849" t="s">
        <v>673</v>
      </c>
      <c r="K849" t="s">
        <v>674</v>
      </c>
      <c r="L849">
        <v>1346</v>
      </c>
      <c r="N849">
        <v>1009</v>
      </c>
      <c r="O849" t="s">
        <v>462</v>
      </c>
      <c r="P849" t="s">
        <v>462</v>
      </c>
      <c r="Q849">
        <v>1</v>
      </c>
      <c r="X849">
        <v>0.21</v>
      </c>
      <c r="Y849">
        <v>56.11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0.21</v>
      </c>
      <c r="AH849">
        <v>2</v>
      </c>
      <c r="AI849">
        <v>91162654</v>
      </c>
      <c r="AJ849">
        <v>643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ROW(Source!A196)</f>
        <v>196</v>
      </c>
      <c r="B850">
        <v>91162663</v>
      </c>
      <c r="C850">
        <v>91162647</v>
      </c>
      <c r="D850">
        <v>87659254</v>
      </c>
      <c r="E850">
        <v>118</v>
      </c>
      <c r="F850">
        <v>1</v>
      </c>
      <c r="G850">
        <v>1</v>
      </c>
      <c r="H850">
        <v>3</v>
      </c>
      <c r="I850" t="s">
        <v>889</v>
      </c>
      <c r="J850" t="s">
        <v>3</v>
      </c>
      <c r="K850" t="s">
        <v>927</v>
      </c>
      <c r="L850">
        <v>1346</v>
      </c>
      <c r="N850">
        <v>1009</v>
      </c>
      <c r="O850" t="s">
        <v>462</v>
      </c>
      <c r="P850" t="s">
        <v>462</v>
      </c>
      <c r="Q850">
        <v>1</v>
      </c>
      <c r="X850">
        <v>26.7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26.7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ROW(Source!A196)</f>
        <v>196</v>
      </c>
      <c r="B851">
        <v>91162664</v>
      </c>
      <c r="C851">
        <v>91162647</v>
      </c>
      <c r="D851">
        <v>87659399</v>
      </c>
      <c r="E851">
        <v>118</v>
      </c>
      <c r="F851">
        <v>1</v>
      </c>
      <c r="G851">
        <v>1</v>
      </c>
      <c r="H851">
        <v>3</v>
      </c>
      <c r="I851" t="s">
        <v>928</v>
      </c>
      <c r="J851" t="s">
        <v>3</v>
      </c>
      <c r="K851" t="s">
        <v>929</v>
      </c>
      <c r="L851">
        <v>1348</v>
      </c>
      <c r="N851">
        <v>1009</v>
      </c>
      <c r="O851" t="s">
        <v>78</v>
      </c>
      <c r="P851" t="s">
        <v>78</v>
      </c>
      <c r="Q851">
        <v>1000</v>
      </c>
      <c r="X851">
        <v>1.03E-2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1.03E-2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ROW(Source!A196)</f>
        <v>196</v>
      </c>
      <c r="B852">
        <v>91162665</v>
      </c>
      <c r="C852">
        <v>91162647</v>
      </c>
      <c r="D852">
        <v>87751358</v>
      </c>
      <c r="E852">
        <v>1</v>
      </c>
      <c r="F852">
        <v>1</v>
      </c>
      <c r="G852">
        <v>1</v>
      </c>
      <c r="H852">
        <v>3</v>
      </c>
      <c r="I852" t="s">
        <v>851</v>
      </c>
      <c r="J852" t="s">
        <v>852</v>
      </c>
      <c r="K852" t="s">
        <v>853</v>
      </c>
      <c r="L852">
        <v>1348</v>
      </c>
      <c r="N852">
        <v>1009</v>
      </c>
      <c r="O852" t="s">
        <v>78</v>
      </c>
      <c r="P852" t="s">
        <v>78</v>
      </c>
      <c r="Q852">
        <v>1000</v>
      </c>
      <c r="X852">
        <v>5.0000000000000001E-3</v>
      </c>
      <c r="Y852">
        <v>24995.33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5.0000000000000001E-3</v>
      </c>
      <c r="AH852">
        <v>2</v>
      </c>
      <c r="AI852">
        <v>91162655</v>
      </c>
      <c r="AJ852">
        <v>644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ROW(Source!A197)</f>
        <v>197</v>
      </c>
      <c r="B853">
        <v>91162673</v>
      </c>
      <c r="C853">
        <v>91162666</v>
      </c>
      <c r="D853">
        <v>87655177</v>
      </c>
      <c r="E853">
        <v>118</v>
      </c>
      <c r="F853">
        <v>1</v>
      </c>
      <c r="G853">
        <v>1</v>
      </c>
      <c r="H853">
        <v>1</v>
      </c>
      <c r="I853" t="s">
        <v>854</v>
      </c>
      <c r="J853" t="s">
        <v>3</v>
      </c>
      <c r="K853" t="s">
        <v>855</v>
      </c>
      <c r="L853">
        <v>1191</v>
      </c>
      <c r="N853">
        <v>1013</v>
      </c>
      <c r="O853" t="s">
        <v>635</v>
      </c>
      <c r="P853" t="s">
        <v>635</v>
      </c>
      <c r="Q853">
        <v>1</v>
      </c>
      <c r="X853">
        <v>21.2</v>
      </c>
      <c r="Y853">
        <v>0</v>
      </c>
      <c r="Z853">
        <v>0</v>
      </c>
      <c r="AA853">
        <v>0</v>
      </c>
      <c r="AB853">
        <v>851.83</v>
      </c>
      <c r="AC853">
        <v>0</v>
      </c>
      <c r="AD853">
        <v>1</v>
      </c>
      <c r="AE853">
        <v>1</v>
      </c>
      <c r="AF853" t="s">
        <v>197</v>
      </c>
      <c r="AG853">
        <v>24.38</v>
      </c>
      <c r="AH853">
        <v>2</v>
      </c>
      <c r="AI853">
        <v>91162667</v>
      </c>
      <c r="AJ853">
        <v>645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ROW(Source!A197)</f>
        <v>197</v>
      </c>
      <c r="B854">
        <v>91162674</v>
      </c>
      <c r="C854">
        <v>91162666</v>
      </c>
      <c r="D854">
        <v>87655358</v>
      </c>
      <c r="E854">
        <v>118</v>
      </c>
      <c r="F854">
        <v>1</v>
      </c>
      <c r="G854">
        <v>1</v>
      </c>
      <c r="H854">
        <v>1</v>
      </c>
      <c r="I854" t="s">
        <v>636</v>
      </c>
      <c r="J854" t="s">
        <v>3</v>
      </c>
      <c r="K854" t="s">
        <v>637</v>
      </c>
      <c r="L854">
        <v>1191</v>
      </c>
      <c r="N854">
        <v>1013</v>
      </c>
      <c r="O854" t="s">
        <v>635</v>
      </c>
      <c r="P854" t="s">
        <v>635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91162668</v>
      </c>
      <c r="AJ854">
        <v>646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ROW(Source!A197)</f>
        <v>197</v>
      </c>
      <c r="B855">
        <v>91162675</v>
      </c>
      <c r="C855">
        <v>91162666</v>
      </c>
      <c r="D855">
        <v>87782191</v>
      </c>
      <c r="E855">
        <v>1</v>
      </c>
      <c r="F855">
        <v>1</v>
      </c>
      <c r="G855">
        <v>1</v>
      </c>
      <c r="H855">
        <v>2</v>
      </c>
      <c r="I855" t="s">
        <v>856</v>
      </c>
      <c r="J855" t="s">
        <v>857</v>
      </c>
      <c r="K855" t="s">
        <v>858</v>
      </c>
      <c r="L855">
        <v>1368</v>
      </c>
      <c r="N855">
        <v>1011</v>
      </c>
      <c r="O855" t="s">
        <v>641</v>
      </c>
      <c r="P855" t="s">
        <v>641</v>
      </c>
      <c r="Q855">
        <v>1</v>
      </c>
      <c r="X855">
        <v>1.95</v>
      </c>
      <c r="Y855">
        <v>0</v>
      </c>
      <c r="Z855">
        <v>95.25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2.2425000000000002</v>
      </c>
      <c r="AH855">
        <v>2</v>
      </c>
      <c r="AI855">
        <v>91162669</v>
      </c>
      <c r="AJ855">
        <v>647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ROW(Source!A197)</f>
        <v>197</v>
      </c>
      <c r="B856">
        <v>91162676</v>
      </c>
      <c r="C856">
        <v>91162666</v>
      </c>
      <c r="D856">
        <v>87782719</v>
      </c>
      <c r="E856">
        <v>1</v>
      </c>
      <c r="F856">
        <v>1</v>
      </c>
      <c r="G856">
        <v>1</v>
      </c>
      <c r="H856">
        <v>2</v>
      </c>
      <c r="I856" t="s">
        <v>643</v>
      </c>
      <c r="J856" t="s">
        <v>644</v>
      </c>
      <c r="K856" t="s">
        <v>645</v>
      </c>
      <c r="L856">
        <v>1368</v>
      </c>
      <c r="N856">
        <v>1011</v>
      </c>
      <c r="O856" t="s">
        <v>641</v>
      </c>
      <c r="P856" t="s">
        <v>641</v>
      </c>
      <c r="Q856">
        <v>1</v>
      </c>
      <c r="X856">
        <v>0.2</v>
      </c>
      <c r="Y856">
        <v>0</v>
      </c>
      <c r="Z856">
        <v>543.33000000000004</v>
      </c>
      <c r="AA856">
        <v>861.47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0.23</v>
      </c>
      <c r="AH856">
        <v>2</v>
      </c>
      <c r="AI856">
        <v>91162670</v>
      </c>
      <c r="AJ856">
        <v>648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ROW(Source!A197)</f>
        <v>197</v>
      </c>
      <c r="B857">
        <v>91162677</v>
      </c>
      <c r="C857">
        <v>91162666</v>
      </c>
      <c r="D857">
        <v>87655141</v>
      </c>
      <c r="E857">
        <v>118</v>
      </c>
      <c r="F857">
        <v>1</v>
      </c>
      <c r="G857">
        <v>1</v>
      </c>
      <c r="H857">
        <v>3</v>
      </c>
      <c r="I857" t="s">
        <v>930</v>
      </c>
      <c r="J857" t="s">
        <v>3</v>
      </c>
      <c r="K857" t="s">
        <v>931</v>
      </c>
      <c r="L857">
        <v>1348</v>
      </c>
      <c r="N857">
        <v>1009</v>
      </c>
      <c r="O857" t="s">
        <v>78</v>
      </c>
      <c r="P857" t="s">
        <v>78</v>
      </c>
      <c r="Q857">
        <v>1000</v>
      </c>
      <c r="X857">
        <v>1.6E-2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1.6E-2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ROW(Source!A197)</f>
        <v>197</v>
      </c>
      <c r="B858">
        <v>91162678</v>
      </c>
      <c r="C858">
        <v>91162666</v>
      </c>
      <c r="D858">
        <v>87655162</v>
      </c>
      <c r="E858">
        <v>118</v>
      </c>
      <c r="F858">
        <v>1</v>
      </c>
      <c r="G858">
        <v>1</v>
      </c>
      <c r="H858">
        <v>3</v>
      </c>
      <c r="I858" t="s">
        <v>932</v>
      </c>
      <c r="J858" t="s">
        <v>3</v>
      </c>
      <c r="K858" t="s">
        <v>933</v>
      </c>
      <c r="L858">
        <v>1348</v>
      </c>
      <c r="N858">
        <v>1009</v>
      </c>
      <c r="O858" t="s">
        <v>78</v>
      </c>
      <c r="P858" t="s">
        <v>78</v>
      </c>
      <c r="Q858">
        <v>1000</v>
      </c>
      <c r="X858">
        <v>0.24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0.24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ROW(Source!A197)</f>
        <v>197</v>
      </c>
      <c r="B859">
        <v>91162679</v>
      </c>
      <c r="C859">
        <v>91162666</v>
      </c>
      <c r="D859">
        <v>87729891</v>
      </c>
      <c r="E859">
        <v>1</v>
      </c>
      <c r="F859">
        <v>1</v>
      </c>
      <c r="G859">
        <v>1</v>
      </c>
      <c r="H859">
        <v>3</v>
      </c>
      <c r="I859" t="s">
        <v>859</v>
      </c>
      <c r="J859" t="s">
        <v>860</v>
      </c>
      <c r="K859" t="s">
        <v>861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2.4E-2</v>
      </c>
      <c r="Y859">
        <v>62186.75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2.4E-2</v>
      </c>
      <c r="AH859">
        <v>2</v>
      </c>
      <c r="AI859">
        <v>91162671</v>
      </c>
      <c r="AJ859">
        <v>649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ROW(Source!A197)</f>
        <v>197</v>
      </c>
      <c r="B860">
        <v>91162680</v>
      </c>
      <c r="C860">
        <v>91162666</v>
      </c>
      <c r="D860">
        <v>87734570</v>
      </c>
      <c r="E860">
        <v>1</v>
      </c>
      <c r="F860">
        <v>1</v>
      </c>
      <c r="G860">
        <v>1</v>
      </c>
      <c r="H860">
        <v>3</v>
      </c>
      <c r="I860" t="s">
        <v>672</v>
      </c>
      <c r="J860" t="s">
        <v>673</v>
      </c>
      <c r="K860" t="s">
        <v>674</v>
      </c>
      <c r="L860">
        <v>1346</v>
      </c>
      <c r="N860">
        <v>1009</v>
      </c>
      <c r="O860" t="s">
        <v>462</v>
      </c>
      <c r="P860" t="s">
        <v>462</v>
      </c>
      <c r="Q860">
        <v>1</v>
      </c>
      <c r="X860">
        <v>0.1</v>
      </c>
      <c r="Y860">
        <v>56.11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0.1</v>
      </c>
      <c r="AH860">
        <v>2</v>
      </c>
      <c r="AI860">
        <v>91162672</v>
      </c>
      <c r="AJ860">
        <v>650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ROW(Source!A198)</f>
        <v>198</v>
      </c>
      <c r="B861">
        <v>91162673</v>
      </c>
      <c r="C861">
        <v>91162666</v>
      </c>
      <c r="D861">
        <v>87655177</v>
      </c>
      <c r="E861">
        <v>118</v>
      </c>
      <c r="F861">
        <v>1</v>
      </c>
      <c r="G861">
        <v>1</v>
      </c>
      <c r="H861">
        <v>1</v>
      </c>
      <c r="I861" t="s">
        <v>854</v>
      </c>
      <c r="J861" t="s">
        <v>3</v>
      </c>
      <c r="K861" t="s">
        <v>855</v>
      </c>
      <c r="L861">
        <v>1191</v>
      </c>
      <c r="N861">
        <v>1013</v>
      </c>
      <c r="O861" t="s">
        <v>635</v>
      </c>
      <c r="P861" t="s">
        <v>635</v>
      </c>
      <c r="Q861">
        <v>1</v>
      </c>
      <c r="X861">
        <v>21.2</v>
      </c>
      <c r="Y861">
        <v>0</v>
      </c>
      <c r="Z861">
        <v>0</v>
      </c>
      <c r="AA861">
        <v>0</v>
      </c>
      <c r="AB861">
        <v>851.83</v>
      </c>
      <c r="AC861">
        <v>0</v>
      </c>
      <c r="AD861">
        <v>1</v>
      </c>
      <c r="AE861">
        <v>1</v>
      </c>
      <c r="AF861" t="s">
        <v>197</v>
      </c>
      <c r="AG861">
        <v>24.38</v>
      </c>
      <c r="AH861">
        <v>2</v>
      </c>
      <c r="AI861">
        <v>91162667</v>
      </c>
      <c r="AJ861">
        <v>651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ROW(Source!A198)</f>
        <v>198</v>
      </c>
      <c r="B862">
        <v>91162674</v>
      </c>
      <c r="C862">
        <v>91162666</v>
      </c>
      <c r="D862">
        <v>87655358</v>
      </c>
      <c r="E862">
        <v>118</v>
      </c>
      <c r="F862">
        <v>1</v>
      </c>
      <c r="G862">
        <v>1</v>
      </c>
      <c r="H862">
        <v>1</v>
      </c>
      <c r="I862" t="s">
        <v>636</v>
      </c>
      <c r="J862" t="s">
        <v>3</v>
      </c>
      <c r="K862" t="s">
        <v>637</v>
      </c>
      <c r="L862">
        <v>1191</v>
      </c>
      <c r="N862">
        <v>1013</v>
      </c>
      <c r="O862" t="s">
        <v>635</v>
      </c>
      <c r="P862" t="s">
        <v>635</v>
      </c>
      <c r="Q862">
        <v>1</v>
      </c>
      <c r="X862">
        <v>0.2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2</v>
      </c>
      <c r="AF862" t="s">
        <v>197</v>
      </c>
      <c r="AG862">
        <v>0.23</v>
      </c>
      <c r="AH862">
        <v>2</v>
      </c>
      <c r="AI862">
        <v>91162668</v>
      </c>
      <c r="AJ862">
        <v>652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ROW(Source!A198)</f>
        <v>198</v>
      </c>
      <c r="B863">
        <v>91162675</v>
      </c>
      <c r="C863">
        <v>91162666</v>
      </c>
      <c r="D863">
        <v>87782191</v>
      </c>
      <c r="E863">
        <v>1</v>
      </c>
      <c r="F863">
        <v>1</v>
      </c>
      <c r="G863">
        <v>1</v>
      </c>
      <c r="H863">
        <v>2</v>
      </c>
      <c r="I863" t="s">
        <v>856</v>
      </c>
      <c r="J863" t="s">
        <v>857</v>
      </c>
      <c r="K863" t="s">
        <v>858</v>
      </c>
      <c r="L863">
        <v>1368</v>
      </c>
      <c r="N863">
        <v>1011</v>
      </c>
      <c r="O863" t="s">
        <v>641</v>
      </c>
      <c r="P863" t="s">
        <v>641</v>
      </c>
      <c r="Q863">
        <v>1</v>
      </c>
      <c r="X863">
        <v>1.95</v>
      </c>
      <c r="Y863">
        <v>0</v>
      </c>
      <c r="Z863">
        <v>95.25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197</v>
      </c>
      <c r="AG863">
        <v>2.2425000000000002</v>
      </c>
      <c r="AH863">
        <v>2</v>
      </c>
      <c r="AI863">
        <v>91162669</v>
      </c>
      <c r="AJ863">
        <v>653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ROW(Source!A198)</f>
        <v>198</v>
      </c>
      <c r="B864">
        <v>91162676</v>
      </c>
      <c r="C864">
        <v>91162666</v>
      </c>
      <c r="D864">
        <v>87782719</v>
      </c>
      <c r="E864">
        <v>1</v>
      </c>
      <c r="F864">
        <v>1</v>
      </c>
      <c r="G864">
        <v>1</v>
      </c>
      <c r="H864">
        <v>2</v>
      </c>
      <c r="I864" t="s">
        <v>643</v>
      </c>
      <c r="J864" t="s">
        <v>644</v>
      </c>
      <c r="K864" t="s">
        <v>645</v>
      </c>
      <c r="L864">
        <v>1368</v>
      </c>
      <c r="N864">
        <v>1011</v>
      </c>
      <c r="O864" t="s">
        <v>641</v>
      </c>
      <c r="P864" t="s">
        <v>641</v>
      </c>
      <c r="Q864">
        <v>1</v>
      </c>
      <c r="X864">
        <v>0.2</v>
      </c>
      <c r="Y864">
        <v>0</v>
      </c>
      <c r="Z864">
        <v>543.33000000000004</v>
      </c>
      <c r="AA864">
        <v>861.47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0.23</v>
      </c>
      <c r="AH864">
        <v>2</v>
      </c>
      <c r="AI864">
        <v>91162670</v>
      </c>
      <c r="AJ864">
        <v>654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ROW(Source!A198)</f>
        <v>198</v>
      </c>
      <c r="B865">
        <v>91162677</v>
      </c>
      <c r="C865">
        <v>91162666</v>
      </c>
      <c r="D865">
        <v>87655141</v>
      </c>
      <c r="E865">
        <v>118</v>
      </c>
      <c r="F865">
        <v>1</v>
      </c>
      <c r="G865">
        <v>1</v>
      </c>
      <c r="H865">
        <v>3</v>
      </c>
      <c r="I865" t="s">
        <v>930</v>
      </c>
      <c r="J865" t="s">
        <v>3</v>
      </c>
      <c r="K865" t="s">
        <v>931</v>
      </c>
      <c r="L865">
        <v>1348</v>
      </c>
      <c r="N865">
        <v>1009</v>
      </c>
      <c r="O865" t="s">
        <v>78</v>
      </c>
      <c r="P865" t="s">
        <v>78</v>
      </c>
      <c r="Q865">
        <v>1000</v>
      </c>
      <c r="X865">
        <v>1.6E-2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1.6E-2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ROW(Source!A198)</f>
        <v>198</v>
      </c>
      <c r="B866">
        <v>91162678</v>
      </c>
      <c r="C866">
        <v>91162666</v>
      </c>
      <c r="D866">
        <v>87655162</v>
      </c>
      <c r="E866">
        <v>118</v>
      </c>
      <c r="F866">
        <v>1</v>
      </c>
      <c r="G866">
        <v>1</v>
      </c>
      <c r="H866">
        <v>3</v>
      </c>
      <c r="I866" t="s">
        <v>932</v>
      </c>
      <c r="J866" t="s">
        <v>3</v>
      </c>
      <c r="K866" t="s">
        <v>933</v>
      </c>
      <c r="L866">
        <v>1348</v>
      </c>
      <c r="N866">
        <v>1009</v>
      </c>
      <c r="O866" t="s">
        <v>78</v>
      </c>
      <c r="P866" t="s">
        <v>78</v>
      </c>
      <c r="Q866">
        <v>1000</v>
      </c>
      <c r="X866">
        <v>0.24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0.24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ROW(Source!A198)</f>
        <v>198</v>
      </c>
      <c r="B867">
        <v>91162679</v>
      </c>
      <c r="C867">
        <v>91162666</v>
      </c>
      <c r="D867">
        <v>87729891</v>
      </c>
      <c r="E867">
        <v>1</v>
      </c>
      <c r="F867">
        <v>1</v>
      </c>
      <c r="G867">
        <v>1</v>
      </c>
      <c r="H867">
        <v>3</v>
      </c>
      <c r="I867" t="s">
        <v>859</v>
      </c>
      <c r="J867" t="s">
        <v>860</v>
      </c>
      <c r="K867" t="s">
        <v>861</v>
      </c>
      <c r="L867">
        <v>1348</v>
      </c>
      <c r="N867">
        <v>1009</v>
      </c>
      <c r="O867" t="s">
        <v>78</v>
      </c>
      <c r="P867" t="s">
        <v>78</v>
      </c>
      <c r="Q867">
        <v>1000</v>
      </c>
      <c r="X867">
        <v>2.4E-2</v>
      </c>
      <c r="Y867">
        <v>62186.75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2.4E-2</v>
      </c>
      <c r="AH867">
        <v>2</v>
      </c>
      <c r="AI867">
        <v>91162671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ROW(Source!A198)</f>
        <v>198</v>
      </c>
      <c r="B868">
        <v>91162680</v>
      </c>
      <c r="C868">
        <v>91162666</v>
      </c>
      <c r="D868">
        <v>87734570</v>
      </c>
      <c r="E868">
        <v>1</v>
      </c>
      <c r="F868">
        <v>1</v>
      </c>
      <c r="G868">
        <v>1</v>
      </c>
      <c r="H868">
        <v>3</v>
      </c>
      <c r="I868" t="s">
        <v>672</v>
      </c>
      <c r="J868" t="s">
        <v>673</v>
      </c>
      <c r="K868" t="s">
        <v>674</v>
      </c>
      <c r="L868">
        <v>1346</v>
      </c>
      <c r="N868">
        <v>1009</v>
      </c>
      <c r="O868" t="s">
        <v>462</v>
      </c>
      <c r="P868" t="s">
        <v>462</v>
      </c>
      <c r="Q868">
        <v>1</v>
      </c>
      <c r="X868">
        <v>0.1</v>
      </c>
      <c r="Y868">
        <v>56.11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0.1</v>
      </c>
      <c r="AH868">
        <v>2</v>
      </c>
      <c r="AI868">
        <v>91162672</v>
      </c>
      <c r="AJ868">
        <v>656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ROW(Source!A199)</f>
        <v>199</v>
      </c>
      <c r="B869">
        <v>91162692</v>
      </c>
      <c r="C869">
        <v>91162681</v>
      </c>
      <c r="D869">
        <v>87655187</v>
      </c>
      <c r="E869">
        <v>118</v>
      </c>
      <c r="F869">
        <v>1</v>
      </c>
      <c r="G869">
        <v>1</v>
      </c>
      <c r="H869">
        <v>1</v>
      </c>
      <c r="I869" t="s">
        <v>723</v>
      </c>
      <c r="J869" t="s">
        <v>3</v>
      </c>
      <c r="K869" t="s">
        <v>724</v>
      </c>
      <c r="L869">
        <v>1191</v>
      </c>
      <c r="N869">
        <v>1013</v>
      </c>
      <c r="O869" t="s">
        <v>635</v>
      </c>
      <c r="P869" t="s">
        <v>635</v>
      </c>
      <c r="Q869">
        <v>1</v>
      </c>
      <c r="X869">
        <v>2.06</v>
      </c>
      <c r="Y869">
        <v>0</v>
      </c>
      <c r="Z869">
        <v>0</v>
      </c>
      <c r="AA869">
        <v>0</v>
      </c>
      <c r="AB869">
        <v>887.19</v>
      </c>
      <c r="AC869">
        <v>0</v>
      </c>
      <c r="AD869">
        <v>1</v>
      </c>
      <c r="AE869">
        <v>1</v>
      </c>
      <c r="AF869" t="s">
        <v>37</v>
      </c>
      <c r="AG869">
        <v>2.8428</v>
      </c>
      <c r="AH869">
        <v>2</v>
      </c>
      <c r="AI869">
        <v>91162682</v>
      </c>
      <c r="AJ869">
        <v>657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ROW(Source!A199)</f>
        <v>199</v>
      </c>
      <c r="B870">
        <v>91162693</v>
      </c>
      <c r="C870">
        <v>91162681</v>
      </c>
      <c r="D870">
        <v>87655358</v>
      </c>
      <c r="E870">
        <v>118</v>
      </c>
      <c r="F870">
        <v>1</v>
      </c>
      <c r="G870">
        <v>1</v>
      </c>
      <c r="H870">
        <v>1</v>
      </c>
      <c r="I870" t="s">
        <v>636</v>
      </c>
      <c r="J870" t="s">
        <v>3</v>
      </c>
      <c r="K870" t="s">
        <v>637</v>
      </c>
      <c r="L870">
        <v>1191</v>
      </c>
      <c r="N870">
        <v>1013</v>
      </c>
      <c r="O870" t="s">
        <v>635</v>
      </c>
      <c r="P870" t="s">
        <v>635</v>
      </c>
      <c r="Q870">
        <v>1</v>
      </c>
      <c r="X870">
        <v>0.18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2</v>
      </c>
      <c r="AF870" t="s">
        <v>37</v>
      </c>
      <c r="AG870">
        <v>0.24840000000000001</v>
      </c>
      <c r="AH870">
        <v>2</v>
      </c>
      <c r="AI870">
        <v>91162683</v>
      </c>
      <c r="AJ870">
        <v>658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ROW(Source!A199)</f>
        <v>199</v>
      </c>
      <c r="B871">
        <v>91162694</v>
      </c>
      <c r="C871">
        <v>91162681</v>
      </c>
      <c r="D871">
        <v>87781817</v>
      </c>
      <c r="E871">
        <v>1</v>
      </c>
      <c r="F871">
        <v>1</v>
      </c>
      <c r="G871">
        <v>1</v>
      </c>
      <c r="H871">
        <v>2</v>
      </c>
      <c r="I871" t="s">
        <v>660</v>
      </c>
      <c r="J871" t="s">
        <v>661</v>
      </c>
      <c r="K871" t="s">
        <v>662</v>
      </c>
      <c r="L871">
        <v>1368</v>
      </c>
      <c r="N871">
        <v>1011</v>
      </c>
      <c r="O871" t="s">
        <v>641</v>
      </c>
      <c r="P871" t="s">
        <v>641</v>
      </c>
      <c r="Q871">
        <v>1</v>
      </c>
      <c r="X871">
        <v>0.09</v>
      </c>
      <c r="Y871">
        <v>0</v>
      </c>
      <c r="Z871">
        <v>1582.31</v>
      </c>
      <c r="AA871">
        <v>1157.2</v>
      </c>
      <c r="AB871">
        <v>0</v>
      </c>
      <c r="AC871">
        <v>0</v>
      </c>
      <c r="AD871">
        <v>1</v>
      </c>
      <c r="AE871">
        <v>0</v>
      </c>
      <c r="AF871" t="s">
        <v>37</v>
      </c>
      <c r="AG871">
        <v>0.1242</v>
      </c>
      <c r="AH871">
        <v>2</v>
      </c>
      <c r="AI871">
        <v>91162684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ROW(Source!A199)</f>
        <v>199</v>
      </c>
      <c r="B872">
        <v>91162695</v>
      </c>
      <c r="C872">
        <v>91162681</v>
      </c>
      <c r="D872">
        <v>87782719</v>
      </c>
      <c r="E872">
        <v>1</v>
      </c>
      <c r="F872">
        <v>1</v>
      </c>
      <c r="G872">
        <v>1</v>
      </c>
      <c r="H872">
        <v>2</v>
      </c>
      <c r="I872" t="s">
        <v>643</v>
      </c>
      <c r="J872" t="s">
        <v>644</v>
      </c>
      <c r="K872" t="s">
        <v>645</v>
      </c>
      <c r="L872">
        <v>1368</v>
      </c>
      <c r="N872">
        <v>1011</v>
      </c>
      <c r="O872" t="s">
        <v>641</v>
      </c>
      <c r="P872" t="s">
        <v>641</v>
      </c>
      <c r="Q872">
        <v>1</v>
      </c>
      <c r="X872">
        <v>0.09</v>
      </c>
      <c r="Y872">
        <v>0</v>
      </c>
      <c r="Z872">
        <v>543.33000000000004</v>
      </c>
      <c r="AA872">
        <v>861.47</v>
      </c>
      <c r="AB872">
        <v>0</v>
      </c>
      <c r="AC872">
        <v>0</v>
      </c>
      <c r="AD872">
        <v>1</v>
      </c>
      <c r="AE872">
        <v>0</v>
      </c>
      <c r="AF872" t="s">
        <v>37</v>
      </c>
      <c r="AG872">
        <v>0.1242</v>
      </c>
      <c r="AH872">
        <v>2</v>
      </c>
      <c r="AI872">
        <v>91162685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ROW(Source!A199)</f>
        <v>199</v>
      </c>
      <c r="B873">
        <v>91162696</v>
      </c>
      <c r="C873">
        <v>91162681</v>
      </c>
      <c r="D873">
        <v>87782916</v>
      </c>
      <c r="E873">
        <v>1</v>
      </c>
      <c r="F873">
        <v>1</v>
      </c>
      <c r="G873">
        <v>1</v>
      </c>
      <c r="H873">
        <v>2</v>
      </c>
      <c r="I873" t="s">
        <v>681</v>
      </c>
      <c r="J873" t="s">
        <v>682</v>
      </c>
      <c r="K873" t="s">
        <v>683</v>
      </c>
      <c r="L873">
        <v>1368</v>
      </c>
      <c r="N873">
        <v>1011</v>
      </c>
      <c r="O873" t="s">
        <v>641</v>
      </c>
      <c r="P873" t="s">
        <v>641</v>
      </c>
      <c r="Q873">
        <v>1</v>
      </c>
      <c r="X873">
        <v>0.66</v>
      </c>
      <c r="Y873">
        <v>0</v>
      </c>
      <c r="Z873">
        <v>34.6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37</v>
      </c>
      <c r="AG873">
        <v>0.91080000000000005</v>
      </c>
      <c r="AH873">
        <v>2</v>
      </c>
      <c r="AI873">
        <v>91162686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ROW(Source!A199)</f>
        <v>199</v>
      </c>
      <c r="B874">
        <v>91162697</v>
      </c>
      <c r="C874">
        <v>91162681</v>
      </c>
      <c r="D874">
        <v>87732676</v>
      </c>
      <c r="E874">
        <v>1</v>
      </c>
      <c r="F874">
        <v>1</v>
      </c>
      <c r="G874">
        <v>1</v>
      </c>
      <c r="H874">
        <v>3</v>
      </c>
      <c r="I874" t="s">
        <v>688</v>
      </c>
      <c r="J874" t="s">
        <v>689</v>
      </c>
      <c r="K874" t="s">
        <v>690</v>
      </c>
      <c r="L874">
        <v>1346</v>
      </c>
      <c r="N874">
        <v>1009</v>
      </c>
      <c r="O874" t="s">
        <v>462</v>
      </c>
      <c r="P874" t="s">
        <v>462</v>
      </c>
      <c r="Q874">
        <v>1</v>
      </c>
      <c r="X874">
        <v>0.15</v>
      </c>
      <c r="Y874">
        <v>155.63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0.15</v>
      </c>
      <c r="AH874">
        <v>2</v>
      </c>
      <c r="AI874">
        <v>91162687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ROW(Source!A199)</f>
        <v>199</v>
      </c>
      <c r="B875">
        <v>91162698</v>
      </c>
      <c r="C875">
        <v>91162681</v>
      </c>
      <c r="D875">
        <v>87733429</v>
      </c>
      <c r="E875">
        <v>1</v>
      </c>
      <c r="F875">
        <v>1</v>
      </c>
      <c r="G875">
        <v>1</v>
      </c>
      <c r="H875">
        <v>3</v>
      </c>
      <c r="I875" t="s">
        <v>696</v>
      </c>
      <c r="J875" t="s">
        <v>697</v>
      </c>
      <c r="K875" t="s">
        <v>698</v>
      </c>
      <c r="L875">
        <v>1346</v>
      </c>
      <c r="N875">
        <v>1009</v>
      </c>
      <c r="O875" t="s">
        <v>462</v>
      </c>
      <c r="P875" t="s">
        <v>462</v>
      </c>
      <c r="Q875">
        <v>1</v>
      </c>
      <c r="X875">
        <v>0.17</v>
      </c>
      <c r="Y875">
        <v>174.93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0.17</v>
      </c>
      <c r="AH875">
        <v>2</v>
      </c>
      <c r="AI875">
        <v>91162688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ROW(Source!A199)</f>
        <v>199</v>
      </c>
      <c r="B876">
        <v>91162699</v>
      </c>
      <c r="C876">
        <v>91162681</v>
      </c>
      <c r="D876">
        <v>87738567</v>
      </c>
      <c r="E876">
        <v>1</v>
      </c>
      <c r="F876">
        <v>1</v>
      </c>
      <c r="G876">
        <v>1</v>
      </c>
      <c r="H876">
        <v>3</v>
      </c>
      <c r="I876" t="s">
        <v>725</v>
      </c>
      <c r="J876" t="s">
        <v>726</v>
      </c>
      <c r="K876" t="s">
        <v>727</v>
      </c>
      <c r="L876">
        <v>1348</v>
      </c>
      <c r="N876">
        <v>1009</v>
      </c>
      <c r="O876" t="s">
        <v>78</v>
      </c>
      <c r="P876" t="s">
        <v>78</v>
      </c>
      <c r="Q876">
        <v>1000</v>
      </c>
      <c r="X876">
        <v>1.4999999999999999E-2</v>
      </c>
      <c r="Y876">
        <v>105278.81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1.4999999999999999E-2</v>
      </c>
      <c r="AH876">
        <v>2</v>
      </c>
      <c r="AI876">
        <v>91162689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ROW(Source!A199)</f>
        <v>199</v>
      </c>
      <c r="B877">
        <v>91162700</v>
      </c>
      <c r="C877">
        <v>91162681</v>
      </c>
      <c r="D877">
        <v>87750941</v>
      </c>
      <c r="E877">
        <v>1</v>
      </c>
      <c r="F877">
        <v>1</v>
      </c>
      <c r="G877">
        <v>1</v>
      </c>
      <c r="H877">
        <v>3</v>
      </c>
      <c r="I877" t="s">
        <v>711</v>
      </c>
      <c r="J877" t="s">
        <v>712</v>
      </c>
      <c r="K877" t="s">
        <v>713</v>
      </c>
      <c r="L877">
        <v>1346</v>
      </c>
      <c r="N877">
        <v>1009</v>
      </c>
      <c r="O877" t="s">
        <v>462</v>
      </c>
      <c r="P877" t="s">
        <v>462</v>
      </c>
      <c r="Q877">
        <v>1</v>
      </c>
      <c r="X877">
        <v>0.03</v>
      </c>
      <c r="Y877">
        <v>79.88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0.03</v>
      </c>
      <c r="AH877">
        <v>2</v>
      </c>
      <c r="AI877">
        <v>91162690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ROW(Source!A199)</f>
        <v>199</v>
      </c>
      <c r="B878">
        <v>91162701</v>
      </c>
      <c r="C878">
        <v>91162681</v>
      </c>
      <c r="D878">
        <v>87661412</v>
      </c>
      <c r="E878">
        <v>118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91162691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ROW(Source!A200)</f>
        <v>200</v>
      </c>
      <c r="B879">
        <v>91162692</v>
      </c>
      <c r="C879">
        <v>91162681</v>
      </c>
      <c r="D879">
        <v>87655187</v>
      </c>
      <c r="E879">
        <v>118</v>
      </c>
      <c r="F879">
        <v>1</v>
      </c>
      <c r="G879">
        <v>1</v>
      </c>
      <c r="H879">
        <v>1</v>
      </c>
      <c r="I879" t="s">
        <v>723</v>
      </c>
      <c r="J879" t="s">
        <v>3</v>
      </c>
      <c r="K879" t="s">
        <v>724</v>
      </c>
      <c r="L879">
        <v>1191</v>
      </c>
      <c r="N879">
        <v>1013</v>
      </c>
      <c r="O879" t="s">
        <v>635</v>
      </c>
      <c r="P879" t="s">
        <v>635</v>
      </c>
      <c r="Q879">
        <v>1</v>
      </c>
      <c r="X879">
        <v>2.06</v>
      </c>
      <c r="Y879">
        <v>0</v>
      </c>
      <c r="Z879">
        <v>0</v>
      </c>
      <c r="AA879">
        <v>0</v>
      </c>
      <c r="AB879">
        <v>887.19</v>
      </c>
      <c r="AC879">
        <v>0</v>
      </c>
      <c r="AD879">
        <v>1</v>
      </c>
      <c r="AE879">
        <v>1</v>
      </c>
      <c r="AF879" t="s">
        <v>37</v>
      </c>
      <c r="AG879">
        <v>2.8428</v>
      </c>
      <c r="AH879">
        <v>2</v>
      </c>
      <c r="AI879">
        <v>91162682</v>
      </c>
      <c r="AJ879">
        <v>667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ROW(Source!A200)</f>
        <v>200</v>
      </c>
      <c r="B880">
        <v>91162693</v>
      </c>
      <c r="C880">
        <v>91162681</v>
      </c>
      <c r="D880">
        <v>87655358</v>
      </c>
      <c r="E880">
        <v>118</v>
      </c>
      <c r="F880">
        <v>1</v>
      </c>
      <c r="G880">
        <v>1</v>
      </c>
      <c r="H880">
        <v>1</v>
      </c>
      <c r="I880" t="s">
        <v>636</v>
      </c>
      <c r="J880" t="s">
        <v>3</v>
      </c>
      <c r="K880" t="s">
        <v>637</v>
      </c>
      <c r="L880">
        <v>1191</v>
      </c>
      <c r="N880">
        <v>1013</v>
      </c>
      <c r="O880" t="s">
        <v>635</v>
      </c>
      <c r="P880" t="s">
        <v>635</v>
      </c>
      <c r="Q880">
        <v>1</v>
      </c>
      <c r="X880">
        <v>0.18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37</v>
      </c>
      <c r="AG880">
        <v>0.24840000000000001</v>
      </c>
      <c r="AH880">
        <v>2</v>
      </c>
      <c r="AI880">
        <v>91162683</v>
      </c>
      <c r="AJ880">
        <v>668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ROW(Source!A200)</f>
        <v>200</v>
      </c>
      <c r="B881">
        <v>91162694</v>
      </c>
      <c r="C881">
        <v>91162681</v>
      </c>
      <c r="D881">
        <v>87781817</v>
      </c>
      <c r="E881">
        <v>1</v>
      </c>
      <c r="F881">
        <v>1</v>
      </c>
      <c r="G881">
        <v>1</v>
      </c>
      <c r="H881">
        <v>2</v>
      </c>
      <c r="I881" t="s">
        <v>660</v>
      </c>
      <c r="J881" t="s">
        <v>661</v>
      </c>
      <c r="K881" t="s">
        <v>662</v>
      </c>
      <c r="L881">
        <v>1368</v>
      </c>
      <c r="N881">
        <v>1011</v>
      </c>
      <c r="O881" t="s">
        <v>641</v>
      </c>
      <c r="P881" t="s">
        <v>641</v>
      </c>
      <c r="Q881">
        <v>1</v>
      </c>
      <c r="X881">
        <v>0.09</v>
      </c>
      <c r="Y881">
        <v>0</v>
      </c>
      <c r="Z881">
        <v>1582.31</v>
      </c>
      <c r="AA881">
        <v>1157.2</v>
      </c>
      <c r="AB881">
        <v>0</v>
      </c>
      <c r="AC881">
        <v>0</v>
      </c>
      <c r="AD881">
        <v>1</v>
      </c>
      <c r="AE881">
        <v>0</v>
      </c>
      <c r="AF881" t="s">
        <v>37</v>
      </c>
      <c r="AG881">
        <v>0.1242</v>
      </c>
      <c r="AH881">
        <v>2</v>
      </c>
      <c r="AI881">
        <v>91162684</v>
      </c>
      <c r="AJ881">
        <v>669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ROW(Source!A200)</f>
        <v>200</v>
      </c>
      <c r="B882">
        <v>91162695</v>
      </c>
      <c r="C882">
        <v>91162681</v>
      </c>
      <c r="D882">
        <v>87782719</v>
      </c>
      <c r="E882">
        <v>1</v>
      </c>
      <c r="F882">
        <v>1</v>
      </c>
      <c r="G882">
        <v>1</v>
      </c>
      <c r="H882">
        <v>2</v>
      </c>
      <c r="I882" t="s">
        <v>643</v>
      </c>
      <c r="J882" t="s">
        <v>644</v>
      </c>
      <c r="K882" t="s">
        <v>645</v>
      </c>
      <c r="L882">
        <v>1368</v>
      </c>
      <c r="N882">
        <v>1011</v>
      </c>
      <c r="O882" t="s">
        <v>641</v>
      </c>
      <c r="P882" t="s">
        <v>641</v>
      </c>
      <c r="Q882">
        <v>1</v>
      </c>
      <c r="X882">
        <v>0.09</v>
      </c>
      <c r="Y882">
        <v>0</v>
      </c>
      <c r="Z882">
        <v>543.33000000000004</v>
      </c>
      <c r="AA882">
        <v>861.47</v>
      </c>
      <c r="AB882">
        <v>0</v>
      </c>
      <c r="AC882">
        <v>0</v>
      </c>
      <c r="AD882">
        <v>1</v>
      </c>
      <c r="AE882">
        <v>0</v>
      </c>
      <c r="AF882" t="s">
        <v>37</v>
      </c>
      <c r="AG882">
        <v>0.1242</v>
      </c>
      <c r="AH882">
        <v>2</v>
      </c>
      <c r="AI882">
        <v>91162685</v>
      </c>
      <c r="AJ882">
        <v>670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ROW(Source!A200)</f>
        <v>200</v>
      </c>
      <c r="B883">
        <v>91162696</v>
      </c>
      <c r="C883">
        <v>91162681</v>
      </c>
      <c r="D883">
        <v>87782916</v>
      </c>
      <c r="E883">
        <v>1</v>
      </c>
      <c r="F883">
        <v>1</v>
      </c>
      <c r="G883">
        <v>1</v>
      </c>
      <c r="H883">
        <v>2</v>
      </c>
      <c r="I883" t="s">
        <v>681</v>
      </c>
      <c r="J883" t="s">
        <v>682</v>
      </c>
      <c r="K883" t="s">
        <v>683</v>
      </c>
      <c r="L883">
        <v>1368</v>
      </c>
      <c r="N883">
        <v>1011</v>
      </c>
      <c r="O883" t="s">
        <v>641</v>
      </c>
      <c r="P883" t="s">
        <v>641</v>
      </c>
      <c r="Q883">
        <v>1</v>
      </c>
      <c r="X883">
        <v>0.66</v>
      </c>
      <c r="Y883">
        <v>0</v>
      </c>
      <c r="Z883">
        <v>34.6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37</v>
      </c>
      <c r="AG883">
        <v>0.91080000000000005</v>
      </c>
      <c r="AH883">
        <v>2</v>
      </c>
      <c r="AI883">
        <v>91162686</v>
      </c>
      <c r="AJ883">
        <v>671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ROW(Source!A200)</f>
        <v>200</v>
      </c>
      <c r="B884">
        <v>91162697</v>
      </c>
      <c r="C884">
        <v>91162681</v>
      </c>
      <c r="D884">
        <v>87732676</v>
      </c>
      <c r="E884">
        <v>1</v>
      </c>
      <c r="F884">
        <v>1</v>
      </c>
      <c r="G884">
        <v>1</v>
      </c>
      <c r="H884">
        <v>3</v>
      </c>
      <c r="I884" t="s">
        <v>688</v>
      </c>
      <c r="J884" t="s">
        <v>689</v>
      </c>
      <c r="K884" t="s">
        <v>690</v>
      </c>
      <c r="L884">
        <v>1346</v>
      </c>
      <c r="N884">
        <v>1009</v>
      </c>
      <c r="O884" t="s">
        <v>462</v>
      </c>
      <c r="P884" t="s">
        <v>462</v>
      </c>
      <c r="Q884">
        <v>1</v>
      </c>
      <c r="X884">
        <v>0.15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0.15</v>
      </c>
      <c r="AH884">
        <v>2</v>
      </c>
      <c r="AI884">
        <v>91162687</v>
      </c>
      <c r="AJ884">
        <v>672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ROW(Source!A200)</f>
        <v>200</v>
      </c>
      <c r="B885">
        <v>91162698</v>
      </c>
      <c r="C885">
        <v>91162681</v>
      </c>
      <c r="D885">
        <v>87733429</v>
      </c>
      <c r="E885">
        <v>1</v>
      </c>
      <c r="F885">
        <v>1</v>
      </c>
      <c r="G885">
        <v>1</v>
      </c>
      <c r="H885">
        <v>3</v>
      </c>
      <c r="I885" t="s">
        <v>696</v>
      </c>
      <c r="J885" t="s">
        <v>697</v>
      </c>
      <c r="K885" t="s">
        <v>698</v>
      </c>
      <c r="L885">
        <v>1346</v>
      </c>
      <c r="N885">
        <v>1009</v>
      </c>
      <c r="O885" t="s">
        <v>462</v>
      </c>
      <c r="P885" t="s">
        <v>462</v>
      </c>
      <c r="Q885">
        <v>1</v>
      </c>
      <c r="X885">
        <v>0.17</v>
      </c>
      <c r="Y885">
        <v>174.93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0.17</v>
      </c>
      <c r="AH885">
        <v>2</v>
      </c>
      <c r="AI885">
        <v>91162688</v>
      </c>
      <c r="AJ885">
        <v>673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ROW(Source!A200)</f>
        <v>200</v>
      </c>
      <c r="B886">
        <v>91162699</v>
      </c>
      <c r="C886">
        <v>91162681</v>
      </c>
      <c r="D886">
        <v>87738567</v>
      </c>
      <c r="E886">
        <v>1</v>
      </c>
      <c r="F886">
        <v>1</v>
      </c>
      <c r="G886">
        <v>1</v>
      </c>
      <c r="H886">
        <v>3</v>
      </c>
      <c r="I886" t="s">
        <v>725</v>
      </c>
      <c r="J886" t="s">
        <v>726</v>
      </c>
      <c r="K886" t="s">
        <v>727</v>
      </c>
      <c r="L886">
        <v>1348</v>
      </c>
      <c r="N886">
        <v>1009</v>
      </c>
      <c r="O886" t="s">
        <v>78</v>
      </c>
      <c r="P886" t="s">
        <v>78</v>
      </c>
      <c r="Q886">
        <v>1000</v>
      </c>
      <c r="X886">
        <v>1.4999999999999999E-2</v>
      </c>
      <c r="Y886">
        <v>105278.81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1.4999999999999999E-2</v>
      </c>
      <c r="AH886">
        <v>2</v>
      </c>
      <c r="AI886">
        <v>91162689</v>
      </c>
      <c r="AJ886">
        <v>674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ROW(Source!A200)</f>
        <v>200</v>
      </c>
      <c r="B887">
        <v>91162700</v>
      </c>
      <c r="C887">
        <v>91162681</v>
      </c>
      <c r="D887">
        <v>87750941</v>
      </c>
      <c r="E887">
        <v>1</v>
      </c>
      <c r="F887">
        <v>1</v>
      </c>
      <c r="G887">
        <v>1</v>
      </c>
      <c r="H887">
        <v>3</v>
      </c>
      <c r="I887" t="s">
        <v>711</v>
      </c>
      <c r="J887" t="s">
        <v>712</v>
      </c>
      <c r="K887" t="s">
        <v>713</v>
      </c>
      <c r="L887">
        <v>1346</v>
      </c>
      <c r="N887">
        <v>1009</v>
      </c>
      <c r="O887" t="s">
        <v>462</v>
      </c>
      <c r="P887" t="s">
        <v>462</v>
      </c>
      <c r="Q887">
        <v>1</v>
      </c>
      <c r="X887">
        <v>0.03</v>
      </c>
      <c r="Y887">
        <v>79.88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91162690</v>
      </c>
      <c r="AJ887">
        <v>675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ROW(Source!A200)</f>
        <v>200</v>
      </c>
      <c r="B888">
        <v>91162701</v>
      </c>
      <c r="C888">
        <v>91162681</v>
      </c>
      <c r="D888">
        <v>87661412</v>
      </c>
      <c r="E888">
        <v>118</v>
      </c>
      <c r="F888">
        <v>1</v>
      </c>
      <c r="G888">
        <v>1</v>
      </c>
      <c r="H888">
        <v>3</v>
      </c>
      <c r="I888" t="s">
        <v>101</v>
      </c>
      <c r="J888" t="s">
        <v>3</v>
      </c>
      <c r="K888" t="s">
        <v>102</v>
      </c>
      <c r="L888">
        <v>3277935</v>
      </c>
      <c r="N888">
        <v>1013</v>
      </c>
      <c r="O888" t="s">
        <v>103</v>
      </c>
      <c r="P888" t="s">
        <v>103</v>
      </c>
      <c r="Q888">
        <v>1</v>
      </c>
      <c r="X888">
        <v>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2</v>
      </c>
      <c r="AH888">
        <v>2</v>
      </c>
      <c r="AI888">
        <v>91162691</v>
      </c>
      <c r="AJ888">
        <v>676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ROW(Source!A203)</f>
        <v>203</v>
      </c>
      <c r="B889">
        <v>91162705</v>
      </c>
      <c r="C889">
        <v>91162703</v>
      </c>
      <c r="D889">
        <v>87655117</v>
      </c>
      <c r="E889">
        <v>118</v>
      </c>
      <c r="F889">
        <v>1</v>
      </c>
      <c r="G889">
        <v>1</v>
      </c>
      <c r="H889">
        <v>1</v>
      </c>
      <c r="I889" t="s">
        <v>862</v>
      </c>
      <c r="J889" t="s">
        <v>3</v>
      </c>
      <c r="K889" t="s">
        <v>863</v>
      </c>
      <c r="L889">
        <v>1191</v>
      </c>
      <c r="N889">
        <v>1013</v>
      </c>
      <c r="O889" t="s">
        <v>635</v>
      </c>
      <c r="P889" t="s">
        <v>635</v>
      </c>
      <c r="Q889">
        <v>1</v>
      </c>
      <c r="X889">
        <v>154</v>
      </c>
      <c r="Y889">
        <v>0</v>
      </c>
      <c r="Z889">
        <v>0</v>
      </c>
      <c r="AA889">
        <v>0</v>
      </c>
      <c r="AB889">
        <v>700.75</v>
      </c>
      <c r="AC889">
        <v>0</v>
      </c>
      <c r="AD889">
        <v>1</v>
      </c>
      <c r="AE889">
        <v>1</v>
      </c>
      <c r="AF889" t="s">
        <v>197</v>
      </c>
      <c r="AG889">
        <v>177.1</v>
      </c>
      <c r="AH889">
        <v>2</v>
      </c>
      <c r="AI889">
        <v>91162704</v>
      </c>
      <c r="AJ889">
        <v>677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ROW(Source!A204)</f>
        <v>204</v>
      </c>
      <c r="B890">
        <v>91162705</v>
      </c>
      <c r="C890">
        <v>91162703</v>
      </c>
      <c r="D890">
        <v>87655117</v>
      </c>
      <c r="E890">
        <v>118</v>
      </c>
      <c r="F890">
        <v>1</v>
      </c>
      <c r="G890">
        <v>1</v>
      </c>
      <c r="H890">
        <v>1</v>
      </c>
      <c r="I890" t="s">
        <v>862</v>
      </c>
      <c r="J890" t="s">
        <v>3</v>
      </c>
      <c r="K890" t="s">
        <v>863</v>
      </c>
      <c r="L890">
        <v>1191</v>
      </c>
      <c r="N890">
        <v>1013</v>
      </c>
      <c r="O890" t="s">
        <v>635</v>
      </c>
      <c r="P890" t="s">
        <v>635</v>
      </c>
      <c r="Q890">
        <v>1</v>
      </c>
      <c r="X890">
        <v>154</v>
      </c>
      <c r="Y890">
        <v>0</v>
      </c>
      <c r="Z890">
        <v>0</v>
      </c>
      <c r="AA890">
        <v>0</v>
      </c>
      <c r="AB890">
        <v>700.75</v>
      </c>
      <c r="AC890">
        <v>0</v>
      </c>
      <c r="AD890">
        <v>1</v>
      </c>
      <c r="AE890">
        <v>1</v>
      </c>
      <c r="AF890" t="s">
        <v>197</v>
      </c>
      <c r="AG890">
        <v>177.1</v>
      </c>
      <c r="AH890">
        <v>2</v>
      </c>
      <c r="AI890">
        <v>91162704</v>
      </c>
      <c r="AJ890">
        <v>678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ROW(Source!A205)</f>
        <v>205</v>
      </c>
      <c r="B891">
        <v>91162708</v>
      </c>
      <c r="C891">
        <v>91162706</v>
      </c>
      <c r="D891">
        <v>87655107</v>
      </c>
      <c r="E891">
        <v>118</v>
      </c>
      <c r="F891">
        <v>1</v>
      </c>
      <c r="G891">
        <v>1</v>
      </c>
      <c r="H891">
        <v>1</v>
      </c>
      <c r="I891" t="s">
        <v>864</v>
      </c>
      <c r="J891" t="s">
        <v>3</v>
      </c>
      <c r="K891" t="s">
        <v>865</v>
      </c>
      <c r="L891">
        <v>1191</v>
      </c>
      <c r="N891">
        <v>1013</v>
      </c>
      <c r="O891" t="s">
        <v>635</v>
      </c>
      <c r="P891" t="s">
        <v>635</v>
      </c>
      <c r="Q891">
        <v>1</v>
      </c>
      <c r="X891">
        <v>97.2</v>
      </c>
      <c r="Y891">
        <v>0</v>
      </c>
      <c r="Z891">
        <v>0</v>
      </c>
      <c r="AA891">
        <v>0</v>
      </c>
      <c r="AB891">
        <v>671.82</v>
      </c>
      <c r="AC891">
        <v>0</v>
      </c>
      <c r="AD891">
        <v>1</v>
      </c>
      <c r="AE891">
        <v>1</v>
      </c>
      <c r="AF891" t="s">
        <v>197</v>
      </c>
      <c r="AG891">
        <v>111.78</v>
      </c>
      <c r="AH891">
        <v>2</v>
      </c>
      <c r="AI891">
        <v>91162707</v>
      </c>
      <c r="AJ891">
        <v>679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ROW(Source!A206)</f>
        <v>206</v>
      </c>
      <c r="B892">
        <v>91162708</v>
      </c>
      <c r="C892">
        <v>91162706</v>
      </c>
      <c r="D892">
        <v>87655107</v>
      </c>
      <c r="E892">
        <v>118</v>
      </c>
      <c r="F892">
        <v>1</v>
      </c>
      <c r="G892">
        <v>1</v>
      </c>
      <c r="H892">
        <v>1</v>
      </c>
      <c r="I892" t="s">
        <v>864</v>
      </c>
      <c r="J892" t="s">
        <v>3</v>
      </c>
      <c r="K892" t="s">
        <v>865</v>
      </c>
      <c r="L892">
        <v>1191</v>
      </c>
      <c r="N892">
        <v>1013</v>
      </c>
      <c r="O892" t="s">
        <v>635</v>
      </c>
      <c r="P892" t="s">
        <v>635</v>
      </c>
      <c r="Q892">
        <v>1</v>
      </c>
      <c r="X892">
        <v>97.2</v>
      </c>
      <c r="Y892">
        <v>0</v>
      </c>
      <c r="Z892">
        <v>0</v>
      </c>
      <c r="AA892">
        <v>0</v>
      </c>
      <c r="AB892">
        <v>671.82</v>
      </c>
      <c r="AC892">
        <v>0</v>
      </c>
      <c r="AD892">
        <v>1</v>
      </c>
      <c r="AE892">
        <v>1</v>
      </c>
      <c r="AF892" t="s">
        <v>197</v>
      </c>
      <c r="AG892">
        <v>111.78</v>
      </c>
      <c r="AH892">
        <v>2</v>
      </c>
      <c r="AI892">
        <v>91162707</v>
      </c>
      <c r="AJ892">
        <v>680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ROW(Source!A242)</f>
        <v>242</v>
      </c>
      <c r="B893">
        <v>91162711</v>
      </c>
      <c r="C893">
        <v>91162709</v>
      </c>
      <c r="D893">
        <v>87655117</v>
      </c>
      <c r="E893">
        <v>118</v>
      </c>
      <c r="F893">
        <v>1</v>
      </c>
      <c r="G893">
        <v>1</v>
      </c>
      <c r="H893">
        <v>1</v>
      </c>
      <c r="I893" t="s">
        <v>862</v>
      </c>
      <c r="J893" t="s">
        <v>3</v>
      </c>
      <c r="K893" t="s">
        <v>863</v>
      </c>
      <c r="L893">
        <v>1191</v>
      </c>
      <c r="N893">
        <v>1013</v>
      </c>
      <c r="O893" t="s">
        <v>635</v>
      </c>
      <c r="P893" t="s">
        <v>635</v>
      </c>
      <c r="Q893">
        <v>1</v>
      </c>
      <c r="X893">
        <v>154</v>
      </c>
      <c r="Y893">
        <v>0</v>
      </c>
      <c r="Z893">
        <v>0</v>
      </c>
      <c r="AA893">
        <v>0</v>
      </c>
      <c r="AB893">
        <v>700.75</v>
      </c>
      <c r="AC893">
        <v>0</v>
      </c>
      <c r="AD893">
        <v>1</v>
      </c>
      <c r="AE893">
        <v>1</v>
      </c>
      <c r="AF893" t="s">
        <v>197</v>
      </c>
      <c r="AG893">
        <v>177.1</v>
      </c>
      <c r="AH893">
        <v>2</v>
      </c>
      <c r="AI893">
        <v>91162710</v>
      </c>
      <c r="AJ893">
        <v>681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ROW(Source!A243)</f>
        <v>243</v>
      </c>
      <c r="B894">
        <v>91162711</v>
      </c>
      <c r="C894">
        <v>91162709</v>
      </c>
      <c r="D894">
        <v>87655117</v>
      </c>
      <c r="E894">
        <v>118</v>
      </c>
      <c r="F894">
        <v>1</v>
      </c>
      <c r="G894">
        <v>1</v>
      </c>
      <c r="H894">
        <v>1</v>
      </c>
      <c r="I894" t="s">
        <v>862</v>
      </c>
      <c r="J894" t="s">
        <v>3</v>
      </c>
      <c r="K894" t="s">
        <v>863</v>
      </c>
      <c r="L894">
        <v>1191</v>
      </c>
      <c r="N894">
        <v>1013</v>
      </c>
      <c r="O894" t="s">
        <v>635</v>
      </c>
      <c r="P894" t="s">
        <v>635</v>
      </c>
      <c r="Q894">
        <v>1</v>
      </c>
      <c r="X894">
        <v>154</v>
      </c>
      <c r="Y894">
        <v>0</v>
      </c>
      <c r="Z894">
        <v>0</v>
      </c>
      <c r="AA894">
        <v>0</v>
      </c>
      <c r="AB894">
        <v>700.75</v>
      </c>
      <c r="AC894">
        <v>0</v>
      </c>
      <c r="AD894">
        <v>1</v>
      </c>
      <c r="AE894">
        <v>1</v>
      </c>
      <c r="AF894" t="s">
        <v>197</v>
      </c>
      <c r="AG894">
        <v>177.1</v>
      </c>
      <c r="AH894">
        <v>2</v>
      </c>
      <c r="AI894">
        <v>91162710</v>
      </c>
      <c r="AJ894">
        <v>682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ROW(Source!A244)</f>
        <v>244</v>
      </c>
      <c r="B895">
        <v>91162714</v>
      </c>
      <c r="C895">
        <v>91162712</v>
      </c>
      <c r="D895">
        <v>87655107</v>
      </c>
      <c r="E895">
        <v>118</v>
      </c>
      <c r="F895">
        <v>1</v>
      </c>
      <c r="G895">
        <v>1</v>
      </c>
      <c r="H895">
        <v>1</v>
      </c>
      <c r="I895" t="s">
        <v>864</v>
      </c>
      <c r="J895" t="s">
        <v>3</v>
      </c>
      <c r="K895" t="s">
        <v>865</v>
      </c>
      <c r="L895">
        <v>1191</v>
      </c>
      <c r="N895">
        <v>1013</v>
      </c>
      <c r="O895" t="s">
        <v>635</v>
      </c>
      <c r="P895" t="s">
        <v>635</v>
      </c>
      <c r="Q895">
        <v>1</v>
      </c>
      <c r="X895">
        <v>97.2</v>
      </c>
      <c r="Y895">
        <v>0</v>
      </c>
      <c r="Z895">
        <v>0</v>
      </c>
      <c r="AA895">
        <v>0</v>
      </c>
      <c r="AB895">
        <v>671.82</v>
      </c>
      <c r="AC895">
        <v>0</v>
      </c>
      <c r="AD895">
        <v>1</v>
      </c>
      <c r="AE895">
        <v>1</v>
      </c>
      <c r="AF895" t="s">
        <v>197</v>
      </c>
      <c r="AG895">
        <v>111.78</v>
      </c>
      <c r="AH895">
        <v>2</v>
      </c>
      <c r="AI895">
        <v>91162713</v>
      </c>
      <c r="AJ895">
        <v>683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ROW(Source!A245)</f>
        <v>245</v>
      </c>
      <c r="B896">
        <v>91162714</v>
      </c>
      <c r="C896">
        <v>91162712</v>
      </c>
      <c r="D896">
        <v>87655107</v>
      </c>
      <c r="E896">
        <v>118</v>
      </c>
      <c r="F896">
        <v>1</v>
      </c>
      <c r="G896">
        <v>1</v>
      </c>
      <c r="H896">
        <v>1</v>
      </c>
      <c r="I896" t="s">
        <v>864</v>
      </c>
      <c r="J896" t="s">
        <v>3</v>
      </c>
      <c r="K896" t="s">
        <v>865</v>
      </c>
      <c r="L896">
        <v>1191</v>
      </c>
      <c r="N896">
        <v>1013</v>
      </c>
      <c r="O896" t="s">
        <v>635</v>
      </c>
      <c r="P896" t="s">
        <v>635</v>
      </c>
      <c r="Q896">
        <v>1</v>
      </c>
      <c r="X896">
        <v>97.2</v>
      </c>
      <c r="Y896">
        <v>0</v>
      </c>
      <c r="Z896">
        <v>0</v>
      </c>
      <c r="AA896">
        <v>0</v>
      </c>
      <c r="AB896">
        <v>671.82</v>
      </c>
      <c r="AC896">
        <v>0</v>
      </c>
      <c r="AD896">
        <v>1</v>
      </c>
      <c r="AE896">
        <v>1</v>
      </c>
      <c r="AF896" t="s">
        <v>197</v>
      </c>
      <c r="AG896">
        <v>111.78</v>
      </c>
      <c r="AH896">
        <v>2</v>
      </c>
      <c r="AI896">
        <v>91162713</v>
      </c>
      <c r="AJ896">
        <v>684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ROW(Source!A246)</f>
        <v>246</v>
      </c>
      <c r="B897">
        <v>91162725</v>
      </c>
      <c r="C897">
        <v>91162715</v>
      </c>
      <c r="D897">
        <v>87655175</v>
      </c>
      <c r="E897">
        <v>118</v>
      </c>
      <c r="F897">
        <v>1</v>
      </c>
      <c r="G897">
        <v>1</v>
      </c>
      <c r="H897">
        <v>1</v>
      </c>
      <c r="I897" t="s">
        <v>703</v>
      </c>
      <c r="J897" t="s">
        <v>3</v>
      </c>
      <c r="K897" t="s">
        <v>704</v>
      </c>
      <c r="L897">
        <v>1191</v>
      </c>
      <c r="N897">
        <v>1013</v>
      </c>
      <c r="O897" t="s">
        <v>635</v>
      </c>
      <c r="P897" t="s">
        <v>635</v>
      </c>
      <c r="Q897">
        <v>1</v>
      </c>
      <c r="X897">
        <v>7.21</v>
      </c>
      <c r="Y897">
        <v>0</v>
      </c>
      <c r="Z897">
        <v>0</v>
      </c>
      <c r="AA897">
        <v>0</v>
      </c>
      <c r="AB897">
        <v>842.19</v>
      </c>
      <c r="AC897">
        <v>0</v>
      </c>
      <c r="AD897">
        <v>1</v>
      </c>
      <c r="AE897">
        <v>1</v>
      </c>
      <c r="AF897" t="s">
        <v>197</v>
      </c>
      <c r="AG897">
        <v>8.2914999999999992</v>
      </c>
      <c r="AH897">
        <v>2</v>
      </c>
      <c r="AI897">
        <v>91162716</v>
      </c>
      <c r="AJ897">
        <v>685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ROW(Source!A246)</f>
        <v>246</v>
      </c>
      <c r="B898">
        <v>91162726</v>
      </c>
      <c r="C898">
        <v>91162715</v>
      </c>
      <c r="D898">
        <v>87655358</v>
      </c>
      <c r="E898">
        <v>118</v>
      </c>
      <c r="F898">
        <v>1</v>
      </c>
      <c r="G898">
        <v>1</v>
      </c>
      <c r="H898">
        <v>1</v>
      </c>
      <c r="I898" t="s">
        <v>636</v>
      </c>
      <c r="J898" t="s">
        <v>3</v>
      </c>
      <c r="K898" t="s">
        <v>637</v>
      </c>
      <c r="L898">
        <v>1191</v>
      </c>
      <c r="N898">
        <v>1013</v>
      </c>
      <c r="O898" t="s">
        <v>635</v>
      </c>
      <c r="P898" t="s">
        <v>635</v>
      </c>
      <c r="Q898">
        <v>1</v>
      </c>
      <c r="X898">
        <v>0.26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197</v>
      </c>
      <c r="AG898">
        <v>0.29899999999999999</v>
      </c>
      <c r="AH898">
        <v>2</v>
      </c>
      <c r="AI898">
        <v>91162717</v>
      </c>
      <c r="AJ898">
        <v>686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ROW(Source!A246)</f>
        <v>246</v>
      </c>
      <c r="B899">
        <v>91162727</v>
      </c>
      <c r="C899">
        <v>91162715</v>
      </c>
      <c r="D899">
        <v>87781817</v>
      </c>
      <c r="E899">
        <v>1</v>
      </c>
      <c r="F899">
        <v>1</v>
      </c>
      <c r="G899">
        <v>1</v>
      </c>
      <c r="H899">
        <v>2</v>
      </c>
      <c r="I899" t="s">
        <v>660</v>
      </c>
      <c r="J899" t="s">
        <v>661</v>
      </c>
      <c r="K899" t="s">
        <v>662</v>
      </c>
      <c r="L899">
        <v>1368</v>
      </c>
      <c r="N899">
        <v>1011</v>
      </c>
      <c r="O899" t="s">
        <v>641</v>
      </c>
      <c r="P899" t="s">
        <v>641</v>
      </c>
      <c r="Q899">
        <v>1</v>
      </c>
      <c r="X899">
        <v>0.13</v>
      </c>
      <c r="Y899">
        <v>0</v>
      </c>
      <c r="Z899">
        <v>1582.31</v>
      </c>
      <c r="AA899">
        <v>1157.2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0.14949999999999999</v>
      </c>
      <c r="AH899">
        <v>2</v>
      </c>
      <c r="AI899">
        <v>91162718</v>
      </c>
      <c r="AJ899">
        <v>687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ROW(Source!A246)</f>
        <v>246</v>
      </c>
      <c r="B900">
        <v>91162728</v>
      </c>
      <c r="C900">
        <v>91162715</v>
      </c>
      <c r="D900">
        <v>87782719</v>
      </c>
      <c r="E900">
        <v>1</v>
      </c>
      <c r="F900">
        <v>1</v>
      </c>
      <c r="G900">
        <v>1</v>
      </c>
      <c r="H900">
        <v>2</v>
      </c>
      <c r="I900" t="s">
        <v>643</v>
      </c>
      <c r="J900" t="s">
        <v>644</v>
      </c>
      <c r="K900" t="s">
        <v>645</v>
      </c>
      <c r="L900">
        <v>1368</v>
      </c>
      <c r="N900">
        <v>1011</v>
      </c>
      <c r="O900" t="s">
        <v>641</v>
      </c>
      <c r="P900" t="s">
        <v>641</v>
      </c>
      <c r="Q900">
        <v>1</v>
      </c>
      <c r="X900">
        <v>0.13</v>
      </c>
      <c r="Y900">
        <v>0</v>
      </c>
      <c r="Z900">
        <v>543.33000000000004</v>
      </c>
      <c r="AA900">
        <v>861.47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0.14949999999999999</v>
      </c>
      <c r="AH900">
        <v>2</v>
      </c>
      <c r="AI900">
        <v>91162719</v>
      </c>
      <c r="AJ900">
        <v>688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ROW(Source!A246)</f>
        <v>246</v>
      </c>
      <c r="B901">
        <v>91162729</v>
      </c>
      <c r="C901">
        <v>91162715</v>
      </c>
      <c r="D901">
        <v>87782916</v>
      </c>
      <c r="E901">
        <v>1</v>
      </c>
      <c r="F901">
        <v>1</v>
      </c>
      <c r="G901">
        <v>1</v>
      </c>
      <c r="H901">
        <v>2</v>
      </c>
      <c r="I901" t="s">
        <v>681</v>
      </c>
      <c r="J901" t="s">
        <v>682</v>
      </c>
      <c r="K901" t="s">
        <v>683</v>
      </c>
      <c r="L901">
        <v>1368</v>
      </c>
      <c r="N901">
        <v>1011</v>
      </c>
      <c r="O901" t="s">
        <v>641</v>
      </c>
      <c r="P901" t="s">
        <v>641</v>
      </c>
      <c r="Q901">
        <v>1</v>
      </c>
      <c r="X901">
        <v>2.19</v>
      </c>
      <c r="Y901">
        <v>0</v>
      </c>
      <c r="Z901">
        <v>34.6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197</v>
      </c>
      <c r="AG901">
        <v>2.5185</v>
      </c>
      <c r="AH901">
        <v>2</v>
      </c>
      <c r="AI901">
        <v>91162720</v>
      </c>
      <c r="AJ901">
        <v>689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ROW(Source!A246)</f>
        <v>246</v>
      </c>
      <c r="B902">
        <v>91162730</v>
      </c>
      <c r="C902">
        <v>91162715</v>
      </c>
      <c r="D902">
        <v>87732676</v>
      </c>
      <c r="E902">
        <v>1</v>
      </c>
      <c r="F902">
        <v>1</v>
      </c>
      <c r="G902">
        <v>1</v>
      </c>
      <c r="H902">
        <v>3</v>
      </c>
      <c r="I902" t="s">
        <v>688</v>
      </c>
      <c r="J902" t="s">
        <v>689</v>
      </c>
      <c r="K902" t="s">
        <v>690</v>
      </c>
      <c r="L902">
        <v>1346</v>
      </c>
      <c r="N902">
        <v>1009</v>
      </c>
      <c r="O902" t="s">
        <v>462</v>
      </c>
      <c r="P902" t="s">
        <v>462</v>
      </c>
      <c r="Q902">
        <v>1</v>
      </c>
      <c r="X902">
        <v>0.78</v>
      </c>
      <c r="Y902">
        <v>155.63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0.78</v>
      </c>
      <c r="AH902">
        <v>2</v>
      </c>
      <c r="AI902">
        <v>91162721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ROW(Source!A246)</f>
        <v>246</v>
      </c>
      <c r="B903">
        <v>91162731</v>
      </c>
      <c r="C903">
        <v>91162715</v>
      </c>
      <c r="D903">
        <v>87750884</v>
      </c>
      <c r="E903">
        <v>1</v>
      </c>
      <c r="F903">
        <v>1</v>
      </c>
      <c r="G903">
        <v>1</v>
      </c>
      <c r="H903">
        <v>3</v>
      </c>
      <c r="I903" t="s">
        <v>866</v>
      </c>
      <c r="J903" t="s">
        <v>867</v>
      </c>
      <c r="K903" t="s">
        <v>868</v>
      </c>
      <c r="L903">
        <v>1346</v>
      </c>
      <c r="N903">
        <v>1009</v>
      </c>
      <c r="O903" t="s">
        <v>462</v>
      </c>
      <c r="P903" t="s">
        <v>462</v>
      </c>
      <c r="Q903">
        <v>1</v>
      </c>
      <c r="X903">
        <v>2</v>
      </c>
      <c r="Y903">
        <v>1234.9000000000001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</v>
      </c>
      <c r="AH903">
        <v>2</v>
      </c>
      <c r="AI903">
        <v>91162723</v>
      </c>
      <c r="AJ903">
        <v>692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ROW(Source!A246)</f>
        <v>246</v>
      </c>
      <c r="B904">
        <v>91162732</v>
      </c>
      <c r="C904">
        <v>91162715</v>
      </c>
      <c r="D904">
        <v>87661412</v>
      </c>
      <c r="E904">
        <v>118</v>
      </c>
      <c r="F904">
        <v>1</v>
      </c>
      <c r="G904">
        <v>1</v>
      </c>
      <c r="H904">
        <v>3</v>
      </c>
      <c r="I904" t="s">
        <v>101</v>
      </c>
      <c r="J904" t="s">
        <v>3</v>
      </c>
      <c r="K904" t="s">
        <v>102</v>
      </c>
      <c r="L904">
        <v>3277935</v>
      </c>
      <c r="N904">
        <v>1013</v>
      </c>
      <c r="O904" t="s">
        <v>103</v>
      </c>
      <c r="P904" t="s">
        <v>103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2</v>
      </c>
      <c r="AH904">
        <v>2</v>
      </c>
      <c r="AI904">
        <v>91162724</v>
      </c>
      <c r="AJ904">
        <v>693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ROW(Source!A247)</f>
        <v>247</v>
      </c>
      <c r="B905">
        <v>91162725</v>
      </c>
      <c r="C905">
        <v>91162715</v>
      </c>
      <c r="D905">
        <v>87655175</v>
      </c>
      <c r="E905">
        <v>118</v>
      </c>
      <c r="F905">
        <v>1</v>
      </c>
      <c r="G905">
        <v>1</v>
      </c>
      <c r="H905">
        <v>1</v>
      </c>
      <c r="I905" t="s">
        <v>703</v>
      </c>
      <c r="J905" t="s">
        <v>3</v>
      </c>
      <c r="K905" t="s">
        <v>704</v>
      </c>
      <c r="L905">
        <v>1191</v>
      </c>
      <c r="N905">
        <v>1013</v>
      </c>
      <c r="O905" t="s">
        <v>635</v>
      </c>
      <c r="P905" t="s">
        <v>635</v>
      </c>
      <c r="Q905">
        <v>1</v>
      </c>
      <c r="X905">
        <v>7.21</v>
      </c>
      <c r="Y905">
        <v>0</v>
      </c>
      <c r="Z905">
        <v>0</v>
      </c>
      <c r="AA905">
        <v>0</v>
      </c>
      <c r="AB905">
        <v>842.19</v>
      </c>
      <c r="AC905">
        <v>0</v>
      </c>
      <c r="AD905">
        <v>1</v>
      </c>
      <c r="AE905">
        <v>1</v>
      </c>
      <c r="AF905" t="s">
        <v>197</v>
      </c>
      <c r="AG905">
        <v>8.2914999999999992</v>
      </c>
      <c r="AH905">
        <v>2</v>
      </c>
      <c r="AI905">
        <v>91162716</v>
      </c>
      <c r="AJ905">
        <v>694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ROW(Source!A247)</f>
        <v>247</v>
      </c>
      <c r="B906">
        <v>91162726</v>
      </c>
      <c r="C906">
        <v>91162715</v>
      </c>
      <c r="D906">
        <v>87655358</v>
      </c>
      <c r="E906">
        <v>118</v>
      </c>
      <c r="F906">
        <v>1</v>
      </c>
      <c r="G906">
        <v>1</v>
      </c>
      <c r="H906">
        <v>1</v>
      </c>
      <c r="I906" t="s">
        <v>636</v>
      </c>
      <c r="J906" t="s">
        <v>3</v>
      </c>
      <c r="K906" t="s">
        <v>637</v>
      </c>
      <c r="L906">
        <v>1191</v>
      </c>
      <c r="N906">
        <v>1013</v>
      </c>
      <c r="O906" t="s">
        <v>635</v>
      </c>
      <c r="P906" t="s">
        <v>635</v>
      </c>
      <c r="Q906">
        <v>1</v>
      </c>
      <c r="X906">
        <v>0.26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197</v>
      </c>
      <c r="AG906">
        <v>0.29899999999999999</v>
      </c>
      <c r="AH906">
        <v>2</v>
      </c>
      <c r="AI906">
        <v>91162717</v>
      </c>
      <c r="AJ906">
        <v>695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ROW(Source!A247)</f>
        <v>247</v>
      </c>
      <c r="B907">
        <v>91162727</v>
      </c>
      <c r="C907">
        <v>91162715</v>
      </c>
      <c r="D907">
        <v>87781817</v>
      </c>
      <c r="E907">
        <v>1</v>
      </c>
      <c r="F907">
        <v>1</v>
      </c>
      <c r="G907">
        <v>1</v>
      </c>
      <c r="H907">
        <v>2</v>
      </c>
      <c r="I907" t="s">
        <v>660</v>
      </c>
      <c r="J907" t="s">
        <v>661</v>
      </c>
      <c r="K907" t="s">
        <v>662</v>
      </c>
      <c r="L907">
        <v>1368</v>
      </c>
      <c r="N907">
        <v>1011</v>
      </c>
      <c r="O907" t="s">
        <v>641</v>
      </c>
      <c r="P907" t="s">
        <v>641</v>
      </c>
      <c r="Q907">
        <v>1</v>
      </c>
      <c r="X907">
        <v>0.13</v>
      </c>
      <c r="Y907">
        <v>0</v>
      </c>
      <c r="Z907">
        <v>1582.31</v>
      </c>
      <c r="AA907">
        <v>1157.2</v>
      </c>
      <c r="AB907">
        <v>0</v>
      </c>
      <c r="AC907">
        <v>0</v>
      </c>
      <c r="AD907">
        <v>1</v>
      </c>
      <c r="AE907">
        <v>0</v>
      </c>
      <c r="AF907" t="s">
        <v>197</v>
      </c>
      <c r="AG907">
        <v>0.14949999999999999</v>
      </c>
      <c r="AH907">
        <v>2</v>
      </c>
      <c r="AI907">
        <v>91162718</v>
      </c>
      <c r="AJ907">
        <v>696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ROW(Source!A247)</f>
        <v>247</v>
      </c>
      <c r="B908">
        <v>91162728</v>
      </c>
      <c r="C908">
        <v>91162715</v>
      </c>
      <c r="D908">
        <v>87782719</v>
      </c>
      <c r="E908">
        <v>1</v>
      </c>
      <c r="F908">
        <v>1</v>
      </c>
      <c r="G908">
        <v>1</v>
      </c>
      <c r="H908">
        <v>2</v>
      </c>
      <c r="I908" t="s">
        <v>643</v>
      </c>
      <c r="J908" t="s">
        <v>644</v>
      </c>
      <c r="K908" t="s">
        <v>645</v>
      </c>
      <c r="L908">
        <v>1368</v>
      </c>
      <c r="N908">
        <v>1011</v>
      </c>
      <c r="O908" t="s">
        <v>641</v>
      </c>
      <c r="P908" t="s">
        <v>641</v>
      </c>
      <c r="Q908">
        <v>1</v>
      </c>
      <c r="X908">
        <v>0.13</v>
      </c>
      <c r="Y908">
        <v>0</v>
      </c>
      <c r="Z908">
        <v>543.33000000000004</v>
      </c>
      <c r="AA908">
        <v>861.47</v>
      </c>
      <c r="AB908">
        <v>0</v>
      </c>
      <c r="AC908">
        <v>0</v>
      </c>
      <c r="AD908">
        <v>1</v>
      </c>
      <c r="AE908">
        <v>0</v>
      </c>
      <c r="AF908" t="s">
        <v>197</v>
      </c>
      <c r="AG908">
        <v>0.14949999999999999</v>
      </c>
      <c r="AH908">
        <v>2</v>
      </c>
      <c r="AI908">
        <v>91162719</v>
      </c>
      <c r="AJ908">
        <v>697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ROW(Source!A247)</f>
        <v>247</v>
      </c>
      <c r="B909">
        <v>91162729</v>
      </c>
      <c r="C909">
        <v>91162715</v>
      </c>
      <c r="D909">
        <v>87782916</v>
      </c>
      <c r="E909">
        <v>1</v>
      </c>
      <c r="F909">
        <v>1</v>
      </c>
      <c r="G909">
        <v>1</v>
      </c>
      <c r="H909">
        <v>2</v>
      </c>
      <c r="I909" t="s">
        <v>681</v>
      </c>
      <c r="J909" t="s">
        <v>682</v>
      </c>
      <c r="K909" t="s">
        <v>683</v>
      </c>
      <c r="L909">
        <v>1368</v>
      </c>
      <c r="N909">
        <v>1011</v>
      </c>
      <c r="O909" t="s">
        <v>641</v>
      </c>
      <c r="P909" t="s">
        <v>641</v>
      </c>
      <c r="Q909">
        <v>1</v>
      </c>
      <c r="X909">
        <v>2.19</v>
      </c>
      <c r="Y909">
        <v>0</v>
      </c>
      <c r="Z909">
        <v>34.6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197</v>
      </c>
      <c r="AG909">
        <v>2.5185</v>
      </c>
      <c r="AH909">
        <v>2</v>
      </c>
      <c r="AI909">
        <v>91162720</v>
      </c>
      <c r="AJ909">
        <v>698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ROW(Source!A247)</f>
        <v>247</v>
      </c>
      <c r="B910">
        <v>91162730</v>
      </c>
      <c r="C910">
        <v>91162715</v>
      </c>
      <c r="D910">
        <v>87732676</v>
      </c>
      <c r="E910">
        <v>1</v>
      </c>
      <c r="F910">
        <v>1</v>
      </c>
      <c r="G910">
        <v>1</v>
      </c>
      <c r="H910">
        <v>3</v>
      </c>
      <c r="I910" t="s">
        <v>688</v>
      </c>
      <c r="J910" t="s">
        <v>689</v>
      </c>
      <c r="K910" t="s">
        <v>690</v>
      </c>
      <c r="L910">
        <v>1346</v>
      </c>
      <c r="N910">
        <v>1009</v>
      </c>
      <c r="O910" t="s">
        <v>462</v>
      </c>
      <c r="P910" t="s">
        <v>462</v>
      </c>
      <c r="Q910">
        <v>1</v>
      </c>
      <c r="X910">
        <v>0.78</v>
      </c>
      <c r="Y910">
        <v>155.63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0.78</v>
      </c>
      <c r="AH910">
        <v>2</v>
      </c>
      <c r="AI910">
        <v>91162721</v>
      </c>
      <c r="AJ910">
        <v>699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ROW(Source!A247)</f>
        <v>247</v>
      </c>
      <c r="B911">
        <v>91162731</v>
      </c>
      <c r="C911">
        <v>91162715</v>
      </c>
      <c r="D911">
        <v>87750884</v>
      </c>
      <c r="E911">
        <v>1</v>
      </c>
      <c r="F911">
        <v>1</v>
      </c>
      <c r="G911">
        <v>1</v>
      </c>
      <c r="H911">
        <v>3</v>
      </c>
      <c r="I911" t="s">
        <v>866</v>
      </c>
      <c r="J911" t="s">
        <v>867</v>
      </c>
      <c r="K911" t="s">
        <v>868</v>
      </c>
      <c r="L911">
        <v>1346</v>
      </c>
      <c r="N911">
        <v>1009</v>
      </c>
      <c r="O911" t="s">
        <v>462</v>
      </c>
      <c r="P911" t="s">
        <v>462</v>
      </c>
      <c r="Q911">
        <v>1</v>
      </c>
      <c r="X911">
        <v>2</v>
      </c>
      <c r="Y911">
        <v>1234.9000000000001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2</v>
      </c>
      <c r="AH911">
        <v>2</v>
      </c>
      <c r="AI911">
        <v>91162723</v>
      </c>
      <c r="AJ911">
        <v>701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ROW(Source!A247)</f>
        <v>247</v>
      </c>
      <c r="B912">
        <v>91162732</v>
      </c>
      <c r="C912">
        <v>91162715</v>
      </c>
      <c r="D912">
        <v>87661412</v>
      </c>
      <c r="E912">
        <v>118</v>
      </c>
      <c r="F912">
        <v>1</v>
      </c>
      <c r="G912">
        <v>1</v>
      </c>
      <c r="H912">
        <v>3</v>
      </c>
      <c r="I912" t="s">
        <v>101</v>
      </c>
      <c r="J912" t="s">
        <v>3</v>
      </c>
      <c r="K912" t="s">
        <v>102</v>
      </c>
      <c r="L912">
        <v>3277935</v>
      </c>
      <c r="N912">
        <v>1013</v>
      </c>
      <c r="O912" t="s">
        <v>103</v>
      </c>
      <c r="P912" t="s">
        <v>103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91162724</v>
      </c>
      <c r="AJ912">
        <v>702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ROW(Source!A252)</f>
        <v>252</v>
      </c>
      <c r="B913">
        <v>91162745</v>
      </c>
      <c r="C913">
        <v>91162735</v>
      </c>
      <c r="D913">
        <v>87655175</v>
      </c>
      <c r="E913">
        <v>118</v>
      </c>
      <c r="F913">
        <v>1</v>
      </c>
      <c r="G913">
        <v>1</v>
      </c>
      <c r="H913">
        <v>1</v>
      </c>
      <c r="I913" t="s">
        <v>703</v>
      </c>
      <c r="J913" t="s">
        <v>3</v>
      </c>
      <c r="K913" t="s">
        <v>704</v>
      </c>
      <c r="L913">
        <v>1191</v>
      </c>
      <c r="N913">
        <v>1013</v>
      </c>
      <c r="O913" t="s">
        <v>635</v>
      </c>
      <c r="P913" t="s">
        <v>635</v>
      </c>
      <c r="Q913">
        <v>1</v>
      </c>
      <c r="X913">
        <v>17.5</v>
      </c>
      <c r="Y913">
        <v>0</v>
      </c>
      <c r="Z913">
        <v>0</v>
      </c>
      <c r="AA913">
        <v>0</v>
      </c>
      <c r="AB913">
        <v>842.19</v>
      </c>
      <c r="AC913">
        <v>0</v>
      </c>
      <c r="AD913">
        <v>1</v>
      </c>
      <c r="AE913">
        <v>1</v>
      </c>
      <c r="AF913" t="s">
        <v>197</v>
      </c>
      <c r="AG913">
        <v>20.125</v>
      </c>
      <c r="AH913">
        <v>2</v>
      </c>
      <c r="AI913">
        <v>91162736</v>
      </c>
      <c r="AJ913">
        <v>703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ROW(Source!A252)</f>
        <v>252</v>
      </c>
      <c r="B914">
        <v>91162746</v>
      </c>
      <c r="C914">
        <v>91162735</v>
      </c>
      <c r="D914">
        <v>87655358</v>
      </c>
      <c r="E914">
        <v>118</v>
      </c>
      <c r="F914">
        <v>1</v>
      </c>
      <c r="G914">
        <v>1</v>
      </c>
      <c r="H914">
        <v>1</v>
      </c>
      <c r="I914" t="s">
        <v>636</v>
      </c>
      <c r="J914" t="s">
        <v>3</v>
      </c>
      <c r="K914" t="s">
        <v>637</v>
      </c>
      <c r="L914">
        <v>1191</v>
      </c>
      <c r="N914">
        <v>1013</v>
      </c>
      <c r="O914" t="s">
        <v>635</v>
      </c>
      <c r="P914" t="s">
        <v>635</v>
      </c>
      <c r="Q914">
        <v>1</v>
      </c>
      <c r="X914">
        <v>0.2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197</v>
      </c>
      <c r="AG914">
        <v>0.23</v>
      </c>
      <c r="AH914">
        <v>2</v>
      </c>
      <c r="AI914">
        <v>91162737</v>
      </c>
      <c r="AJ914">
        <v>704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ROW(Source!A252)</f>
        <v>252</v>
      </c>
      <c r="B915">
        <v>91162747</v>
      </c>
      <c r="C915">
        <v>91162735</v>
      </c>
      <c r="D915">
        <v>87781817</v>
      </c>
      <c r="E915">
        <v>1</v>
      </c>
      <c r="F915">
        <v>1</v>
      </c>
      <c r="G915">
        <v>1</v>
      </c>
      <c r="H915">
        <v>2</v>
      </c>
      <c r="I915" t="s">
        <v>660</v>
      </c>
      <c r="J915" t="s">
        <v>661</v>
      </c>
      <c r="K915" t="s">
        <v>662</v>
      </c>
      <c r="L915">
        <v>1368</v>
      </c>
      <c r="N915">
        <v>1011</v>
      </c>
      <c r="O915" t="s">
        <v>641</v>
      </c>
      <c r="P915" t="s">
        <v>641</v>
      </c>
      <c r="Q915">
        <v>1</v>
      </c>
      <c r="X915">
        <v>0.1</v>
      </c>
      <c r="Y915">
        <v>0</v>
      </c>
      <c r="Z915">
        <v>1582.31</v>
      </c>
      <c r="AA915">
        <v>1157.2</v>
      </c>
      <c r="AB915">
        <v>0</v>
      </c>
      <c r="AC915">
        <v>0</v>
      </c>
      <c r="AD915">
        <v>1</v>
      </c>
      <c r="AE915">
        <v>0</v>
      </c>
      <c r="AF915" t="s">
        <v>197</v>
      </c>
      <c r="AG915">
        <v>0.115</v>
      </c>
      <c r="AH915">
        <v>2</v>
      </c>
      <c r="AI915">
        <v>91162738</v>
      </c>
      <c r="AJ915">
        <v>705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ROW(Source!A252)</f>
        <v>252</v>
      </c>
      <c r="B916">
        <v>91162748</v>
      </c>
      <c r="C916">
        <v>91162735</v>
      </c>
      <c r="D916">
        <v>87782719</v>
      </c>
      <c r="E916">
        <v>1</v>
      </c>
      <c r="F916">
        <v>1</v>
      </c>
      <c r="G916">
        <v>1</v>
      </c>
      <c r="H916">
        <v>2</v>
      </c>
      <c r="I916" t="s">
        <v>643</v>
      </c>
      <c r="J916" t="s">
        <v>644</v>
      </c>
      <c r="K916" t="s">
        <v>645</v>
      </c>
      <c r="L916">
        <v>1368</v>
      </c>
      <c r="N916">
        <v>1011</v>
      </c>
      <c r="O916" t="s">
        <v>641</v>
      </c>
      <c r="P916" t="s">
        <v>641</v>
      </c>
      <c r="Q916">
        <v>1</v>
      </c>
      <c r="X916">
        <v>0.1</v>
      </c>
      <c r="Y916">
        <v>0</v>
      </c>
      <c r="Z916">
        <v>543.33000000000004</v>
      </c>
      <c r="AA916">
        <v>861.47</v>
      </c>
      <c r="AB916">
        <v>0</v>
      </c>
      <c r="AC916">
        <v>0</v>
      </c>
      <c r="AD916">
        <v>1</v>
      </c>
      <c r="AE916">
        <v>0</v>
      </c>
      <c r="AF916" t="s">
        <v>197</v>
      </c>
      <c r="AG916">
        <v>0.115</v>
      </c>
      <c r="AH916">
        <v>2</v>
      </c>
      <c r="AI916">
        <v>91162739</v>
      </c>
      <c r="AJ916">
        <v>706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ROW(Source!A252)</f>
        <v>252</v>
      </c>
      <c r="B917">
        <v>91162749</v>
      </c>
      <c r="C917">
        <v>91162735</v>
      </c>
      <c r="D917">
        <v>87782916</v>
      </c>
      <c r="E917">
        <v>1</v>
      </c>
      <c r="F917">
        <v>1</v>
      </c>
      <c r="G917">
        <v>1</v>
      </c>
      <c r="H917">
        <v>2</v>
      </c>
      <c r="I917" t="s">
        <v>681</v>
      </c>
      <c r="J917" t="s">
        <v>682</v>
      </c>
      <c r="K917" t="s">
        <v>683</v>
      </c>
      <c r="L917">
        <v>1368</v>
      </c>
      <c r="N917">
        <v>1011</v>
      </c>
      <c r="O917" t="s">
        <v>641</v>
      </c>
      <c r="P917" t="s">
        <v>641</v>
      </c>
      <c r="Q917">
        <v>1</v>
      </c>
      <c r="X917">
        <v>2.9</v>
      </c>
      <c r="Y917">
        <v>0</v>
      </c>
      <c r="Z917">
        <v>34.6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197</v>
      </c>
      <c r="AG917">
        <v>3.335</v>
      </c>
      <c r="AH917">
        <v>2</v>
      </c>
      <c r="AI917">
        <v>91162740</v>
      </c>
      <c r="AJ917">
        <v>707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ROW(Source!A252)</f>
        <v>252</v>
      </c>
      <c r="B918">
        <v>91162750</v>
      </c>
      <c r="C918">
        <v>91162735</v>
      </c>
      <c r="D918">
        <v>87732676</v>
      </c>
      <c r="E918">
        <v>1</v>
      </c>
      <c r="F918">
        <v>1</v>
      </c>
      <c r="G918">
        <v>1</v>
      </c>
      <c r="H918">
        <v>3</v>
      </c>
      <c r="I918" t="s">
        <v>688</v>
      </c>
      <c r="J918" t="s">
        <v>689</v>
      </c>
      <c r="K918" t="s">
        <v>690</v>
      </c>
      <c r="L918">
        <v>1346</v>
      </c>
      <c r="N918">
        <v>1009</v>
      </c>
      <c r="O918" t="s">
        <v>462</v>
      </c>
      <c r="P918" t="s">
        <v>462</v>
      </c>
      <c r="Q918">
        <v>1</v>
      </c>
      <c r="X918">
        <v>0.9</v>
      </c>
      <c r="Y918">
        <v>155.63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0.9</v>
      </c>
      <c r="AH918">
        <v>2</v>
      </c>
      <c r="AI918">
        <v>91162741</v>
      </c>
      <c r="AJ918">
        <v>708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ROW(Source!A252)</f>
        <v>252</v>
      </c>
      <c r="B919">
        <v>91162751</v>
      </c>
      <c r="C919">
        <v>91162735</v>
      </c>
      <c r="D919">
        <v>87740761</v>
      </c>
      <c r="E919">
        <v>1</v>
      </c>
      <c r="F919">
        <v>1</v>
      </c>
      <c r="G919">
        <v>1</v>
      </c>
      <c r="H919">
        <v>3</v>
      </c>
      <c r="I919" t="s">
        <v>934</v>
      </c>
      <c r="J919" t="s">
        <v>935</v>
      </c>
      <c r="K919" t="s">
        <v>936</v>
      </c>
      <c r="L919">
        <v>1348</v>
      </c>
      <c r="N919">
        <v>1009</v>
      </c>
      <c r="O919" t="s">
        <v>78</v>
      </c>
      <c r="P919" t="s">
        <v>78</v>
      </c>
      <c r="Q919">
        <v>1000</v>
      </c>
      <c r="X919">
        <v>4.0000000000000001E-3</v>
      </c>
      <c r="Y919">
        <v>47547.86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4.0000000000000001E-3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ROW(Source!A252)</f>
        <v>252</v>
      </c>
      <c r="B920">
        <v>91162752</v>
      </c>
      <c r="C920">
        <v>91162735</v>
      </c>
      <c r="D920">
        <v>87750884</v>
      </c>
      <c r="E920">
        <v>1</v>
      </c>
      <c r="F920">
        <v>1</v>
      </c>
      <c r="G920">
        <v>1</v>
      </c>
      <c r="H920">
        <v>3</v>
      </c>
      <c r="I920" t="s">
        <v>866</v>
      </c>
      <c r="J920" t="s">
        <v>867</v>
      </c>
      <c r="K920" t="s">
        <v>868</v>
      </c>
      <c r="L920">
        <v>1346</v>
      </c>
      <c r="N920">
        <v>1009</v>
      </c>
      <c r="O920" t="s">
        <v>462</v>
      </c>
      <c r="P920" t="s">
        <v>462</v>
      </c>
      <c r="Q920">
        <v>1</v>
      </c>
      <c r="X920">
        <v>2</v>
      </c>
      <c r="Y920">
        <v>1234.9000000000001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2</v>
      </c>
      <c r="AH920">
        <v>2</v>
      </c>
      <c r="AI920">
        <v>91162743</v>
      </c>
      <c r="AJ920">
        <v>710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ROW(Source!A252)</f>
        <v>252</v>
      </c>
      <c r="B921">
        <v>91162753</v>
      </c>
      <c r="C921">
        <v>91162735</v>
      </c>
      <c r="D921">
        <v>87661412</v>
      </c>
      <c r="E921">
        <v>118</v>
      </c>
      <c r="F921">
        <v>1</v>
      </c>
      <c r="G921">
        <v>1</v>
      </c>
      <c r="H921">
        <v>3</v>
      </c>
      <c r="I921" t="s">
        <v>101</v>
      </c>
      <c r="J921" t="s">
        <v>3</v>
      </c>
      <c r="K921" t="s">
        <v>102</v>
      </c>
      <c r="L921">
        <v>3277935</v>
      </c>
      <c r="N921">
        <v>1013</v>
      </c>
      <c r="O921" t="s">
        <v>103</v>
      </c>
      <c r="P921" t="s">
        <v>103</v>
      </c>
      <c r="Q921">
        <v>1</v>
      </c>
      <c r="X921">
        <v>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2</v>
      </c>
      <c r="AH921">
        <v>2</v>
      </c>
      <c r="AI921">
        <v>91162744</v>
      </c>
      <c r="AJ921">
        <v>711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ROW(Source!A253)</f>
        <v>253</v>
      </c>
      <c r="B922">
        <v>91162745</v>
      </c>
      <c r="C922">
        <v>91162735</v>
      </c>
      <c r="D922">
        <v>87655175</v>
      </c>
      <c r="E922">
        <v>118</v>
      </c>
      <c r="F922">
        <v>1</v>
      </c>
      <c r="G922">
        <v>1</v>
      </c>
      <c r="H922">
        <v>1</v>
      </c>
      <c r="I922" t="s">
        <v>703</v>
      </c>
      <c r="J922" t="s">
        <v>3</v>
      </c>
      <c r="K922" t="s">
        <v>704</v>
      </c>
      <c r="L922">
        <v>1191</v>
      </c>
      <c r="N922">
        <v>1013</v>
      </c>
      <c r="O922" t="s">
        <v>635</v>
      </c>
      <c r="P922" t="s">
        <v>635</v>
      </c>
      <c r="Q922">
        <v>1</v>
      </c>
      <c r="X922">
        <v>17.5</v>
      </c>
      <c r="Y922">
        <v>0</v>
      </c>
      <c r="Z922">
        <v>0</v>
      </c>
      <c r="AA922">
        <v>0</v>
      </c>
      <c r="AB922">
        <v>842.19</v>
      </c>
      <c r="AC922">
        <v>0</v>
      </c>
      <c r="AD922">
        <v>1</v>
      </c>
      <c r="AE922">
        <v>1</v>
      </c>
      <c r="AF922" t="s">
        <v>197</v>
      </c>
      <c r="AG922">
        <v>20.125</v>
      </c>
      <c r="AH922">
        <v>2</v>
      </c>
      <c r="AI922">
        <v>91162736</v>
      </c>
      <c r="AJ922">
        <v>712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ROW(Source!A253)</f>
        <v>253</v>
      </c>
      <c r="B923">
        <v>91162746</v>
      </c>
      <c r="C923">
        <v>91162735</v>
      </c>
      <c r="D923">
        <v>87655358</v>
      </c>
      <c r="E923">
        <v>118</v>
      </c>
      <c r="F923">
        <v>1</v>
      </c>
      <c r="G923">
        <v>1</v>
      </c>
      <c r="H923">
        <v>1</v>
      </c>
      <c r="I923" t="s">
        <v>636</v>
      </c>
      <c r="J923" t="s">
        <v>3</v>
      </c>
      <c r="K923" t="s">
        <v>637</v>
      </c>
      <c r="L923">
        <v>1191</v>
      </c>
      <c r="N923">
        <v>1013</v>
      </c>
      <c r="O923" t="s">
        <v>635</v>
      </c>
      <c r="P923" t="s">
        <v>635</v>
      </c>
      <c r="Q923">
        <v>1</v>
      </c>
      <c r="X923">
        <v>0.2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197</v>
      </c>
      <c r="AG923">
        <v>0.23</v>
      </c>
      <c r="AH923">
        <v>2</v>
      </c>
      <c r="AI923">
        <v>91162737</v>
      </c>
      <c r="AJ923">
        <v>713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ROW(Source!A253)</f>
        <v>253</v>
      </c>
      <c r="B924">
        <v>91162747</v>
      </c>
      <c r="C924">
        <v>91162735</v>
      </c>
      <c r="D924">
        <v>87781817</v>
      </c>
      <c r="E924">
        <v>1</v>
      </c>
      <c r="F924">
        <v>1</v>
      </c>
      <c r="G924">
        <v>1</v>
      </c>
      <c r="H924">
        <v>2</v>
      </c>
      <c r="I924" t="s">
        <v>660</v>
      </c>
      <c r="J924" t="s">
        <v>661</v>
      </c>
      <c r="K924" t="s">
        <v>662</v>
      </c>
      <c r="L924">
        <v>1368</v>
      </c>
      <c r="N924">
        <v>1011</v>
      </c>
      <c r="O924" t="s">
        <v>641</v>
      </c>
      <c r="P924" t="s">
        <v>641</v>
      </c>
      <c r="Q924">
        <v>1</v>
      </c>
      <c r="X924">
        <v>0.1</v>
      </c>
      <c r="Y924">
        <v>0</v>
      </c>
      <c r="Z924">
        <v>1582.31</v>
      </c>
      <c r="AA924">
        <v>1157.2</v>
      </c>
      <c r="AB924">
        <v>0</v>
      </c>
      <c r="AC924">
        <v>0</v>
      </c>
      <c r="AD924">
        <v>1</v>
      </c>
      <c r="AE924">
        <v>0</v>
      </c>
      <c r="AF924" t="s">
        <v>197</v>
      </c>
      <c r="AG924">
        <v>0.115</v>
      </c>
      <c r="AH924">
        <v>2</v>
      </c>
      <c r="AI924">
        <v>91162738</v>
      </c>
      <c r="AJ924">
        <v>714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ROW(Source!A253)</f>
        <v>253</v>
      </c>
      <c r="B925">
        <v>91162748</v>
      </c>
      <c r="C925">
        <v>91162735</v>
      </c>
      <c r="D925">
        <v>87782719</v>
      </c>
      <c r="E925">
        <v>1</v>
      </c>
      <c r="F925">
        <v>1</v>
      </c>
      <c r="G925">
        <v>1</v>
      </c>
      <c r="H925">
        <v>2</v>
      </c>
      <c r="I925" t="s">
        <v>643</v>
      </c>
      <c r="J925" t="s">
        <v>644</v>
      </c>
      <c r="K925" t="s">
        <v>645</v>
      </c>
      <c r="L925">
        <v>1368</v>
      </c>
      <c r="N925">
        <v>1011</v>
      </c>
      <c r="O925" t="s">
        <v>641</v>
      </c>
      <c r="P925" t="s">
        <v>641</v>
      </c>
      <c r="Q925">
        <v>1</v>
      </c>
      <c r="X925">
        <v>0.1</v>
      </c>
      <c r="Y925">
        <v>0</v>
      </c>
      <c r="Z925">
        <v>543.33000000000004</v>
      </c>
      <c r="AA925">
        <v>861.47</v>
      </c>
      <c r="AB925">
        <v>0</v>
      </c>
      <c r="AC925">
        <v>0</v>
      </c>
      <c r="AD925">
        <v>1</v>
      </c>
      <c r="AE925">
        <v>0</v>
      </c>
      <c r="AF925" t="s">
        <v>197</v>
      </c>
      <c r="AG925">
        <v>0.115</v>
      </c>
      <c r="AH925">
        <v>2</v>
      </c>
      <c r="AI925">
        <v>91162739</v>
      </c>
      <c r="AJ925">
        <v>715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ROW(Source!A253)</f>
        <v>253</v>
      </c>
      <c r="B926">
        <v>91162749</v>
      </c>
      <c r="C926">
        <v>91162735</v>
      </c>
      <c r="D926">
        <v>87782916</v>
      </c>
      <c r="E926">
        <v>1</v>
      </c>
      <c r="F926">
        <v>1</v>
      </c>
      <c r="G926">
        <v>1</v>
      </c>
      <c r="H926">
        <v>2</v>
      </c>
      <c r="I926" t="s">
        <v>681</v>
      </c>
      <c r="J926" t="s">
        <v>682</v>
      </c>
      <c r="K926" t="s">
        <v>683</v>
      </c>
      <c r="L926">
        <v>1368</v>
      </c>
      <c r="N926">
        <v>1011</v>
      </c>
      <c r="O926" t="s">
        <v>641</v>
      </c>
      <c r="P926" t="s">
        <v>641</v>
      </c>
      <c r="Q926">
        <v>1</v>
      </c>
      <c r="X926">
        <v>2.9</v>
      </c>
      <c r="Y926">
        <v>0</v>
      </c>
      <c r="Z926">
        <v>34.6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197</v>
      </c>
      <c r="AG926">
        <v>3.335</v>
      </c>
      <c r="AH926">
        <v>2</v>
      </c>
      <c r="AI926">
        <v>91162740</v>
      </c>
      <c r="AJ926">
        <v>716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ROW(Source!A253)</f>
        <v>253</v>
      </c>
      <c r="B927">
        <v>91162750</v>
      </c>
      <c r="C927">
        <v>91162735</v>
      </c>
      <c r="D927">
        <v>87732676</v>
      </c>
      <c r="E927">
        <v>1</v>
      </c>
      <c r="F927">
        <v>1</v>
      </c>
      <c r="G927">
        <v>1</v>
      </c>
      <c r="H927">
        <v>3</v>
      </c>
      <c r="I927" t="s">
        <v>688</v>
      </c>
      <c r="J927" t="s">
        <v>689</v>
      </c>
      <c r="K927" t="s">
        <v>690</v>
      </c>
      <c r="L927">
        <v>1346</v>
      </c>
      <c r="N927">
        <v>1009</v>
      </c>
      <c r="O927" t="s">
        <v>462</v>
      </c>
      <c r="P927" t="s">
        <v>462</v>
      </c>
      <c r="Q927">
        <v>1</v>
      </c>
      <c r="X927">
        <v>0.9</v>
      </c>
      <c r="Y927">
        <v>155.63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0.9</v>
      </c>
      <c r="AH927">
        <v>2</v>
      </c>
      <c r="AI927">
        <v>91162741</v>
      </c>
      <c r="AJ927">
        <v>717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ROW(Source!A253)</f>
        <v>253</v>
      </c>
      <c r="B928">
        <v>91162751</v>
      </c>
      <c r="C928">
        <v>91162735</v>
      </c>
      <c r="D928">
        <v>87740761</v>
      </c>
      <c r="E928">
        <v>1</v>
      </c>
      <c r="F928">
        <v>1</v>
      </c>
      <c r="G928">
        <v>1</v>
      </c>
      <c r="H928">
        <v>3</v>
      </c>
      <c r="I928" t="s">
        <v>934</v>
      </c>
      <c r="J928" t="s">
        <v>935</v>
      </c>
      <c r="K928" t="s">
        <v>936</v>
      </c>
      <c r="L928">
        <v>1348</v>
      </c>
      <c r="N928">
        <v>1009</v>
      </c>
      <c r="O928" t="s">
        <v>78</v>
      </c>
      <c r="P928" t="s">
        <v>78</v>
      </c>
      <c r="Q928">
        <v>1000</v>
      </c>
      <c r="X928">
        <v>4.0000000000000001E-3</v>
      </c>
      <c r="Y928">
        <v>47547.86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4.0000000000000001E-3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ROW(Source!A253)</f>
        <v>253</v>
      </c>
      <c r="B929">
        <v>91162752</v>
      </c>
      <c r="C929">
        <v>91162735</v>
      </c>
      <c r="D929">
        <v>87750884</v>
      </c>
      <c r="E929">
        <v>1</v>
      </c>
      <c r="F929">
        <v>1</v>
      </c>
      <c r="G929">
        <v>1</v>
      </c>
      <c r="H929">
        <v>3</v>
      </c>
      <c r="I929" t="s">
        <v>866</v>
      </c>
      <c r="J929" t="s">
        <v>867</v>
      </c>
      <c r="K929" t="s">
        <v>868</v>
      </c>
      <c r="L929">
        <v>1346</v>
      </c>
      <c r="N929">
        <v>1009</v>
      </c>
      <c r="O929" t="s">
        <v>462</v>
      </c>
      <c r="P929" t="s">
        <v>462</v>
      </c>
      <c r="Q929">
        <v>1</v>
      </c>
      <c r="X929">
        <v>2</v>
      </c>
      <c r="Y929">
        <v>1234.9000000000001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</v>
      </c>
      <c r="AH929">
        <v>2</v>
      </c>
      <c r="AI929">
        <v>91162743</v>
      </c>
      <c r="AJ929">
        <v>719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ROW(Source!A253)</f>
        <v>253</v>
      </c>
      <c r="B930">
        <v>91162753</v>
      </c>
      <c r="C930">
        <v>91162735</v>
      </c>
      <c r="D930">
        <v>87661412</v>
      </c>
      <c r="E930">
        <v>118</v>
      </c>
      <c r="F930">
        <v>1</v>
      </c>
      <c r="G930">
        <v>1</v>
      </c>
      <c r="H930">
        <v>3</v>
      </c>
      <c r="I930" t="s">
        <v>101</v>
      </c>
      <c r="J930" t="s">
        <v>3</v>
      </c>
      <c r="K930" t="s">
        <v>102</v>
      </c>
      <c r="L930">
        <v>3277935</v>
      </c>
      <c r="N930">
        <v>1013</v>
      </c>
      <c r="O930" t="s">
        <v>103</v>
      </c>
      <c r="P930" t="s">
        <v>103</v>
      </c>
      <c r="Q930">
        <v>1</v>
      </c>
      <c r="X930">
        <v>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</v>
      </c>
      <c r="AH930">
        <v>2</v>
      </c>
      <c r="AI930">
        <v>91162744</v>
      </c>
      <c r="AJ930">
        <v>720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ROW(Source!A258)</f>
        <v>258</v>
      </c>
      <c r="B931">
        <v>91162766</v>
      </c>
      <c r="C931">
        <v>91162756</v>
      </c>
      <c r="D931">
        <v>87655175</v>
      </c>
      <c r="E931">
        <v>118</v>
      </c>
      <c r="F931">
        <v>1</v>
      </c>
      <c r="G931">
        <v>1</v>
      </c>
      <c r="H931">
        <v>1</v>
      </c>
      <c r="I931" t="s">
        <v>703</v>
      </c>
      <c r="J931" t="s">
        <v>3</v>
      </c>
      <c r="K931" t="s">
        <v>704</v>
      </c>
      <c r="L931">
        <v>1191</v>
      </c>
      <c r="N931">
        <v>1013</v>
      </c>
      <c r="O931" t="s">
        <v>635</v>
      </c>
      <c r="P931" t="s">
        <v>635</v>
      </c>
      <c r="Q931">
        <v>1</v>
      </c>
      <c r="X931">
        <v>16.5</v>
      </c>
      <c r="Y931">
        <v>0</v>
      </c>
      <c r="Z931">
        <v>0</v>
      </c>
      <c r="AA931">
        <v>0</v>
      </c>
      <c r="AB931">
        <v>842.19</v>
      </c>
      <c r="AC931">
        <v>0</v>
      </c>
      <c r="AD931">
        <v>1</v>
      </c>
      <c r="AE931">
        <v>1</v>
      </c>
      <c r="AF931" t="s">
        <v>197</v>
      </c>
      <c r="AG931">
        <v>18.975000000000001</v>
      </c>
      <c r="AH931">
        <v>2</v>
      </c>
      <c r="AI931">
        <v>91162757</v>
      </c>
      <c r="AJ931">
        <v>721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ROW(Source!A258)</f>
        <v>258</v>
      </c>
      <c r="B932">
        <v>91162767</v>
      </c>
      <c r="C932">
        <v>91162756</v>
      </c>
      <c r="D932">
        <v>87655358</v>
      </c>
      <c r="E932">
        <v>118</v>
      </c>
      <c r="F932">
        <v>1</v>
      </c>
      <c r="G932">
        <v>1</v>
      </c>
      <c r="H932">
        <v>1</v>
      </c>
      <c r="I932" t="s">
        <v>636</v>
      </c>
      <c r="J932" t="s">
        <v>3</v>
      </c>
      <c r="K932" t="s">
        <v>637</v>
      </c>
      <c r="L932">
        <v>1191</v>
      </c>
      <c r="N932">
        <v>1013</v>
      </c>
      <c r="O932" t="s">
        <v>635</v>
      </c>
      <c r="P932" t="s">
        <v>635</v>
      </c>
      <c r="Q932">
        <v>1</v>
      </c>
      <c r="X932">
        <v>0.26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197</v>
      </c>
      <c r="AG932">
        <v>0.29899999999999999</v>
      </c>
      <c r="AH932">
        <v>2</v>
      </c>
      <c r="AI932">
        <v>91162758</v>
      </c>
      <c r="AJ932">
        <v>722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ROW(Source!A258)</f>
        <v>258</v>
      </c>
      <c r="B933">
        <v>91162768</v>
      </c>
      <c r="C933">
        <v>91162756</v>
      </c>
      <c r="D933">
        <v>87781817</v>
      </c>
      <c r="E933">
        <v>1</v>
      </c>
      <c r="F933">
        <v>1</v>
      </c>
      <c r="G933">
        <v>1</v>
      </c>
      <c r="H933">
        <v>2</v>
      </c>
      <c r="I933" t="s">
        <v>660</v>
      </c>
      <c r="J933" t="s">
        <v>661</v>
      </c>
      <c r="K933" t="s">
        <v>662</v>
      </c>
      <c r="L933">
        <v>1368</v>
      </c>
      <c r="N933">
        <v>1011</v>
      </c>
      <c r="O933" t="s">
        <v>641</v>
      </c>
      <c r="P933" t="s">
        <v>641</v>
      </c>
      <c r="Q933">
        <v>1</v>
      </c>
      <c r="X933">
        <v>0.13</v>
      </c>
      <c r="Y933">
        <v>0</v>
      </c>
      <c r="Z933">
        <v>1582.31</v>
      </c>
      <c r="AA933">
        <v>1157.2</v>
      </c>
      <c r="AB933">
        <v>0</v>
      </c>
      <c r="AC933">
        <v>0</v>
      </c>
      <c r="AD933">
        <v>1</v>
      </c>
      <c r="AE933">
        <v>0</v>
      </c>
      <c r="AF933" t="s">
        <v>197</v>
      </c>
      <c r="AG933">
        <v>0.14949999999999999</v>
      </c>
      <c r="AH933">
        <v>2</v>
      </c>
      <c r="AI933">
        <v>91162759</v>
      </c>
      <c r="AJ933">
        <v>723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ROW(Source!A258)</f>
        <v>258</v>
      </c>
      <c r="B934">
        <v>91162769</v>
      </c>
      <c r="C934">
        <v>91162756</v>
      </c>
      <c r="D934">
        <v>87782719</v>
      </c>
      <c r="E934">
        <v>1</v>
      </c>
      <c r="F934">
        <v>1</v>
      </c>
      <c r="G934">
        <v>1</v>
      </c>
      <c r="H934">
        <v>2</v>
      </c>
      <c r="I934" t="s">
        <v>643</v>
      </c>
      <c r="J934" t="s">
        <v>644</v>
      </c>
      <c r="K934" t="s">
        <v>645</v>
      </c>
      <c r="L934">
        <v>1368</v>
      </c>
      <c r="N934">
        <v>1011</v>
      </c>
      <c r="O934" t="s">
        <v>641</v>
      </c>
      <c r="P934" t="s">
        <v>641</v>
      </c>
      <c r="Q934">
        <v>1</v>
      </c>
      <c r="X934">
        <v>0.13</v>
      </c>
      <c r="Y934">
        <v>0</v>
      </c>
      <c r="Z934">
        <v>543.33000000000004</v>
      </c>
      <c r="AA934">
        <v>861.47</v>
      </c>
      <c r="AB934">
        <v>0</v>
      </c>
      <c r="AC934">
        <v>0</v>
      </c>
      <c r="AD934">
        <v>1</v>
      </c>
      <c r="AE934">
        <v>0</v>
      </c>
      <c r="AF934" t="s">
        <v>197</v>
      </c>
      <c r="AG934">
        <v>0.14949999999999999</v>
      </c>
      <c r="AH934">
        <v>2</v>
      </c>
      <c r="AI934">
        <v>91162760</v>
      </c>
      <c r="AJ934">
        <v>724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ROW(Source!A258)</f>
        <v>258</v>
      </c>
      <c r="B935">
        <v>91162770</v>
      </c>
      <c r="C935">
        <v>91162756</v>
      </c>
      <c r="D935">
        <v>87782916</v>
      </c>
      <c r="E935">
        <v>1</v>
      </c>
      <c r="F935">
        <v>1</v>
      </c>
      <c r="G935">
        <v>1</v>
      </c>
      <c r="H935">
        <v>2</v>
      </c>
      <c r="I935" t="s">
        <v>681</v>
      </c>
      <c r="J935" t="s">
        <v>682</v>
      </c>
      <c r="K935" t="s">
        <v>683</v>
      </c>
      <c r="L935">
        <v>1368</v>
      </c>
      <c r="N935">
        <v>1011</v>
      </c>
      <c r="O935" t="s">
        <v>641</v>
      </c>
      <c r="P935" t="s">
        <v>641</v>
      </c>
      <c r="Q935">
        <v>1</v>
      </c>
      <c r="X935">
        <v>2.7</v>
      </c>
      <c r="Y935">
        <v>0</v>
      </c>
      <c r="Z935">
        <v>34.6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197</v>
      </c>
      <c r="AG935">
        <v>3.105</v>
      </c>
      <c r="AH935">
        <v>2</v>
      </c>
      <c r="AI935">
        <v>91162761</v>
      </c>
      <c r="AJ935">
        <v>725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ROW(Source!A258)</f>
        <v>258</v>
      </c>
      <c r="B936">
        <v>91162771</v>
      </c>
      <c r="C936">
        <v>91162756</v>
      </c>
      <c r="D936">
        <v>87732676</v>
      </c>
      <c r="E936">
        <v>1</v>
      </c>
      <c r="F936">
        <v>1</v>
      </c>
      <c r="G936">
        <v>1</v>
      </c>
      <c r="H936">
        <v>3</v>
      </c>
      <c r="I936" t="s">
        <v>688</v>
      </c>
      <c r="J936" t="s">
        <v>689</v>
      </c>
      <c r="K936" t="s">
        <v>690</v>
      </c>
      <c r="L936">
        <v>1346</v>
      </c>
      <c r="N936">
        <v>1009</v>
      </c>
      <c r="O936" t="s">
        <v>462</v>
      </c>
      <c r="P936" t="s">
        <v>462</v>
      </c>
      <c r="Q936">
        <v>1</v>
      </c>
      <c r="X936">
        <v>0.6</v>
      </c>
      <c r="Y936">
        <v>155.63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0.6</v>
      </c>
      <c r="AH936">
        <v>2</v>
      </c>
      <c r="AI936">
        <v>91162762</v>
      </c>
      <c r="AJ936">
        <v>726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ROW(Source!A258)</f>
        <v>258</v>
      </c>
      <c r="B937">
        <v>91162772</v>
      </c>
      <c r="C937">
        <v>91162756</v>
      </c>
      <c r="D937">
        <v>87750884</v>
      </c>
      <c r="E937">
        <v>1</v>
      </c>
      <c r="F937">
        <v>1</v>
      </c>
      <c r="G937">
        <v>1</v>
      </c>
      <c r="H937">
        <v>3</v>
      </c>
      <c r="I937" t="s">
        <v>866</v>
      </c>
      <c r="J937" t="s">
        <v>867</v>
      </c>
      <c r="K937" t="s">
        <v>868</v>
      </c>
      <c r="L937">
        <v>1346</v>
      </c>
      <c r="N937">
        <v>1009</v>
      </c>
      <c r="O937" t="s">
        <v>462</v>
      </c>
      <c r="P937" t="s">
        <v>462</v>
      </c>
      <c r="Q937">
        <v>1</v>
      </c>
      <c r="X937">
        <v>2</v>
      </c>
      <c r="Y937">
        <v>1234.9000000000001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2</v>
      </c>
      <c r="AH937">
        <v>2</v>
      </c>
      <c r="AI937">
        <v>91162764</v>
      </c>
      <c r="AJ937">
        <v>728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ROW(Source!A258)</f>
        <v>258</v>
      </c>
      <c r="B938">
        <v>91162773</v>
      </c>
      <c r="C938">
        <v>91162756</v>
      </c>
      <c r="D938">
        <v>87661412</v>
      </c>
      <c r="E938">
        <v>118</v>
      </c>
      <c r="F938">
        <v>1</v>
      </c>
      <c r="G938">
        <v>1</v>
      </c>
      <c r="H938">
        <v>3</v>
      </c>
      <c r="I938" t="s">
        <v>101</v>
      </c>
      <c r="J938" t="s">
        <v>3</v>
      </c>
      <c r="K938" t="s">
        <v>102</v>
      </c>
      <c r="L938">
        <v>3277935</v>
      </c>
      <c r="N938">
        <v>1013</v>
      </c>
      <c r="O938" t="s">
        <v>103</v>
      </c>
      <c r="P938" t="s">
        <v>103</v>
      </c>
      <c r="Q938">
        <v>1</v>
      </c>
      <c r="X938">
        <v>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2</v>
      </c>
      <c r="AH938">
        <v>2</v>
      </c>
      <c r="AI938">
        <v>91162765</v>
      </c>
      <c r="AJ938">
        <v>729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ROW(Source!A259)</f>
        <v>259</v>
      </c>
      <c r="B939">
        <v>91162766</v>
      </c>
      <c r="C939">
        <v>91162756</v>
      </c>
      <c r="D939">
        <v>87655175</v>
      </c>
      <c r="E939">
        <v>118</v>
      </c>
      <c r="F939">
        <v>1</v>
      </c>
      <c r="G939">
        <v>1</v>
      </c>
      <c r="H939">
        <v>1</v>
      </c>
      <c r="I939" t="s">
        <v>703</v>
      </c>
      <c r="J939" t="s">
        <v>3</v>
      </c>
      <c r="K939" t="s">
        <v>704</v>
      </c>
      <c r="L939">
        <v>1191</v>
      </c>
      <c r="N939">
        <v>1013</v>
      </c>
      <c r="O939" t="s">
        <v>635</v>
      </c>
      <c r="P939" t="s">
        <v>635</v>
      </c>
      <c r="Q939">
        <v>1</v>
      </c>
      <c r="X939">
        <v>16.5</v>
      </c>
      <c r="Y939">
        <v>0</v>
      </c>
      <c r="Z939">
        <v>0</v>
      </c>
      <c r="AA939">
        <v>0</v>
      </c>
      <c r="AB939">
        <v>842.19</v>
      </c>
      <c r="AC939">
        <v>0</v>
      </c>
      <c r="AD939">
        <v>1</v>
      </c>
      <c r="AE939">
        <v>1</v>
      </c>
      <c r="AF939" t="s">
        <v>197</v>
      </c>
      <c r="AG939">
        <v>18.975000000000001</v>
      </c>
      <c r="AH939">
        <v>2</v>
      </c>
      <c r="AI939">
        <v>91162757</v>
      </c>
      <c r="AJ939">
        <v>730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ROW(Source!A259)</f>
        <v>259</v>
      </c>
      <c r="B940">
        <v>91162767</v>
      </c>
      <c r="C940">
        <v>91162756</v>
      </c>
      <c r="D940">
        <v>87655358</v>
      </c>
      <c r="E940">
        <v>118</v>
      </c>
      <c r="F940">
        <v>1</v>
      </c>
      <c r="G940">
        <v>1</v>
      </c>
      <c r="H940">
        <v>1</v>
      </c>
      <c r="I940" t="s">
        <v>636</v>
      </c>
      <c r="J940" t="s">
        <v>3</v>
      </c>
      <c r="K940" t="s">
        <v>637</v>
      </c>
      <c r="L940">
        <v>1191</v>
      </c>
      <c r="N940">
        <v>1013</v>
      </c>
      <c r="O940" t="s">
        <v>635</v>
      </c>
      <c r="P940" t="s">
        <v>635</v>
      </c>
      <c r="Q940">
        <v>1</v>
      </c>
      <c r="X940">
        <v>0.26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2</v>
      </c>
      <c r="AF940" t="s">
        <v>197</v>
      </c>
      <c r="AG940">
        <v>0.29899999999999999</v>
      </c>
      <c r="AH940">
        <v>2</v>
      </c>
      <c r="AI940">
        <v>91162758</v>
      </c>
      <c r="AJ940">
        <v>731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ROW(Source!A259)</f>
        <v>259</v>
      </c>
      <c r="B941">
        <v>91162768</v>
      </c>
      <c r="C941">
        <v>91162756</v>
      </c>
      <c r="D941">
        <v>87781817</v>
      </c>
      <c r="E941">
        <v>1</v>
      </c>
      <c r="F941">
        <v>1</v>
      </c>
      <c r="G941">
        <v>1</v>
      </c>
      <c r="H941">
        <v>2</v>
      </c>
      <c r="I941" t="s">
        <v>660</v>
      </c>
      <c r="J941" t="s">
        <v>661</v>
      </c>
      <c r="K941" t="s">
        <v>662</v>
      </c>
      <c r="L941">
        <v>1368</v>
      </c>
      <c r="N941">
        <v>1011</v>
      </c>
      <c r="O941" t="s">
        <v>641</v>
      </c>
      <c r="P941" t="s">
        <v>641</v>
      </c>
      <c r="Q941">
        <v>1</v>
      </c>
      <c r="X941">
        <v>0.13</v>
      </c>
      <c r="Y941">
        <v>0</v>
      </c>
      <c r="Z941">
        <v>1582.31</v>
      </c>
      <c r="AA941">
        <v>1157.2</v>
      </c>
      <c r="AB941">
        <v>0</v>
      </c>
      <c r="AC941">
        <v>0</v>
      </c>
      <c r="AD941">
        <v>1</v>
      </c>
      <c r="AE941">
        <v>0</v>
      </c>
      <c r="AF941" t="s">
        <v>197</v>
      </c>
      <c r="AG941">
        <v>0.14949999999999999</v>
      </c>
      <c r="AH941">
        <v>2</v>
      </c>
      <c r="AI941">
        <v>91162759</v>
      </c>
      <c r="AJ941">
        <v>732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ROW(Source!A259)</f>
        <v>259</v>
      </c>
      <c r="B942">
        <v>91162769</v>
      </c>
      <c r="C942">
        <v>91162756</v>
      </c>
      <c r="D942">
        <v>87782719</v>
      </c>
      <c r="E942">
        <v>1</v>
      </c>
      <c r="F942">
        <v>1</v>
      </c>
      <c r="G942">
        <v>1</v>
      </c>
      <c r="H942">
        <v>2</v>
      </c>
      <c r="I942" t="s">
        <v>643</v>
      </c>
      <c r="J942" t="s">
        <v>644</v>
      </c>
      <c r="K942" t="s">
        <v>645</v>
      </c>
      <c r="L942">
        <v>1368</v>
      </c>
      <c r="N942">
        <v>1011</v>
      </c>
      <c r="O942" t="s">
        <v>641</v>
      </c>
      <c r="P942" t="s">
        <v>641</v>
      </c>
      <c r="Q942">
        <v>1</v>
      </c>
      <c r="X942">
        <v>0.13</v>
      </c>
      <c r="Y942">
        <v>0</v>
      </c>
      <c r="Z942">
        <v>543.33000000000004</v>
      </c>
      <c r="AA942">
        <v>861.47</v>
      </c>
      <c r="AB942">
        <v>0</v>
      </c>
      <c r="AC942">
        <v>0</v>
      </c>
      <c r="AD942">
        <v>1</v>
      </c>
      <c r="AE942">
        <v>0</v>
      </c>
      <c r="AF942" t="s">
        <v>197</v>
      </c>
      <c r="AG942">
        <v>0.14949999999999999</v>
      </c>
      <c r="AH942">
        <v>2</v>
      </c>
      <c r="AI942">
        <v>91162760</v>
      </c>
      <c r="AJ942">
        <v>733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ROW(Source!A259)</f>
        <v>259</v>
      </c>
      <c r="B943">
        <v>91162770</v>
      </c>
      <c r="C943">
        <v>91162756</v>
      </c>
      <c r="D943">
        <v>87782916</v>
      </c>
      <c r="E943">
        <v>1</v>
      </c>
      <c r="F943">
        <v>1</v>
      </c>
      <c r="G943">
        <v>1</v>
      </c>
      <c r="H943">
        <v>2</v>
      </c>
      <c r="I943" t="s">
        <v>681</v>
      </c>
      <c r="J943" t="s">
        <v>682</v>
      </c>
      <c r="K943" t="s">
        <v>683</v>
      </c>
      <c r="L943">
        <v>1368</v>
      </c>
      <c r="N943">
        <v>1011</v>
      </c>
      <c r="O943" t="s">
        <v>641</v>
      </c>
      <c r="P943" t="s">
        <v>641</v>
      </c>
      <c r="Q943">
        <v>1</v>
      </c>
      <c r="X943">
        <v>2.7</v>
      </c>
      <c r="Y943">
        <v>0</v>
      </c>
      <c r="Z943">
        <v>34.6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197</v>
      </c>
      <c r="AG943">
        <v>3.105</v>
      </c>
      <c r="AH943">
        <v>2</v>
      </c>
      <c r="AI943">
        <v>91162761</v>
      </c>
      <c r="AJ943">
        <v>734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ROW(Source!A259)</f>
        <v>259</v>
      </c>
      <c r="B944">
        <v>91162771</v>
      </c>
      <c r="C944">
        <v>91162756</v>
      </c>
      <c r="D944">
        <v>87732676</v>
      </c>
      <c r="E944">
        <v>1</v>
      </c>
      <c r="F944">
        <v>1</v>
      </c>
      <c r="G944">
        <v>1</v>
      </c>
      <c r="H944">
        <v>3</v>
      </c>
      <c r="I944" t="s">
        <v>688</v>
      </c>
      <c r="J944" t="s">
        <v>689</v>
      </c>
      <c r="K944" t="s">
        <v>690</v>
      </c>
      <c r="L944">
        <v>1346</v>
      </c>
      <c r="N944">
        <v>1009</v>
      </c>
      <c r="O944" t="s">
        <v>462</v>
      </c>
      <c r="P944" t="s">
        <v>462</v>
      </c>
      <c r="Q944">
        <v>1</v>
      </c>
      <c r="X944">
        <v>0.6</v>
      </c>
      <c r="Y944">
        <v>155.63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0.6</v>
      </c>
      <c r="AH944">
        <v>2</v>
      </c>
      <c r="AI944">
        <v>91162762</v>
      </c>
      <c r="AJ944">
        <v>735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ROW(Source!A259)</f>
        <v>259</v>
      </c>
      <c r="B945">
        <v>91162772</v>
      </c>
      <c r="C945">
        <v>91162756</v>
      </c>
      <c r="D945">
        <v>87750884</v>
      </c>
      <c r="E945">
        <v>1</v>
      </c>
      <c r="F945">
        <v>1</v>
      </c>
      <c r="G945">
        <v>1</v>
      </c>
      <c r="H945">
        <v>3</v>
      </c>
      <c r="I945" t="s">
        <v>866</v>
      </c>
      <c r="J945" t="s">
        <v>867</v>
      </c>
      <c r="K945" t="s">
        <v>868</v>
      </c>
      <c r="L945">
        <v>1346</v>
      </c>
      <c r="N945">
        <v>1009</v>
      </c>
      <c r="O945" t="s">
        <v>462</v>
      </c>
      <c r="P945" t="s">
        <v>462</v>
      </c>
      <c r="Q945">
        <v>1</v>
      </c>
      <c r="X945">
        <v>2</v>
      </c>
      <c r="Y945">
        <v>1234.9000000000001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</v>
      </c>
      <c r="AH945">
        <v>2</v>
      </c>
      <c r="AI945">
        <v>91162764</v>
      </c>
      <c r="AJ945">
        <v>737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ROW(Source!A259)</f>
        <v>259</v>
      </c>
      <c r="B946">
        <v>91162773</v>
      </c>
      <c r="C946">
        <v>91162756</v>
      </c>
      <c r="D946">
        <v>87661412</v>
      </c>
      <c r="E946">
        <v>118</v>
      </c>
      <c r="F946">
        <v>1</v>
      </c>
      <c r="G946">
        <v>1</v>
      </c>
      <c r="H946">
        <v>3</v>
      </c>
      <c r="I946" t="s">
        <v>101</v>
      </c>
      <c r="J946" t="s">
        <v>3</v>
      </c>
      <c r="K946" t="s">
        <v>102</v>
      </c>
      <c r="L946">
        <v>3277935</v>
      </c>
      <c r="N946">
        <v>1013</v>
      </c>
      <c r="O946" t="s">
        <v>103</v>
      </c>
      <c r="P946" t="s">
        <v>103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2</v>
      </c>
      <c r="AH946">
        <v>2</v>
      </c>
      <c r="AI946">
        <v>91162765</v>
      </c>
      <c r="AJ946">
        <v>738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ROW(Source!A264)</f>
        <v>264</v>
      </c>
      <c r="B947">
        <v>91162786</v>
      </c>
      <c r="C947">
        <v>91162776</v>
      </c>
      <c r="D947">
        <v>87655175</v>
      </c>
      <c r="E947">
        <v>118</v>
      </c>
      <c r="F947">
        <v>1</v>
      </c>
      <c r="G947">
        <v>1</v>
      </c>
      <c r="H947">
        <v>1</v>
      </c>
      <c r="I947" t="s">
        <v>703</v>
      </c>
      <c r="J947" t="s">
        <v>3</v>
      </c>
      <c r="K947" t="s">
        <v>704</v>
      </c>
      <c r="L947">
        <v>1191</v>
      </c>
      <c r="N947">
        <v>1013</v>
      </c>
      <c r="O947" t="s">
        <v>635</v>
      </c>
      <c r="P947" t="s">
        <v>635</v>
      </c>
      <c r="Q947">
        <v>1</v>
      </c>
      <c r="X947">
        <v>14.4</v>
      </c>
      <c r="Y947">
        <v>0</v>
      </c>
      <c r="Z947">
        <v>0</v>
      </c>
      <c r="AA947">
        <v>0</v>
      </c>
      <c r="AB947">
        <v>842.19</v>
      </c>
      <c r="AC947">
        <v>0</v>
      </c>
      <c r="AD947">
        <v>1</v>
      </c>
      <c r="AE947">
        <v>1</v>
      </c>
      <c r="AF947" t="s">
        <v>219</v>
      </c>
      <c r="AG947">
        <v>19.440000000000001</v>
      </c>
      <c r="AH947">
        <v>2</v>
      </c>
      <c r="AI947">
        <v>91162777</v>
      </c>
      <c r="AJ947">
        <v>739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ROW(Source!A264)</f>
        <v>264</v>
      </c>
      <c r="B948">
        <v>91162787</v>
      </c>
      <c r="C948">
        <v>91162776</v>
      </c>
      <c r="D948">
        <v>87655358</v>
      </c>
      <c r="E948">
        <v>118</v>
      </c>
      <c r="F948">
        <v>1</v>
      </c>
      <c r="G948">
        <v>1</v>
      </c>
      <c r="H948">
        <v>1</v>
      </c>
      <c r="I948" t="s">
        <v>636</v>
      </c>
      <c r="J948" t="s">
        <v>3</v>
      </c>
      <c r="K948" t="s">
        <v>637</v>
      </c>
      <c r="L948">
        <v>1191</v>
      </c>
      <c r="N948">
        <v>1013</v>
      </c>
      <c r="O948" t="s">
        <v>635</v>
      </c>
      <c r="P948" t="s">
        <v>635</v>
      </c>
      <c r="Q948">
        <v>1</v>
      </c>
      <c r="X948">
        <v>0.4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219</v>
      </c>
      <c r="AG948">
        <v>0.54</v>
      </c>
      <c r="AH948">
        <v>2</v>
      </c>
      <c r="AI948">
        <v>91162778</v>
      </c>
      <c r="AJ948">
        <v>740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ROW(Source!A264)</f>
        <v>264</v>
      </c>
      <c r="B949">
        <v>91162788</v>
      </c>
      <c r="C949">
        <v>91162776</v>
      </c>
      <c r="D949">
        <v>87781817</v>
      </c>
      <c r="E949">
        <v>1</v>
      </c>
      <c r="F949">
        <v>1</v>
      </c>
      <c r="G949">
        <v>1</v>
      </c>
      <c r="H949">
        <v>2</v>
      </c>
      <c r="I949" t="s">
        <v>660</v>
      </c>
      <c r="J949" t="s">
        <v>661</v>
      </c>
      <c r="K949" t="s">
        <v>662</v>
      </c>
      <c r="L949">
        <v>1368</v>
      </c>
      <c r="N949">
        <v>1011</v>
      </c>
      <c r="O949" t="s">
        <v>641</v>
      </c>
      <c r="P949" t="s">
        <v>641</v>
      </c>
      <c r="Q949">
        <v>1</v>
      </c>
      <c r="X949">
        <v>0.2</v>
      </c>
      <c r="Y949">
        <v>0</v>
      </c>
      <c r="Z949">
        <v>1582.31</v>
      </c>
      <c r="AA949">
        <v>1157.2</v>
      </c>
      <c r="AB949">
        <v>0</v>
      </c>
      <c r="AC949">
        <v>0</v>
      </c>
      <c r="AD949">
        <v>1</v>
      </c>
      <c r="AE949">
        <v>0</v>
      </c>
      <c r="AF949" t="s">
        <v>219</v>
      </c>
      <c r="AG949">
        <v>0.27</v>
      </c>
      <c r="AH949">
        <v>2</v>
      </c>
      <c r="AI949">
        <v>91162779</v>
      </c>
      <c r="AJ949">
        <v>741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ROW(Source!A264)</f>
        <v>264</v>
      </c>
      <c r="B950">
        <v>91162789</v>
      </c>
      <c r="C950">
        <v>91162776</v>
      </c>
      <c r="D950">
        <v>87782719</v>
      </c>
      <c r="E950">
        <v>1</v>
      </c>
      <c r="F950">
        <v>1</v>
      </c>
      <c r="G950">
        <v>1</v>
      </c>
      <c r="H950">
        <v>2</v>
      </c>
      <c r="I950" t="s">
        <v>643</v>
      </c>
      <c r="J950" t="s">
        <v>644</v>
      </c>
      <c r="K950" t="s">
        <v>645</v>
      </c>
      <c r="L950">
        <v>1368</v>
      </c>
      <c r="N950">
        <v>1011</v>
      </c>
      <c r="O950" t="s">
        <v>641</v>
      </c>
      <c r="P950" t="s">
        <v>641</v>
      </c>
      <c r="Q950">
        <v>1</v>
      </c>
      <c r="X950">
        <v>0.2</v>
      </c>
      <c r="Y950">
        <v>0</v>
      </c>
      <c r="Z950">
        <v>543.33000000000004</v>
      </c>
      <c r="AA950">
        <v>861.47</v>
      </c>
      <c r="AB950">
        <v>0</v>
      </c>
      <c r="AC950">
        <v>0</v>
      </c>
      <c r="AD950">
        <v>1</v>
      </c>
      <c r="AE950">
        <v>0</v>
      </c>
      <c r="AF950" t="s">
        <v>219</v>
      </c>
      <c r="AG950">
        <v>0.27</v>
      </c>
      <c r="AH950">
        <v>2</v>
      </c>
      <c r="AI950">
        <v>91162780</v>
      </c>
      <c r="AJ950">
        <v>742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ROW(Source!A264)</f>
        <v>264</v>
      </c>
      <c r="B951">
        <v>91162790</v>
      </c>
      <c r="C951">
        <v>91162776</v>
      </c>
      <c r="D951">
        <v>87782916</v>
      </c>
      <c r="E951">
        <v>1</v>
      </c>
      <c r="F951">
        <v>1</v>
      </c>
      <c r="G951">
        <v>1</v>
      </c>
      <c r="H951">
        <v>2</v>
      </c>
      <c r="I951" t="s">
        <v>681</v>
      </c>
      <c r="J951" t="s">
        <v>682</v>
      </c>
      <c r="K951" t="s">
        <v>683</v>
      </c>
      <c r="L951">
        <v>1368</v>
      </c>
      <c r="N951">
        <v>1011</v>
      </c>
      <c r="O951" t="s">
        <v>641</v>
      </c>
      <c r="P951" t="s">
        <v>641</v>
      </c>
      <c r="Q951">
        <v>1</v>
      </c>
      <c r="X951">
        <v>2.7</v>
      </c>
      <c r="Y951">
        <v>0</v>
      </c>
      <c r="Z951">
        <v>34.6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219</v>
      </c>
      <c r="AG951">
        <v>3.645</v>
      </c>
      <c r="AH951">
        <v>2</v>
      </c>
      <c r="AI951">
        <v>91162781</v>
      </c>
      <c r="AJ951">
        <v>743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ROW(Source!A264)</f>
        <v>264</v>
      </c>
      <c r="B952">
        <v>91162791</v>
      </c>
      <c r="C952">
        <v>91162776</v>
      </c>
      <c r="D952">
        <v>87732676</v>
      </c>
      <c r="E952">
        <v>1</v>
      </c>
      <c r="F952">
        <v>1</v>
      </c>
      <c r="G952">
        <v>1</v>
      </c>
      <c r="H952">
        <v>3</v>
      </c>
      <c r="I952" t="s">
        <v>688</v>
      </c>
      <c r="J952" t="s">
        <v>689</v>
      </c>
      <c r="K952" t="s">
        <v>690</v>
      </c>
      <c r="L952">
        <v>1346</v>
      </c>
      <c r="N952">
        <v>1009</v>
      </c>
      <c r="O952" t="s">
        <v>462</v>
      </c>
      <c r="P952" t="s">
        <v>462</v>
      </c>
      <c r="Q952">
        <v>1</v>
      </c>
      <c r="X952">
        <v>0.9</v>
      </c>
      <c r="Y952">
        <v>155.63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0.9</v>
      </c>
      <c r="AH952">
        <v>2</v>
      </c>
      <c r="AI952">
        <v>91162782</v>
      </c>
      <c r="AJ952">
        <v>744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ROW(Source!A264)</f>
        <v>264</v>
      </c>
      <c r="B953">
        <v>91162792</v>
      </c>
      <c r="C953">
        <v>91162776</v>
      </c>
      <c r="D953">
        <v>87750884</v>
      </c>
      <c r="E953">
        <v>1</v>
      </c>
      <c r="F953">
        <v>1</v>
      </c>
      <c r="G953">
        <v>1</v>
      </c>
      <c r="H953">
        <v>3</v>
      </c>
      <c r="I953" t="s">
        <v>866</v>
      </c>
      <c r="J953" t="s">
        <v>867</v>
      </c>
      <c r="K953" t="s">
        <v>868</v>
      </c>
      <c r="L953">
        <v>1346</v>
      </c>
      <c r="N953">
        <v>1009</v>
      </c>
      <c r="O953" t="s">
        <v>462</v>
      </c>
      <c r="P953" t="s">
        <v>462</v>
      </c>
      <c r="Q953">
        <v>1</v>
      </c>
      <c r="X953">
        <v>3.7</v>
      </c>
      <c r="Y953">
        <v>1234.9000000000001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3.7</v>
      </c>
      <c r="AH953">
        <v>2</v>
      </c>
      <c r="AI953">
        <v>91162784</v>
      </c>
      <c r="AJ953">
        <v>746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ROW(Source!A264)</f>
        <v>264</v>
      </c>
      <c r="B954">
        <v>91162793</v>
      </c>
      <c r="C954">
        <v>91162776</v>
      </c>
      <c r="D954">
        <v>87661412</v>
      </c>
      <c r="E954">
        <v>118</v>
      </c>
      <c r="F954">
        <v>1</v>
      </c>
      <c r="G954">
        <v>1</v>
      </c>
      <c r="H954">
        <v>3</v>
      </c>
      <c r="I954" t="s">
        <v>101</v>
      </c>
      <c r="J954" t="s">
        <v>3</v>
      </c>
      <c r="K954" t="s">
        <v>102</v>
      </c>
      <c r="L954">
        <v>3277935</v>
      </c>
      <c r="N954">
        <v>1013</v>
      </c>
      <c r="O954" t="s">
        <v>103</v>
      </c>
      <c r="P954" t="s">
        <v>103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2</v>
      </c>
      <c r="AH954">
        <v>2</v>
      </c>
      <c r="AI954">
        <v>91162785</v>
      </c>
      <c r="AJ954">
        <v>747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ROW(Source!A265)</f>
        <v>265</v>
      </c>
      <c r="B955">
        <v>91162786</v>
      </c>
      <c r="C955">
        <v>91162776</v>
      </c>
      <c r="D955">
        <v>87655175</v>
      </c>
      <c r="E955">
        <v>118</v>
      </c>
      <c r="F955">
        <v>1</v>
      </c>
      <c r="G955">
        <v>1</v>
      </c>
      <c r="H955">
        <v>1</v>
      </c>
      <c r="I955" t="s">
        <v>703</v>
      </c>
      <c r="J955" t="s">
        <v>3</v>
      </c>
      <c r="K955" t="s">
        <v>704</v>
      </c>
      <c r="L955">
        <v>1191</v>
      </c>
      <c r="N955">
        <v>1013</v>
      </c>
      <c r="O955" t="s">
        <v>635</v>
      </c>
      <c r="P955" t="s">
        <v>635</v>
      </c>
      <c r="Q955">
        <v>1</v>
      </c>
      <c r="X955">
        <v>14.4</v>
      </c>
      <c r="Y955">
        <v>0</v>
      </c>
      <c r="Z955">
        <v>0</v>
      </c>
      <c r="AA955">
        <v>0</v>
      </c>
      <c r="AB955">
        <v>842.19</v>
      </c>
      <c r="AC955">
        <v>0</v>
      </c>
      <c r="AD955">
        <v>1</v>
      </c>
      <c r="AE955">
        <v>1</v>
      </c>
      <c r="AF955" t="s">
        <v>219</v>
      </c>
      <c r="AG955">
        <v>19.440000000000001</v>
      </c>
      <c r="AH955">
        <v>2</v>
      </c>
      <c r="AI955">
        <v>91162777</v>
      </c>
      <c r="AJ955">
        <v>748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ROW(Source!A265)</f>
        <v>265</v>
      </c>
      <c r="B956">
        <v>91162787</v>
      </c>
      <c r="C956">
        <v>91162776</v>
      </c>
      <c r="D956">
        <v>87655358</v>
      </c>
      <c r="E956">
        <v>118</v>
      </c>
      <c r="F956">
        <v>1</v>
      </c>
      <c r="G956">
        <v>1</v>
      </c>
      <c r="H956">
        <v>1</v>
      </c>
      <c r="I956" t="s">
        <v>636</v>
      </c>
      <c r="J956" t="s">
        <v>3</v>
      </c>
      <c r="K956" t="s">
        <v>637</v>
      </c>
      <c r="L956">
        <v>1191</v>
      </c>
      <c r="N956">
        <v>1013</v>
      </c>
      <c r="O956" t="s">
        <v>635</v>
      </c>
      <c r="P956" t="s">
        <v>635</v>
      </c>
      <c r="Q956">
        <v>1</v>
      </c>
      <c r="X956">
        <v>0.4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219</v>
      </c>
      <c r="AG956">
        <v>0.54</v>
      </c>
      <c r="AH956">
        <v>2</v>
      </c>
      <c r="AI956">
        <v>91162778</v>
      </c>
      <c r="AJ956">
        <v>749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ROW(Source!A265)</f>
        <v>265</v>
      </c>
      <c r="B957">
        <v>91162788</v>
      </c>
      <c r="C957">
        <v>91162776</v>
      </c>
      <c r="D957">
        <v>87781817</v>
      </c>
      <c r="E957">
        <v>1</v>
      </c>
      <c r="F957">
        <v>1</v>
      </c>
      <c r="G957">
        <v>1</v>
      </c>
      <c r="H957">
        <v>2</v>
      </c>
      <c r="I957" t="s">
        <v>660</v>
      </c>
      <c r="J957" t="s">
        <v>661</v>
      </c>
      <c r="K957" t="s">
        <v>662</v>
      </c>
      <c r="L957">
        <v>1368</v>
      </c>
      <c r="N957">
        <v>1011</v>
      </c>
      <c r="O957" t="s">
        <v>641</v>
      </c>
      <c r="P957" t="s">
        <v>641</v>
      </c>
      <c r="Q957">
        <v>1</v>
      </c>
      <c r="X957">
        <v>0.2</v>
      </c>
      <c r="Y957">
        <v>0</v>
      </c>
      <c r="Z957">
        <v>1582.31</v>
      </c>
      <c r="AA957">
        <v>1157.2</v>
      </c>
      <c r="AB957">
        <v>0</v>
      </c>
      <c r="AC957">
        <v>0</v>
      </c>
      <c r="AD957">
        <v>1</v>
      </c>
      <c r="AE957">
        <v>0</v>
      </c>
      <c r="AF957" t="s">
        <v>219</v>
      </c>
      <c r="AG957">
        <v>0.27</v>
      </c>
      <c r="AH957">
        <v>2</v>
      </c>
      <c r="AI957">
        <v>91162779</v>
      </c>
      <c r="AJ957">
        <v>750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ROW(Source!A265)</f>
        <v>265</v>
      </c>
      <c r="B958">
        <v>91162789</v>
      </c>
      <c r="C958">
        <v>91162776</v>
      </c>
      <c r="D958">
        <v>87782719</v>
      </c>
      <c r="E958">
        <v>1</v>
      </c>
      <c r="F958">
        <v>1</v>
      </c>
      <c r="G958">
        <v>1</v>
      </c>
      <c r="H958">
        <v>2</v>
      </c>
      <c r="I958" t="s">
        <v>643</v>
      </c>
      <c r="J958" t="s">
        <v>644</v>
      </c>
      <c r="K958" t="s">
        <v>645</v>
      </c>
      <c r="L958">
        <v>1368</v>
      </c>
      <c r="N958">
        <v>1011</v>
      </c>
      <c r="O958" t="s">
        <v>641</v>
      </c>
      <c r="P958" t="s">
        <v>641</v>
      </c>
      <c r="Q958">
        <v>1</v>
      </c>
      <c r="X958">
        <v>0.2</v>
      </c>
      <c r="Y958">
        <v>0</v>
      </c>
      <c r="Z958">
        <v>543.33000000000004</v>
      </c>
      <c r="AA958">
        <v>861.47</v>
      </c>
      <c r="AB958">
        <v>0</v>
      </c>
      <c r="AC958">
        <v>0</v>
      </c>
      <c r="AD958">
        <v>1</v>
      </c>
      <c r="AE958">
        <v>0</v>
      </c>
      <c r="AF958" t="s">
        <v>219</v>
      </c>
      <c r="AG958">
        <v>0.27</v>
      </c>
      <c r="AH958">
        <v>2</v>
      </c>
      <c r="AI958">
        <v>91162780</v>
      </c>
      <c r="AJ958">
        <v>751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ROW(Source!A265)</f>
        <v>265</v>
      </c>
      <c r="B959">
        <v>91162790</v>
      </c>
      <c r="C959">
        <v>91162776</v>
      </c>
      <c r="D959">
        <v>87782916</v>
      </c>
      <c r="E959">
        <v>1</v>
      </c>
      <c r="F959">
        <v>1</v>
      </c>
      <c r="G959">
        <v>1</v>
      </c>
      <c r="H959">
        <v>2</v>
      </c>
      <c r="I959" t="s">
        <v>681</v>
      </c>
      <c r="J959" t="s">
        <v>682</v>
      </c>
      <c r="K959" t="s">
        <v>683</v>
      </c>
      <c r="L959">
        <v>1368</v>
      </c>
      <c r="N959">
        <v>1011</v>
      </c>
      <c r="O959" t="s">
        <v>641</v>
      </c>
      <c r="P959" t="s">
        <v>641</v>
      </c>
      <c r="Q959">
        <v>1</v>
      </c>
      <c r="X959">
        <v>2.7</v>
      </c>
      <c r="Y959">
        <v>0</v>
      </c>
      <c r="Z959">
        <v>34.6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219</v>
      </c>
      <c r="AG959">
        <v>3.645</v>
      </c>
      <c r="AH959">
        <v>2</v>
      </c>
      <c r="AI959">
        <v>91162781</v>
      </c>
      <c r="AJ959">
        <v>752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ROW(Source!A265)</f>
        <v>265</v>
      </c>
      <c r="B960">
        <v>91162791</v>
      </c>
      <c r="C960">
        <v>91162776</v>
      </c>
      <c r="D960">
        <v>87732676</v>
      </c>
      <c r="E960">
        <v>1</v>
      </c>
      <c r="F960">
        <v>1</v>
      </c>
      <c r="G960">
        <v>1</v>
      </c>
      <c r="H960">
        <v>3</v>
      </c>
      <c r="I960" t="s">
        <v>688</v>
      </c>
      <c r="J960" t="s">
        <v>689</v>
      </c>
      <c r="K960" t="s">
        <v>690</v>
      </c>
      <c r="L960">
        <v>1346</v>
      </c>
      <c r="N960">
        <v>1009</v>
      </c>
      <c r="O960" t="s">
        <v>462</v>
      </c>
      <c r="P960" t="s">
        <v>462</v>
      </c>
      <c r="Q960">
        <v>1</v>
      </c>
      <c r="X960">
        <v>0.9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</v>
      </c>
      <c r="AH960">
        <v>2</v>
      </c>
      <c r="AI960">
        <v>91162782</v>
      </c>
      <c r="AJ960">
        <v>753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ROW(Source!A265)</f>
        <v>265</v>
      </c>
      <c r="B961">
        <v>91162792</v>
      </c>
      <c r="C961">
        <v>91162776</v>
      </c>
      <c r="D961">
        <v>87750884</v>
      </c>
      <c r="E961">
        <v>1</v>
      </c>
      <c r="F961">
        <v>1</v>
      </c>
      <c r="G961">
        <v>1</v>
      </c>
      <c r="H961">
        <v>3</v>
      </c>
      <c r="I961" t="s">
        <v>866</v>
      </c>
      <c r="J961" t="s">
        <v>867</v>
      </c>
      <c r="K961" t="s">
        <v>868</v>
      </c>
      <c r="L961">
        <v>1346</v>
      </c>
      <c r="N961">
        <v>1009</v>
      </c>
      <c r="O961" t="s">
        <v>462</v>
      </c>
      <c r="P961" t="s">
        <v>462</v>
      </c>
      <c r="Q961">
        <v>1</v>
      </c>
      <c r="X961">
        <v>3.7</v>
      </c>
      <c r="Y961">
        <v>1234.9000000000001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3.7</v>
      </c>
      <c r="AH961">
        <v>2</v>
      </c>
      <c r="AI961">
        <v>91162784</v>
      </c>
      <c r="AJ961">
        <v>755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ROW(Source!A265)</f>
        <v>265</v>
      </c>
      <c r="B962">
        <v>91162793</v>
      </c>
      <c r="C962">
        <v>91162776</v>
      </c>
      <c r="D962">
        <v>87661412</v>
      </c>
      <c r="E962">
        <v>118</v>
      </c>
      <c r="F962">
        <v>1</v>
      </c>
      <c r="G962">
        <v>1</v>
      </c>
      <c r="H962">
        <v>3</v>
      </c>
      <c r="I962" t="s">
        <v>101</v>
      </c>
      <c r="J962" t="s">
        <v>3</v>
      </c>
      <c r="K962" t="s">
        <v>102</v>
      </c>
      <c r="L962">
        <v>3277935</v>
      </c>
      <c r="N962">
        <v>1013</v>
      </c>
      <c r="O962" t="s">
        <v>103</v>
      </c>
      <c r="P962" t="s">
        <v>103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91162785</v>
      </c>
      <c r="AJ962">
        <v>756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ROW(Source!A270)</f>
        <v>270</v>
      </c>
      <c r="B963">
        <v>91162804</v>
      </c>
      <c r="C963">
        <v>91162796</v>
      </c>
      <c r="D963">
        <v>82925874</v>
      </c>
      <c r="E963">
        <v>117</v>
      </c>
      <c r="F963">
        <v>1</v>
      </c>
      <c r="G963">
        <v>1</v>
      </c>
      <c r="H963">
        <v>1</v>
      </c>
      <c r="I963" t="s">
        <v>869</v>
      </c>
      <c r="J963" t="s">
        <v>3</v>
      </c>
      <c r="K963" t="s">
        <v>870</v>
      </c>
      <c r="L963">
        <v>1191</v>
      </c>
      <c r="N963">
        <v>1013</v>
      </c>
      <c r="O963" t="s">
        <v>635</v>
      </c>
      <c r="P963" t="s">
        <v>635</v>
      </c>
      <c r="Q963">
        <v>1</v>
      </c>
      <c r="X963">
        <v>3.91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1</v>
      </c>
      <c r="AF963" t="s">
        <v>197</v>
      </c>
      <c r="AG963">
        <v>4.4965000000000002</v>
      </c>
      <c r="AH963">
        <v>2</v>
      </c>
      <c r="AI963">
        <v>91162797</v>
      </c>
      <c r="AJ963">
        <v>757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ROW(Source!A270)</f>
        <v>270</v>
      </c>
      <c r="B964">
        <v>91162805</v>
      </c>
      <c r="C964">
        <v>91162796</v>
      </c>
      <c r="D964">
        <v>82926016</v>
      </c>
      <c r="E964">
        <v>117</v>
      </c>
      <c r="F964">
        <v>1</v>
      </c>
      <c r="G964">
        <v>1</v>
      </c>
      <c r="H964">
        <v>1</v>
      </c>
      <c r="I964" t="s">
        <v>636</v>
      </c>
      <c r="J964" t="s">
        <v>3</v>
      </c>
      <c r="K964" t="s">
        <v>637</v>
      </c>
      <c r="L964">
        <v>1191</v>
      </c>
      <c r="N964">
        <v>1013</v>
      </c>
      <c r="O964" t="s">
        <v>635</v>
      </c>
      <c r="P964" t="s">
        <v>635</v>
      </c>
      <c r="Q964">
        <v>1</v>
      </c>
      <c r="X964">
        <v>0.04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197</v>
      </c>
      <c r="AG964">
        <v>4.5999999999999999E-2</v>
      </c>
      <c r="AH964">
        <v>2</v>
      </c>
      <c r="AI964">
        <v>91162798</v>
      </c>
      <c r="AJ964">
        <v>758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ROW(Source!A270)</f>
        <v>270</v>
      </c>
      <c r="B965">
        <v>91162806</v>
      </c>
      <c r="C965">
        <v>91162796</v>
      </c>
      <c r="D965">
        <v>82932644</v>
      </c>
      <c r="E965">
        <v>1</v>
      </c>
      <c r="F965">
        <v>1</v>
      </c>
      <c r="G965">
        <v>1</v>
      </c>
      <c r="H965">
        <v>2</v>
      </c>
      <c r="I965" t="s">
        <v>871</v>
      </c>
      <c r="J965" t="s">
        <v>872</v>
      </c>
      <c r="K965" t="s">
        <v>873</v>
      </c>
      <c r="L965">
        <v>1368</v>
      </c>
      <c r="N965">
        <v>1011</v>
      </c>
      <c r="O965" t="s">
        <v>641</v>
      </c>
      <c r="P965" t="s">
        <v>641</v>
      </c>
      <c r="Q965">
        <v>1</v>
      </c>
      <c r="X965">
        <v>0.01</v>
      </c>
      <c r="Y965">
        <v>0</v>
      </c>
      <c r="Z965">
        <v>6.62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197</v>
      </c>
      <c r="AG965">
        <v>1.15E-2</v>
      </c>
      <c r="AH965">
        <v>2</v>
      </c>
      <c r="AI965">
        <v>91162799</v>
      </c>
      <c r="AJ965">
        <v>759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ROW(Source!A270)</f>
        <v>270</v>
      </c>
      <c r="B966">
        <v>91162807</v>
      </c>
      <c r="C966">
        <v>91162796</v>
      </c>
      <c r="D966">
        <v>82932662</v>
      </c>
      <c r="E966">
        <v>1</v>
      </c>
      <c r="F966">
        <v>1</v>
      </c>
      <c r="G966">
        <v>1</v>
      </c>
      <c r="H966">
        <v>2</v>
      </c>
      <c r="I966" t="s">
        <v>874</v>
      </c>
      <c r="J966" t="s">
        <v>875</v>
      </c>
      <c r="K966" t="s">
        <v>876</v>
      </c>
      <c r="L966">
        <v>1368</v>
      </c>
      <c r="N966">
        <v>1011</v>
      </c>
      <c r="O966" t="s">
        <v>641</v>
      </c>
      <c r="P966" t="s">
        <v>641</v>
      </c>
      <c r="Q966">
        <v>1</v>
      </c>
      <c r="X966">
        <v>0.01</v>
      </c>
      <c r="Y966">
        <v>0</v>
      </c>
      <c r="Z966">
        <v>1539.54</v>
      </c>
      <c r="AA966">
        <v>990.05</v>
      </c>
      <c r="AB966">
        <v>0</v>
      </c>
      <c r="AC966">
        <v>0</v>
      </c>
      <c r="AD966">
        <v>1</v>
      </c>
      <c r="AE966">
        <v>0</v>
      </c>
      <c r="AF966" t="s">
        <v>197</v>
      </c>
      <c r="AG966">
        <v>1.15E-2</v>
      </c>
      <c r="AH966">
        <v>2</v>
      </c>
      <c r="AI966">
        <v>91162800</v>
      </c>
      <c r="AJ966">
        <v>760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ROW(Source!A270)</f>
        <v>270</v>
      </c>
      <c r="B967">
        <v>91162808</v>
      </c>
      <c r="C967">
        <v>91162796</v>
      </c>
      <c r="D967">
        <v>82933400</v>
      </c>
      <c r="E967">
        <v>1</v>
      </c>
      <c r="F967">
        <v>1</v>
      </c>
      <c r="G967">
        <v>1</v>
      </c>
      <c r="H967">
        <v>2</v>
      </c>
      <c r="I967" t="s">
        <v>643</v>
      </c>
      <c r="J967" t="s">
        <v>644</v>
      </c>
      <c r="K967" t="s">
        <v>645</v>
      </c>
      <c r="L967">
        <v>1368</v>
      </c>
      <c r="N967">
        <v>1011</v>
      </c>
      <c r="O967" t="s">
        <v>641</v>
      </c>
      <c r="P967" t="s">
        <v>641</v>
      </c>
      <c r="Q967">
        <v>1</v>
      </c>
      <c r="X967">
        <v>0.03</v>
      </c>
      <c r="Y967">
        <v>0</v>
      </c>
      <c r="Z967">
        <v>543.33000000000004</v>
      </c>
      <c r="AA967">
        <v>861.47</v>
      </c>
      <c r="AB967">
        <v>0</v>
      </c>
      <c r="AC967">
        <v>0</v>
      </c>
      <c r="AD967">
        <v>1</v>
      </c>
      <c r="AE967">
        <v>0</v>
      </c>
      <c r="AF967" t="s">
        <v>197</v>
      </c>
      <c r="AG967">
        <v>3.4500000000000003E-2</v>
      </c>
      <c r="AH967">
        <v>2</v>
      </c>
      <c r="AI967">
        <v>91162801</v>
      </c>
      <c r="AJ967">
        <v>761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ROW(Source!A270)</f>
        <v>270</v>
      </c>
      <c r="B968">
        <v>91162809</v>
      </c>
      <c r="C968">
        <v>91162796</v>
      </c>
      <c r="D968">
        <v>82933957</v>
      </c>
      <c r="E968">
        <v>1</v>
      </c>
      <c r="F968">
        <v>1</v>
      </c>
      <c r="G968">
        <v>1</v>
      </c>
      <c r="H968">
        <v>2</v>
      </c>
      <c r="I968" t="s">
        <v>877</v>
      </c>
      <c r="J968" t="s">
        <v>878</v>
      </c>
      <c r="K968" t="s">
        <v>879</v>
      </c>
      <c r="L968">
        <v>1368</v>
      </c>
      <c r="N968">
        <v>1011</v>
      </c>
      <c r="O968" t="s">
        <v>641</v>
      </c>
      <c r="P968" t="s">
        <v>641</v>
      </c>
      <c r="Q968">
        <v>1</v>
      </c>
      <c r="X968">
        <v>1.1200000000000001</v>
      </c>
      <c r="Y968">
        <v>0</v>
      </c>
      <c r="Z968">
        <v>4.5199999999999996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197</v>
      </c>
      <c r="AG968">
        <v>1.288</v>
      </c>
      <c r="AH968">
        <v>2</v>
      </c>
      <c r="AI968">
        <v>91162802</v>
      </c>
      <c r="AJ968">
        <v>762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ROW(Source!A270)</f>
        <v>270</v>
      </c>
      <c r="B969">
        <v>91162810</v>
      </c>
      <c r="C969">
        <v>91162796</v>
      </c>
      <c r="D969">
        <v>83018894</v>
      </c>
      <c r="E969">
        <v>1</v>
      </c>
      <c r="F969">
        <v>1</v>
      </c>
      <c r="G969">
        <v>1</v>
      </c>
      <c r="H969">
        <v>3</v>
      </c>
      <c r="I969" t="s">
        <v>901</v>
      </c>
      <c r="J969" t="s">
        <v>902</v>
      </c>
      <c r="K969" t="s">
        <v>903</v>
      </c>
      <c r="L969">
        <v>1348</v>
      </c>
      <c r="N969">
        <v>1009</v>
      </c>
      <c r="O969" t="s">
        <v>78</v>
      </c>
      <c r="P969" t="s">
        <v>78</v>
      </c>
      <c r="Q969">
        <v>1000</v>
      </c>
      <c r="X969">
        <v>8.9999999999999993E-3</v>
      </c>
      <c r="Y969">
        <v>80020.98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8.9999999999999993E-3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ROW(Source!A270)</f>
        <v>270</v>
      </c>
      <c r="B970">
        <v>91162811</v>
      </c>
      <c r="C970">
        <v>91162796</v>
      </c>
      <c r="D970">
        <v>83019282</v>
      </c>
      <c r="E970">
        <v>1</v>
      </c>
      <c r="F970">
        <v>1</v>
      </c>
      <c r="G970">
        <v>1</v>
      </c>
      <c r="H970">
        <v>3</v>
      </c>
      <c r="I970" t="s">
        <v>880</v>
      </c>
      <c r="J970" t="s">
        <v>881</v>
      </c>
      <c r="K970" t="s">
        <v>882</v>
      </c>
      <c r="L970">
        <v>1346</v>
      </c>
      <c r="N970">
        <v>1009</v>
      </c>
      <c r="O970" t="s">
        <v>462</v>
      </c>
      <c r="P970" t="s">
        <v>462</v>
      </c>
      <c r="Q970">
        <v>1</v>
      </c>
      <c r="X970">
        <v>1.3</v>
      </c>
      <c r="Y970">
        <v>60.6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1.3</v>
      </c>
      <c r="AH970">
        <v>2</v>
      </c>
      <c r="AI970">
        <v>91162803</v>
      </c>
      <c r="AJ970">
        <v>763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ROW(Source!A271)</f>
        <v>271</v>
      </c>
      <c r="B971">
        <v>91162804</v>
      </c>
      <c r="C971">
        <v>91162796</v>
      </c>
      <c r="D971">
        <v>82925874</v>
      </c>
      <c r="E971">
        <v>117</v>
      </c>
      <c r="F971">
        <v>1</v>
      </c>
      <c r="G971">
        <v>1</v>
      </c>
      <c r="H971">
        <v>1</v>
      </c>
      <c r="I971" t="s">
        <v>869</v>
      </c>
      <c r="J971" t="s">
        <v>3</v>
      </c>
      <c r="K971" t="s">
        <v>870</v>
      </c>
      <c r="L971">
        <v>1191</v>
      </c>
      <c r="N971">
        <v>1013</v>
      </c>
      <c r="O971" t="s">
        <v>635</v>
      </c>
      <c r="P971" t="s">
        <v>635</v>
      </c>
      <c r="Q971">
        <v>1</v>
      </c>
      <c r="X971">
        <v>3.91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1</v>
      </c>
      <c r="AF971" t="s">
        <v>197</v>
      </c>
      <c r="AG971">
        <v>4.4965000000000002</v>
      </c>
      <c r="AH971">
        <v>2</v>
      </c>
      <c r="AI971">
        <v>91162797</v>
      </c>
      <c r="AJ971">
        <v>764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ROW(Source!A271)</f>
        <v>271</v>
      </c>
      <c r="B972">
        <v>91162805</v>
      </c>
      <c r="C972">
        <v>91162796</v>
      </c>
      <c r="D972">
        <v>82926016</v>
      </c>
      <c r="E972">
        <v>117</v>
      </c>
      <c r="F972">
        <v>1</v>
      </c>
      <c r="G972">
        <v>1</v>
      </c>
      <c r="H972">
        <v>1</v>
      </c>
      <c r="I972" t="s">
        <v>636</v>
      </c>
      <c r="J972" t="s">
        <v>3</v>
      </c>
      <c r="K972" t="s">
        <v>637</v>
      </c>
      <c r="L972">
        <v>1191</v>
      </c>
      <c r="N972">
        <v>1013</v>
      </c>
      <c r="O972" t="s">
        <v>635</v>
      </c>
      <c r="P972" t="s">
        <v>635</v>
      </c>
      <c r="Q972">
        <v>1</v>
      </c>
      <c r="X972">
        <v>0.04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197</v>
      </c>
      <c r="AG972">
        <v>4.5999999999999999E-2</v>
      </c>
      <c r="AH972">
        <v>2</v>
      </c>
      <c r="AI972">
        <v>91162798</v>
      </c>
      <c r="AJ972">
        <v>765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ROW(Source!A271)</f>
        <v>271</v>
      </c>
      <c r="B973">
        <v>91162806</v>
      </c>
      <c r="C973">
        <v>91162796</v>
      </c>
      <c r="D973">
        <v>82932644</v>
      </c>
      <c r="E973">
        <v>1</v>
      </c>
      <c r="F973">
        <v>1</v>
      </c>
      <c r="G973">
        <v>1</v>
      </c>
      <c r="H973">
        <v>2</v>
      </c>
      <c r="I973" t="s">
        <v>871</v>
      </c>
      <c r="J973" t="s">
        <v>872</v>
      </c>
      <c r="K973" t="s">
        <v>873</v>
      </c>
      <c r="L973">
        <v>1368</v>
      </c>
      <c r="N973">
        <v>1011</v>
      </c>
      <c r="O973" t="s">
        <v>641</v>
      </c>
      <c r="P973" t="s">
        <v>641</v>
      </c>
      <c r="Q973">
        <v>1</v>
      </c>
      <c r="X973">
        <v>0.01</v>
      </c>
      <c r="Y973">
        <v>0</v>
      </c>
      <c r="Z973">
        <v>6.62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197</v>
      </c>
      <c r="AG973">
        <v>1.15E-2</v>
      </c>
      <c r="AH973">
        <v>2</v>
      </c>
      <c r="AI973">
        <v>91162799</v>
      </c>
      <c r="AJ973">
        <v>766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ROW(Source!A271)</f>
        <v>271</v>
      </c>
      <c r="B974">
        <v>91162807</v>
      </c>
      <c r="C974">
        <v>91162796</v>
      </c>
      <c r="D974">
        <v>82932662</v>
      </c>
      <c r="E974">
        <v>1</v>
      </c>
      <c r="F974">
        <v>1</v>
      </c>
      <c r="G974">
        <v>1</v>
      </c>
      <c r="H974">
        <v>2</v>
      </c>
      <c r="I974" t="s">
        <v>874</v>
      </c>
      <c r="J974" t="s">
        <v>875</v>
      </c>
      <c r="K974" t="s">
        <v>876</v>
      </c>
      <c r="L974">
        <v>1368</v>
      </c>
      <c r="N974">
        <v>1011</v>
      </c>
      <c r="O974" t="s">
        <v>641</v>
      </c>
      <c r="P974" t="s">
        <v>641</v>
      </c>
      <c r="Q974">
        <v>1</v>
      </c>
      <c r="X974">
        <v>0.01</v>
      </c>
      <c r="Y974">
        <v>0</v>
      </c>
      <c r="Z974">
        <v>1539.54</v>
      </c>
      <c r="AA974">
        <v>990.05</v>
      </c>
      <c r="AB974">
        <v>0</v>
      </c>
      <c r="AC974">
        <v>0</v>
      </c>
      <c r="AD974">
        <v>1</v>
      </c>
      <c r="AE974">
        <v>0</v>
      </c>
      <c r="AF974" t="s">
        <v>197</v>
      </c>
      <c r="AG974">
        <v>1.15E-2</v>
      </c>
      <c r="AH974">
        <v>2</v>
      </c>
      <c r="AI974">
        <v>91162800</v>
      </c>
      <c r="AJ974">
        <v>767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ROW(Source!A271)</f>
        <v>271</v>
      </c>
      <c r="B975">
        <v>91162808</v>
      </c>
      <c r="C975">
        <v>91162796</v>
      </c>
      <c r="D975">
        <v>82933400</v>
      </c>
      <c r="E975">
        <v>1</v>
      </c>
      <c r="F975">
        <v>1</v>
      </c>
      <c r="G975">
        <v>1</v>
      </c>
      <c r="H975">
        <v>2</v>
      </c>
      <c r="I975" t="s">
        <v>643</v>
      </c>
      <c r="J975" t="s">
        <v>644</v>
      </c>
      <c r="K975" t="s">
        <v>645</v>
      </c>
      <c r="L975">
        <v>1368</v>
      </c>
      <c r="N975">
        <v>1011</v>
      </c>
      <c r="O975" t="s">
        <v>641</v>
      </c>
      <c r="P975" t="s">
        <v>641</v>
      </c>
      <c r="Q975">
        <v>1</v>
      </c>
      <c r="X975">
        <v>0.03</v>
      </c>
      <c r="Y975">
        <v>0</v>
      </c>
      <c r="Z975">
        <v>543.33000000000004</v>
      </c>
      <c r="AA975">
        <v>861.47</v>
      </c>
      <c r="AB975">
        <v>0</v>
      </c>
      <c r="AC975">
        <v>0</v>
      </c>
      <c r="AD975">
        <v>1</v>
      </c>
      <c r="AE975">
        <v>0</v>
      </c>
      <c r="AF975" t="s">
        <v>197</v>
      </c>
      <c r="AG975">
        <v>3.4500000000000003E-2</v>
      </c>
      <c r="AH975">
        <v>2</v>
      </c>
      <c r="AI975">
        <v>91162801</v>
      </c>
      <c r="AJ975">
        <v>768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ROW(Source!A271)</f>
        <v>271</v>
      </c>
      <c r="B976">
        <v>91162809</v>
      </c>
      <c r="C976">
        <v>91162796</v>
      </c>
      <c r="D976">
        <v>82933957</v>
      </c>
      <c r="E976">
        <v>1</v>
      </c>
      <c r="F976">
        <v>1</v>
      </c>
      <c r="G976">
        <v>1</v>
      </c>
      <c r="H976">
        <v>2</v>
      </c>
      <c r="I976" t="s">
        <v>877</v>
      </c>
      <c r="J976" t="s">
        <v>878</v>
      </c>
      <c r="K976" t="s">
        <v>879</v>
      </c>
      <c r="L976">
        <v>1368</v>
      </c>
      <c r="N976">
        <v>1011</v>
      </c>
      <c r="O976" t="s">
        <v>641</v>
      </c>
      <c r="P976" t="s">
        <v>641</v>
      </c>
      <c r="Q976">
        <v>1</v>
      </c>
      <c r="X976">
        <v>1.1200000000000001</v>
      </c>
      <c r="Y976">
        <v>0</v>
      </c>
      <c r="Z976">
        <v>4.5199999999999996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197</v>
      </c>
      <c r="AG976">
        <v>1.288</v>
      </c>
      <c r="AH976">
        <v>2</v>
      </c>
      <c r="AI976">
        <v>91162802</v>
      </c>
      <c r="AJ976">
        <v>769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ROW(Source!A271)</f>
        <v>271</v>
      </c>
      <c r="B977">
        <v>91162810</v>
      </c>
      <c r="C977">
        <v>91162796</v>
      </c>
      <c r="D977">
        <v>83018894</v>
      </c>
      <c r="E977">
        <v>1</v>
      </c>
      <c r="F977">
        <v>1</v>
      </c>
      <c r="G977">
        <v>1</v>
      </c>
      <c r="H977">
        <v>3</v>
      </c>
      <c r="I977" t="s">
        <v>901</v>
      </c>
      <c r="J977" t="s">
        <v>902</v>
      </c>
      <c r="K977" t="s">
        <v>903</v>
      </c>
      <c r="L977">
        <v>1348</v>
      </c>
      <c r="N977">
        <v>1009</v>
      </c>
      <c r="O977" t="s">
        <v>78</v>
      </c>
      <c r="P977" t="s">
        <v>78</v>
      </c>
      <c r="Q977">
        <v>1000</v>
      </c>
      <c r="X977">
        <v>8.9999999999999993E-3</v>
      </c>
      <c r="Y977">
        <v>80020.98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8.9999999999999993E-3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ROW(Source!A271)</f>
        <v>271</v>
      </c>
      <c r="B978">
        <v>91162811</v>
      </c>
      <c r="C978">
        <v>91162796</v>
      </c>
      <c r="D978">
        <v>83019282</v>
      </c>
      <c r="E978">
        <v>1</v>
      </c>
      <c r="F978">
        <v>1</v>
      </c>
      <c r="G978">
        <v>1</v>
      </c>
      <c r="H978">
        <v>3</v>
      </c>
      <c r="I978" t="s">
        <v>880</v>
      </c>
      <c r="J978" t="s">
        <v>881</v>
      </c>
      <c r="K978" t="s">
        <v>882</v>
      </c>
      <c r="L978">
        <v>1346</v>
      </c>
      <c r="N978">
        <v>1009</v>
      </c>
      <c r="O978" t="s">
        <v>462</v>
      </c>
      <c r="P978" t="s">
        <v>462</v>
      </c>
      <c r="Q978">
        <v>1</v>
      </c>
      <c r="X978">
        <v>1.3</v>
      </c>
      <c r="Y978">
        <v>60.6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1.3</v>
      </c>
      <c r="AH978">
        <v>2</v>
      </c>
      <c r="AI978">
        <v>91162803</v>
      </c>
      <c r="AJ978">
        <v>770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ROW(Source!A519)</f>
        <v>519</v>
      </c>
      <c r="B979">
        <v>91162864</v>
      </c>
      <c r="C979">
        <v>91162861</v>
      </c>
      <c r="D979">
        <v>87655323</v>
      </c>
      <c r="E979">
        <v>118</v>
      </c>
      <c r="F979">
        <v>1</v>
      </c>
      <c r="G979">
        <v>1</v>
      </c>
      <c r="H979">
        <v>1</v>
      </c>
      <c r="I979" t="s">
        <v>883</v>
      </c>
      <c r="J979" t="s">
        <v>3</v>
      </c>
      <c r="K979" t="s">
        <v>884</v>
      </c>
      <c r="L979">
        <v>1369</v>
      </c>
      <c r="N979">
        <v>1013</v>
      </c>
      <c r="O979" t="s">
        <v>757</v>
      </c>
      <c r="P979" t="s">
        <v>757</v>
      </c>
      <c r="Q979">
        <v>1</v>
      </c>
      <c r="X979">
        <v>0.5</v>
      </c>
      <c r="Y979">
        <v>0</v>
      </c>
      <c r="Z979">
        <v>0</v>
      </c>
      <c r="AA979">
        <v>0</v>
      </c>
      <c r="AB979">
        <v>1157.2</v>
      </c>
      <c r="AC979">
        <v>0</v>
      </c>
      <c r="AD979">
        <v>1</v>
      </c>
      <c r="AE979">
        <v>1</v>
      </c>
      <c r="AF979" t="s">
        <v>529</v>
      </c>
      <c r="AG979">
        <v>0.6</v>
      </c>
      <c r="AH979">
        <v>2</v>
      </c>
      <c r="AI979">
        <v>91162862</v>
      </c>
      <c r="AJ979">
        <v>771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ROW(Source!A519)</f>
        <v>519</v>
      </c>
      <c r="B980">
        <v>91162865</v>
      </c>
      <c r="C980">
        <v>91162861</v>
      </c>
      <c r="D980">
        <v>87655350</v>
      </c>
      <c r="E980">
        <v>118</v>
      </c>
      <c r="F980">
        <v>1</v>
      </c>
      <c r="G980">
        <v>1</v>
      </c>
      <c r="H980">
        <v>1</v>
      </c>
      <c r="I980" t="s">
        <v>885</v>
      </c>
      <c r="J980" t="s">
        <v>3</v>
      </c>
      <c r="K980" t="s">
        <v>886</v>
      </c>
      <c r="L980">
        <v>1369</v>
      </c>
      <c r="N980">
        <v>1013</v>
      </c>
      <c r="O980" t="s">
        <v>757</v>
      </c>
      <c r="P980" t="s">
        <v>757</v>
      </c>
      <c r="Q980">
        <v>1</v>
      </c>
      <c r="X980">
        <v>0.5</v>
      </c>
      <c r="Y980">
        <v>0</v>
      </c>
      <c r="Z980">
        <v>0</v>
      </c>
      <c r="AA980">
        <v>0</v>
      </c>
      <c r="AB980">
        <v>1131.49</v>
      </c>
      <c r="AC980">
        <v>0</v>
      </c>
      <c r="AD980">
        <v>1</v>
      </c>
      <c r="AE980">
        <v>1</v>
      </c>
      <c r="AF980" t="s">
        <v>529</v>
      </c>
      <c r="AG980">
        <v>0.6</v>
      </c>
      <c r="AH980">
        <v>2</v>
      </c>
      <c r="AI980">
        <v>91162863</v>
      </c>
      <c r="AJ980">
        <v>772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ROW(Source!A520)</f>
        <v>520</v>
      </c>
      <c r="B981">
        <v>91162864</v>
      </c>
      <c r="C981">
        <v>91162861</v>
      </c>
      <c r="D981">
        <v>87655323</v>
      </c>
      <c r="E981">
        <v>118</v>
      </c>
      <c r="F981">
        <v>1</v>
      </c>
      <c r="G981">
        <v>1</v>
      </c>
      <c r="H981">
        <v>1</v>
      </c>
      <c r="I981" t="s">
        <v>883</v>
      </c>
      <c r="J981" t="s">
        <v>3</v>
      </c>
      <c r="K981" t="s">
        <v>884</v>
      </c>
      <c r="L981">
        <v>1369</v>
      </c>
      <c r="N981">
        <v>1013</v>
      </c>
      <c r="O981" t="s">
        <v>757</v>
      </c>
      <c r="P981" t="s">
        <v>757</v>
      </c>
      <c r="Q981">
        <v>1</v>
      </c>
      <c r="X981">
        <v>0.5</v>
      </c>
      <c r="Y981">
        <v>0</v>
      </c>
      <c r="Z981">
        <v>0</v>
      </c>
      <c r="AA981">
        <v>0</v>
      </c>
      <c r="AB981">
        <v>1157.2</v>
      </c>
      <c r="AC981">
        <v>0</v>
      </c>
      <c r="AD981">
        <v>1</v>
      </c>
      <c r="AE981">
        <v>1</v>
      </c>
      <c r="AF981" t="s">
        <v>529</v>
      </c>
      <c r="AG981">
        <v>0.6</v>
      </c>
      <c r="AH981">
        <v>2</v>
      </c>
      <c r="AI981">
        <v>91162862</v>
      </c>
      <c r="AJ981">
        <v>773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ROW(Source!A520)</f>
        <v>520</v>
      </c>
      <c r="B982">
        <v>91162865</v>
      </c>
      <c r="C982">
        <v>91162861</v>
      </c>
      <c r="D982">
        <v>87655350</v>
      </c>
      <c r="E982">
        <v>118</v>
      </c>
      <c r="F982">
        <v>1</v>
      </c>
      <c r="G982">
        <v>1</v>
      </c>
      <c r="H982">
        <v>1</v>
      </c>
      <c r="I982" t="s">
        <v>885</v>
      </c>
      <c r="J982" t="s">
        <v>3</v>
      </c>
      <c r="K982" t="s">
        <v>886</v>
      </c>
      <c r="L982">
        <v>1369</v>
      </c>
      <c r="N982">
        <v>1013</v>
      </c>
      <c r="O982" t="s">
        <v>757</v>
      </c>
      <c r="P982" t="s">
        <v>757</v>
      </c>
      <c r="Q982">
        <v>1</v>
      </c>
      <c r="X982">
        <v>0.5</v>
      </c>
      <c r="Y982">
        <v>0</v>
      </c>
      <c r="Z982">
        <v>0</v>
      </c>
      <c r="AA982">
        <v>0</v>
      </c>
      <c r="AB982">
        <v>1131.49</v>
      </c>
      <c r="AC982">
        <v>0</v>
      </c>
      <c r="AD982">
        <v>1</v>
      </c>
      <c r="AE982">
        <v>1</v>
      </c>
      <c r="AF982" t="s">
        <v>529</v>
      </c>
      <c r="AG982">
        <v>0.6</v>
      </c>
      <c r="AH982">
        <v>2</v>
      </c>
      <c r="AI982">
        <v>91162863</v>
      </c>
      <c r="AJ982">
        <v>774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ROW(Source!A521)</f>
        <v>521</v>
      </c>
      <c r="B983">
        <v>91162869</v>
      </c>
      <c r="C983">
        <v>91162866</v>
      </c>
      <c r="D983">
        <v>87655323</v>
      </c>
      <c r="E983">
        <v>118</v>
      </c>
      <c r="F983">
        <v>1</v>
      </c>
      <c r="G983">
        <v>1</v>
      </c>
      <c r="H983">
        <v>1</v>
      </c>
      <c r="I983" t="s">
        <v>883</v>
      </c>
      <c r="J983" t="s">
        <v>3</v>
      </c>
      <c r="K983" t="s">
        <v>884</v>
      </c>
      <c r="L983">
        <v>1369</v>
      </c>
      <c r="N983">
        <v>1013</v>
      </c>
      <c r="O983" t="s">
        <v>757</v>
      </c>
      <c r="P983" t="s">
        <v>757</v>
      </c>
      <c r="Q983">
        <v>1</v>
      </c>
      <c r="X983">
        <v>6.48</v>
      </c>
      <c r="Y983">
        <v>0</v>
      </c>
      <c r="Z983">
        <v>0</v>
      </c>
      <c r="AA983">
        <v>0</v>
      </c>
      <c r="AB983">
        <v>1157.2</v>
      </c>
      <c r="AC983">
        <v>0</v>
      </c>
      <c r="AD983">
        <v>1</v>
      </c>
      <c r="AE983">
        <v>1</v>
      </c>
      <c r="AF983" t="s">
        <v>529</v>
      </c>
      <c r="AG983">
        <v>7.7759999999999998</v>
      </c>
      <c r="AH983">
        <v>2</v>
      </c>
      <c r="AI983">
        <v>91162867</v>
      </c>
      <c r="AJ983">
        <v>775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ROW(Source!A521)</f>
        <v>521</v>
      </c>
      <c r="B984">
        <v>91162870</v>
      </c>
      <c r="C984">
        <v>91162866</v>
      </c>
      <c r="D984">
        <v>87655350</v>
      </c>
      <c r="E984">
        <v>118</v>
      </c>
      <c r="F984">
        <v>1</v>
      </c>
      <c r="G984">
        <v>1</v>
      </c>
      <c r="H984">
        <v>1</v>
      </c>
      <c r="I984" t="s">
        <v>885</v>
      </c>
      <c r="J984" t="s">
        <v>3</v>
      </c>
      <c r="K984" t="s">
        <v>886</v>
      </c>
      <c r="L984">
        <v>1369</v>
      </c>
      <c r="N984">
        <v>1013</v>
      </c>
      <c r="O984" t="s">
        <v>757</v>
      </c>
      <c r="P984" t="s">
        <v>757</v>
      </c>
      <c r="Q984">
        <v>1</v>
      </c>
      <c r="X984">
        <v>6.48</v>
      </c>
      <c r="Y984">
        <v>0</v>
      </c>
      <c r="Z984">
        <v>0</v>
      </c>
      <c r="AA984">
        <v>0</v>
      </c>
      <c r="AB984">
        <v>1131.49</v>
      </c>
      <c r="AC984">
        <v>0</v>
      </c>
      <c r="AD984">
        <v>1</v>
      </c>
      <c r="AE984">
        <v>1</v>
      </c>
      <c r="AF984" t="s">
        <v>529</v>
      </c>
      <c r="AG984">
        <v>7.7759999999999998</v>
      </c>
      <c r="AH984">
        <v>2</v>
      </c>
      <c r="AI984">
        <v>91162868</v>
      </c>
      <c r="AJ984">
        <v>776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ROW(Source!A522)</f>
        <v>522</v>
      </c>
      <c r="B985">
        <v>91162869</v>
      </c>
      <c r="C985">
        <v>91162866</v>
      </c>
      <c r="D985">
        <v>87655323</v>
      </c>
      <c r="E985">
        <v>118</v>
      </c>
      <c r="F985">
        <v>1</v>
      </c>
      <c r="G985">
        <v>1</v>
      </c>
      <c r="H985">
        <v>1</v>
      </c>
      <c r="I985" t="s">
        <v>883</v>
      </c>
      <c r="J985" t="s">
        <v>3</v>
      </c>
      <c r="K985" t="s">
        <v>884</v>
      </c>
      <c r="L985">
        <v>1369</v>
      </c>
      <c r="N985">
        <v>1013</v>
      </c>
      <c r="O985" t="s">
        <v>757</v>
      </c>
      <c r="P985" t="s">
        <v>757</v>
      </c>
      <c r="Q985">
        <v>1</v>
      </c>
      <c r="X985">
        <v>6.48</v>
      </c>
      <c r="Y985">
        <v>0</v>
      </c>
      <c r="Z985">
        <v>0</v>
      </c>
      <c r="AA985">
        <v>0</v>
      </c>
      <c r="AB985">
        <v>1157.2</v>
      </c>
      <c r="AC985">
        <v>0</v>
      </c>
      <c r="AD985">
        <v>1</v>
      </c>
      <c r="AE985">
        <v>1</v>
      </c>
      <c r="AF985" t="s">
        <v>529</v>
      </c>
      <c r="AG985">
        <v>7.7759999999999998</v>
      </c>
      <c r="AH985">
        <v>2</v>
      </c>
      <c r="AI985">
        <v>91162867</v>
      </c>
      <c r="AJ985">
        <v>777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ROW(Source!A522)</f>
        <v>522</v>
      </c>
      <c r="B986">
        <v>91162870</v>
      </c>
      <c r="C986">
        <v>91162866</v>
      </c>
      <c r="D986">
        <v>87655350</v>
      </c>
      <c r="E986">
        <v>118</v>
      </c>
      <c r="F986">
        <v>1</v>
      </c>
      <c r="G986">
        <v>1</v>
      </c>
      <c r="H986">
        <v>1</v>
      </c>
      <c r="I986" t="s">
        <v>885</v>
      </c>
      <c r="J986" t="s">
        <v>3</v>
      </c>
      <c r="K986" t="s">
        <v>886</v>
      </c>
      <c r="L986">
        <v>1369</v>
      </c>
      <c r="N986">
        <v>1013</v>
      </c>
      <c r="O986" t="s">
        <v>757</v>
      </c>
      <c r="P986" t="s">
        <v>757</v>
      </c>
      <c r="Q986">
        <v>1</v>
      </c>
      <c r="X986">
        <v>6.48</v>
      </c>
      <c r="Y986">
        <v>0</v>
      </c>
      <c r="Z986">
        <v>0</v>
      </c>
      <c r="AA986">
        <v>0</v>
      </c>
      <c r="AB986">
        <v>1131.49</v>
      </c>
      <c r="AC986">
        <v>0</v>
      </c>
      <c r="AD986">
        <v>1</v>
      </c>
      <c r="AE986">
        <v>1</v>
      </c>
      <c r="AF986" t="s">
        <v>529</v>
      </c>
      <c r="AG986">
        <v>7.7759999999999998</v>
      </c>
      <c r="AH986">
        <v>2</v>
      </c>
      <c r="AI986">
        <v>91162868</v>
      </c>
      <c r="AJ986">
        <v>778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ROW(Source!A523)</f>
        <v>523</v>
      </c>
      <c r="B987">
        <v>91162874</v>
      </c>
      <c r="C987">
        <v>91162871</v>
      </c>
      <c r="D987">
        <v>87655323</v>
      </c>
      <c r="E987">
        <v>118</v>
      </c>
      <c r="F987">
        <v>1</v>
      </c>
      <c r="G987">
        <v>1</v>
      </c>
      <c r="H987">
        <v>1</v>
      </c>
      <c r="I987" t="s">
        <v>883</v>
      </c>
      <c r="J987" t="s">
        <v>3</v>
      </c>
      <c r="K987" t="s">
        <v>884</v>
      </c>
      <c r="L987">
        <v>1369</v>
      </c>
      <c r="N987">
        <v>1013</v>
      </c>
      <c r="O987" t="s">
        <v>757</v>
      </c>
      <c r="P987" t="s">
        <v>757</v>
      </c>
      <c r="Q987">
        <v>1</v>
      </c>
      <c r="X987">
        <v>0.41</v>
      </c>
      <c r="Y987">
        <v>0</v>
      </c>
      <c r="Z987">
        <v>0</v>
      </c>
      <c r="AA987">
        <v>0</v>
      </c>
      <c r="AB987">
        <v>1157.2</v>
      </c>
      <c r="AC987">
        <v>0</v>
      </c>
      <c r="AD987">
        <v>1</v>
      </c>
      <c r="AE987">
        <v>1</v>
      </c>
      <c r="AF987" t="s">
        <v>529</v>
      </c>
      <c r="AG987">
        <v>0.49199999999999999</v>
      </c>
      <c r="AH987">
        <v>2</v>
      </c>
      <c r="AI987">
        <v>91162872</v>
      </c>
      <c r="AJ987">
        <v>779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ROW(Source!A523)</f>
        <v>523</v>
      </c>
      <c r="B988">
        <v>91162875</v>
      </c>
      <c r="C988">
        <v>91162871</v>
      </c>
      <c r="D988">
        <v>87655350</v>
      </c>
      <c r="E988">
        <v>118</v>
      </c>
      <c r="F988">
        <v>1</v>
      </c>
      <c r="G988">
        <v>1</v>
      </c>
      <c r="H988">
        <v>1</v>
      </c>
      <c r="I988" t="s">
        <v>885</v>
      </c>
      <c r="J988" t="s">
        <v>3</v>
      </c>
      <c r="K988" t="s">
        <v>886</v>
      </c>
      <c r="L988">
        <v>1369</v>
      </c>
      <c r="N988">
        <v>1013</v>
      </c>
      <c r="O988" t="s">
        <v>757</v>
      </c>
      <c r="P988" t="s">
        <v>757</v>
      </c>
      <c r="Q988">
        <v>1</v>
      </c>
      <c r="X988">
        <v>0.41</v>
      </c>
      <c r="Y988">
        <v>0</v>
      </c>
      <c r="Z988">
        <v>0</v>
      </c>
      <c r="AA988">
        <v>0</v>
      </c>
      <c r="AB988">
        <v>1131.49</v>
      </c>
      <c r="AC988">
        <v>0</v>
      </c>
      <c r="AD988">
        <v>1</v>
      </c>
      <c r="AE988">
        <v>1</v>
      </c>
      <c r="AF988" t="s">
        <v>529</v>
      </c>
      <c r="AG988">
        <v>0.49199999999999999</v>
      </c>
      <c r="AH988">
        <v>2</v>
      </c>
      <c r="AI988">
        <v>91162873</v>
      </c>
      <c r="AJ988">
        <v>780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ROW(Source!A524)</f>
        <v>524</v>
      </c>
      <c r="B989">
        <v>91162874</v>
      </c>
      <c r="C989">
        <v>91162871</v>
      </c>
      <c r="D989">
        <v>87655323</v>
      </c>
      <c r="E989">
        <v>118</v>
      </c>
      <c r="F989">
        <v>1</v>
      </c>
      <c r="G989">
        <v>1</v>
      </c>
      <c r="H989">
        <v>1</v>
      </c>
      <c r="I989" t="s">
        <v>883</v>
      </c>
      <c r="J989" t="s">
        <v>3</v>
      </c>
      <c r="K989" t="s">
        <v>884</v>
      </c>
      <c r="L989">
        <v>1369</v>
      </c>
      <c r="N989">
        <v>1013</v>
      </c>
      <c r="O989" t="s">
        <v>757</v>
      </c>
      <c r="P989" t="s">
        <v>757</v>
      </c>
      <c r="Q989">
        <v>1</v>
      </c>
      <c r="X989">
        <v>0.41</v>
      </c>
      <c r="Y989">
        <v>0</v>
      </c>
      <c r="Z989">
        <v>0</v>
      </c>
      <c r="AA989">
        <v>0</v>
      </c>
      <c r="AB989">
        <v>1157.2</v>
      </c>
      <c r="AC989">
        <v>0</v>
      </c>
      <c r="AD989">
        <v>1</v>
      </c>
      <c r="AE989">
        <v>1</v>
      </c>
      <c r="AF989" t="s">
        <v>529</v>
      </c>
      <c r="AG989">
        <v>0.49199999999999999</v>
      </c>
      <c r="AH989">
        <v>2</v>
      </c>
      <c r="AI989">
        <v>91162872</v>
      </c>
      <c r="AJ989">
        <v>781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ROW(Source!A524)</f>
        <v>524</v>
      </c>
      <c r="B990">
        <v>91162875</v>
      </c>
      <c r="C990">
        <v>91162871</v>
      </c>
      <c r="D990">
        <v>87655350</v>
      </c>
      <c r="E990">
        <v>118</v>
      </c>
      <c r="F990">
        <v>1</v>
      </c>
      <c r="G990">
        <v>1</v>
      </c>
      <c r="H990">
        <v>1</v>
      </c>
      <c r="I990" t="s">
        <v>885</v>
      </c>
      <c r="J990" t="s">
        <v>3</v>
      </c>
      <c r="K990" t="s">
        <v>886</v>
      </c>
      <c r="L990">
        <v>1369</v>
      </c>
      <c r="N990">
        <v>1013</v>
      </c>
      <c r="O990" t="s">
        <v>757</v>
      </c>
      <c r="P990" t="s">
        <v>757</v>
      </c>
      <c r="Q990">
        <v>1</v>
      </c>
      <c r="X990">
        <v>0.41</v>
      </c>
      <c r="Y990">
        <v>0</v>
      </c>
      <c r="Z990">
        <v>0</v>
      </c>
      <c r="AA990">
        <v>0</v>
      </c>
      <c r="AB990">
        <v>1131.49</v>
      </c>
      <c r="AC990">
        <v>0</v>
      </c>
      <c r="AD990">
        <v>1</v>
      </c>
      <c r="AE990">
        <v>1</v>
      </c>
      <c r="AF990" t="s">
        <v>529</v>
      </c>
      <c r="AG990">
        <v>0.49199999999999999</v>
      </c>
      <c r="AH990">
        <v>2</v>
      </c>
      <c r="AI990">
        <v>91162873</v>
      </c>
      <c r="AJ990">
        <v>782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ROW(Source!A525)</f>
        <v>525</v>
      </c>
      <c r="B991">
        <v>91162879</v>
      </c>
      <c r="C991">
        <v>91162876</v>
      </c>
      <c r="D991">
        <v>87655323</v>
      </c>
      <c r="E991">
        <v>118</v>
      </c>
      <c r="F991">
        <v>1</v>
      </c>
      <c r="G991">
        <v>1</v>
      </c>
      <c r="H991">
        <v>1</v>
      </c>
      <c r="I991" t="s">
        <v>883</v>
      </c>
      <c r="J991" t="s">
        <v>3</v>
      </c>
      <c r="K991" t="s">
        <v>884</v>
      </c>
      <c r="L991">
        <v>1369</v>
      </c>
      <c r="N991">
        <v>1013</v>
      </c>
      <c r="O991" t="s">
        <v>757</v>
      </c>
      <c r="P991" t="s">
        <v>757</v>
      </c>
      <c r="Q991">
        <v>1</v>
      </c>
      <c r="X991">
        <v>0.16</v>
      </c>
      <c r="Y991">
        <v>0</v>
      </c>
      <c r="Z991">
        <v>0</v>
      </c>
      <c r="AA991">
        <v>0</v>
      </c>
      <c r="AB991">
        <v>1157.2</v>
      </c>
      <c r="AC991">
        <v>0</v>
      </c>
      <c r="AD991">
        <v>1</v>
      </c>
      <c r="AE991">
        <v>1</v>
      </c>
      <c r="AF991" t="s">
        <v>529</v>
      </c>
      <c r="AG991">
        <v>0.192</v>
      </c>
      <c r="AH991">
        <v>2</v>
      </c>
      <c r="AI991">
        <v>91162877</v>
      </c>
      <c r="AJ991">
        <v>783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ROW(Source!A525)</f>
        <v>525</v>
      </c>
      <c r="B992">
        <v>91162880</v>
      </c>
      <c r="C992">
        <v>91162876</v>
      </c>
      <c r="D992">
        <v>87655350</v>
      </c>
      <c r="E992">
        <v>118</v>
      </c>
      <c r="F992">
        <v>1</v>
      </c>
      <c r="G992">
        <v>1</v>
      </c>
      <c r="H992">
        <v>1</v>
      </c>
      <c r="I992" t="s">
        <v>885</v>
      </c>
      <c r="J992" t="s">
        <v>3</v>
      </c>
      <c r="K992" t="s">
        <v>886</v>
      </c>
      <c r="L992">
        <v>1369</v>
      </c>
      <c r="N992">
        <v>1013</v>
      </c>
      <c r="O992" t="s">
        <v>757</v>
      </c>
      <c r="P992" t="s">
        <v>757</v>
      </c>
      <c r="Q992">
        <v>1</v>
      </c>
      <c r="X992">
        <v>0.16</v>
      </c>
      <c r="Y992">
        <v>0</v>
      </c>
      <c r="Z992">
        <v>0</v>
      </c>
      <c r="AA992">
        <v>0</v>
      </c>
      <c r="AB992">
        <v>1131.49</v>
      </c>
      <c r="AC992">
        <v>0</v>
      </c>
      <c r="AD992">
        <v>1</v>
      </c>
      <c r="AE992">
        <v>1</v>
      </c>
      <c r="AF992" t="s">
        <v>529</v>
      </c>
      <c r="AG992">
        <v>0.192</v>
      </c>
      <c r="AH992">
        <v>2</v>
      </c>
      <c r="AI992">
        <v>91162878</v>
      </c>
      <c r="AJ992">
        <v>784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ROW(Source!A526)</f>
        <v>526</v>
      </c>
      <c r="B993">
        <v>91162879</v>
      </c>
      <c r="C993">
        <v>91162876</v>
      </c>
      <c r="D993">
        <v>87655323</v>
      </c>
      <c r="E993">
        <v>118</v>
      </c>
      <c r="F993">
        <v>1</v>
      </c>
      <c r="G993">
        <v>1</v>
      </c>
      <c r="H993">
        <v>1</v>
      </c>
      <c r="I993" t="s">
        <v>883</v>
      </c>
      <c r="J993" t="s">
        <v>3</v>
      </c>
      <c r="K993" t="s">
        <v>884</v>
      </c>
      <c r="L993">
        <v>1369</v>
      </c>
      <c r="N993">
        <v>1013</v>
      </c>
      <c r="O993" t="s">
        <v>757</v>
      </c>
      <c r="P993" t="s">
        <v>757</v>
      </c>
      <c r="Q993">
        <v>1</v>
      </c>
      <c r="X993">
        <v>0.16</v>
      </c>
      <c r="Y993">
        <v>0</v>
      </c>
      <c r="Z993">
        <v>0</v>
      </c>
      <c r="AA993">
        <v>0</v>
      </c>
      <c r="AB993">
        <v>1157.2</v>
      </c>
      <c r="AC993">
        <v>0</v>
      </c>
      <c r="AD993">
        <v>1</v>
      </c>
      <c r="AE993">
        <v>1</v>
      </c>
      <c r="AF993" t="s">
        <v>529</v>
      </c>
      <c r="AG993">
        <v>0.192</v>
      </c>
      <c r="AH993">
        <v>2</v>
      </c>
      <c r="AI993">
        <v>91162877</v>
      </c>
      <c r="AJ993">
        <v>785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ROW(Source!A526)</f>
        <v>526</v>
      </c>
      <c r="B994">
        <v>91162880</v>
      </c>
      <c r="C994">
        <v>91162876</v>
      </c>
      <c r="D994">
        <v>87655350</v>
      </c>
      <c r="E994">
        <v>118</v>
      </c>
      <c r="F994">
        <v>1</v>
      </c>
      <c r="G994">
        <v>1</v>
      </c>
      <c r="H994">
        <v>1</v>
      </c>
      <c r="I994" t="s">
        <v>885</v>
      </c>
      <c r="J994" t="s">
        <v>3</v>
      </c>
      <c r="K994" t="s">
        <v>886</v>
      </c>
      <c r="L994">
        <v>1369</v>
      </c>
      <c r="N994">
        <v>1013</v>
      </c>
      <c r="O994" t="s">
        <v>757</v>
      </c>
      <c r="P994" t="s">
        <v>757</v>
      </c>
      <c r="Q994">
        <v>1</v>
      </c>
      <c r="X994">
        <v>0.16</v>
      </c>
      <c r="Y994">
        <v>0</v>
      </c>
      <c r="Z994">
        <v>0</v>
      </c>
      <c r="AA994">
        <v>0</v>
      </c>
      <c r="AB994">
        <v>1131.49</v>
      </c>
      <c r="AC994">
        <v>0</v>
      </c>
      <c r="AD994">
        <v>1</v>
      </c>
      <c r="AE994">
        <v>1</v>
      </c>
      <c r="AF994" t="s">
        <v>529</v>
      </c>
      <c r="AG994">
        <v>0.192</v>
      </c>
      <c r="AH994">
        <v>2</v>
      </c>
      <c r="AI994">
        <v>91162878</v>
      </c>
      <c r="AJ994">
        <v>786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ROW(Source!A527)</f>
        <v>527</v>
      </c>
      <c r="B995">
        <v>91162884</v>
      </c>
      <c r="C995">
        <v>91162881</v>
      </c>
      <c r="D995">
        <v>87655323</v>
      </c>
      <c r="E995">
        <v>118</v>
      </c>
      <c r="F995">
        <v>1</v>
      </c>
      <c r="G995">
        <v>1</v>
      </c>
      <c r="H995">
        <v>1</v>
      </c>
      <c r="I995" t="s">
        <v>883</v>
      </c>
      <c r="J995" t="s">
        <v>3</v>
      </c>
      <c r="K995" t="s">
        <v>884</v>
      </c>
      <c r="L995">
        <v>1369</v>
      </c>
      <c r="N995">
        <v>1013</v>
      </c>
      <c r="O995" t="s">
        <v>757</v>
      </c>
      <c r="P995" t="s">
        <v>757</v>
      </c>
      <c r="Q995">
        <v>1</v>
      </c>
      <c r="X995">
        <v>0.5</v>
      </c>
      <c r="Y995">
        <v>0</v>
      </c>
      <c r="Z995">
        <v>0</v>
      </c>
      <c r="AA995">
        <v>0</v>
      </c>
      <c r="AB995">
        <v>1157.2</v>
      </c>
      <c r="AC995">
        <v>0</v>
      </c>
      <c r="AD995">
        <v>1</v>
      </c>
      <c r="AE995">
        <v>1</v>
      </c>
      <c r="AF995" t="s">
        <v>529</v>
      </c>
      <c r="AG995">
        <v>0.6</v>
      </c>
      <c r="AH995">
        <v>2</v>
      </c>
      <c r="AI995">
        <v>91162882</v>
      </c>
      <c r="AJ995">
        <v>787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ROW(Source!A527)</f>
        <v>527</v>
      </c>
      <c r="B996">
        <v>91162885</v>
      </c>
      <c r="C996">
        <v>91162881</v>
      </c>
      <c r="D996">
        <v>87655350</v>
      </c>
      <c r="E996">
        <v>118</v>
      </c>
      <c r="F996">
        <v>1</v>
      </c>
      <c r="G996">
        <v>1</v>
      </c>
      <c r="H996">
        <v>1</v>
      </c>
      <c r="I996" t="s">
        <v>885</v>
      </c>
      <c r="J996" t="s">
        <v>3</v>
      </c>
      <c r="K996" t="s">
        <v>886</v>
      </c>
      <c r="L996">
        <v>1369</v>
      </c>
      <c r="N996">
        <v>1013</v>
      </c>
      <c r="O996" t="s">
        <v>757</v>
      </c>
      <c r="P996" t="s">
        <v>757</v>
      </c>
      <c r="Q996">
        <v>1</v>
      </c>
      <c r="X996">
        <v>0.5</v>
      </c>
      <c r="Y996">
        <v>0</v>
      </c>
      <c r="Z996">
        <v>0</v>
      </c>
      <c r="AA996">
        <v>0</v>
      </c>
      <c r="AB996">
        <v>1131.49</v>
      </c>
      <c r="AC996">
        <v>0</v>
      </c>
      <c r="AD996">
        <v>1</v>
      </c>
      <c r="AE996">
        <v>1</v>
      </c>
      <c r="AF996" t="s">
        <v>529</v>
      </c>
      <c r="AG996">
        <v>0.6</v>
      </c>
      <c r="AH996">
        <v>2</v>
      </c>
      <c r="AI996">
        <v>91162883</v>
      </c>
      <c r="AJ996">
        <v>788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ROW(Source!A528)</f>
        <v>528</v>
      </c>
      <c r="B997">
        <v>91162884</v>
      </c>
      <c r="C997">
        <v>91162881</v>
      </c>
      <c r="D997">
        <v>87655323</v>
      </c>
      <c r="E997">
        <v>118</v>
      </c>
      <c r="F997">
        <v>1</v>
      </c>
      <c r="G997">
        <v>1</v>
      </c>
      <c r="H997">
        <v>1</v>
      </c>
      <c r="I997" t="s">
        <v>883</v>
      </c>
      <c r="J997" t="s">
        <v>3</v>
      </c>
      <c r="K997" t="s">
        <v>884</v>
      </c>
      <c r="L997">
        <v>1369</v>
      </c>
      <c r="N997">
        <v>1013</v>
      </c>
      <c r="O997" t="s">
        <v>757</v>
      </c>
      <c r="P997" t="s">
        <v>757</v>
      </c>
      <c r="Q997">
        <v>1</v>
      </c>
      <c r="X997">
        <v>0.5</v>
      </c>
      <c r="Y997">
        <v>0</v>
      </c>
      <c r="Z997">
        <v>0</v>
      </c>
      <c r="AA997">
        <v>0</v>
      </c>
      <c r="AB997">
        <v>1157.2</v>
      </c>
      <c r="AC997">
        <v>0</v>
      </c>
      <c r="AD997">
        <v>1</v>
      </c>
      <c r="AE997">
        <v>1</v>
      </c>
      <c r="AF997" t="s">
        <v>529</v>
      </c>
      <c r="AG997">
        <v>0.6</v>
      </c>
      <c r="AH997">
        <v>2</v>
      </c>
      <c r="AI997">
        <v>91162882</v>
      </c>
      <c r="AJ997">
        <v>789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ROW(Source!A528)</f>
        <v>528</v>
      </c>
      <c r="B998">
        <v>91162885</v>
      </c>
      <c r="C998">
        <v>91162881</v>
      </c>
      <c r="D998">
        <v>87655350</v>
      </c>
      <c r="E998">
        <v>118</v>
      </c>
      <c r="F998">
        <v>1</v>
      </c>
      <c r="G998">
        <v>1</v>
      </c>
      <c r="H998">
        <v>1</v>
      </c>
      <c r="I998" t="s">
        <v>885</v>
      </c>
      <c r="J998" t="s">
        <v>3</v>
      </c>
      <c r="K998" t="s">
        <v>886</v>
      </c>
      <c r="L998">
        <v>1369</v>
      </c>
      <c r="N998">
        <v>1013</v>
      </c>
      <c r="O998" t="s">
        <v>757</v>
      </c>
      <c r="P998" t="s">
        <v>757</v>
      </c>
      <c r="Q998">
        <v>1</v>
      </c>
      <c r="X998">
        <v>0.5</v>
      </c>
      <c r="Y998">
        <v>0</v>
      </c>
      <c r="Z998">
        <v>0</v>
      </c>
      <c r="AA998">
        <v>0</v>
      </c>
      <c r="AB998">
        <v>1131.49</v>
      </c>
      <c r="AC998">
        <v>0</v>
      </c>
      <c r="AD998">
        <v>1</v>
      </c>
      <c r="AE998">
        <v>1</v>
      </c>
      <c r="AF998" t="s">
        <v>529</v>
      </c>
      <c r="AG998">
        <v>0.6</v>
      </c>
      <c r="AH998">
        <v>2</v>
      </c>
      <c r="AI998">
        <v>91162883</v>
      </c>
      <c r="AJ998">
        <v>790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ROW(Source!A529)</f>
        <v>529</v>
      </c>
      <c r="B999">
        <v>91162889</v>
      </c>
      <c r="C999">
        <v>91162886</v>
      </c>
      <c r="D999">
        <v>87655317</v>
      </c>
      <c r="E999">
        <v>118</v>
      </c>
      <c r="F999">
        <v>1</v>
      </c>
      <c r="G999">
        <v>1</v>
      </c>
      <c r="H999">
        <v>1</v>
      </c>
      <c r="I999" t="s">
        <v>760</v>
      </c>
      <c r="J999" t="s">
        <v>3</v>
      </c>
      <c r="K999" t="s">
        <v>761</v>
      </c>
      <c r="L999">
        <v>1369</v>
      </c>
      <c r="N999">
        <v>1013</v>
      </c>
      <c r="O999" t="s">
        <v>757</v>
      </c>
      <c r="P999" t="s">
        <v>757</v>
      </c>
      <c r="Q999">
        <v>1</v>
      </c>
      <c r="X999">
        <v>1.35</v>
      </c>
      <c r="Y999">
        <v>0</v>
      </c>
      <c r="Z999">
        <v>0</v>
      </c>
      <c r="AA999">
        <v>0</v>
      </c>
      <c r="AB999">
        <v>861.47</v>
      </c>
      <c r="AC999">
        <v>0</v>
      </c>
      <c r="AD999">
        <v>1</v>
      </c>
      <c r="AE999">
        <v>1</v>
      </c>
      <c r="AF999" t="s">
        <v>553</v>
      </c>
      <c r="AG999">
        <v>1.62</v>
      </c>
      <c r="AH999">
        <v>2</v>
      </c>
      <c r="AI999">
        <v>91162887</v>
      </c>
      <c r="AJ999">
        <v>791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ROW(Source!A529)</f>
        <v>529</v>
      </c>
      <c r="B1000">
        <v>91162890</v>
      </c>
      <c r="C1000">
        <v>91162886</v>
      </c>
      <c r="D1000">
        <v>87655338</v>
      </c>
      <c r="E1000">
        <v>118</v>
      </c>
      <c r="F1000">
        <v>1</v>
      </c>
      <c r="G1000">
        <v>1</v>
      </c>
      <c r="H1000">
        <v>1</v>
      </c>
      <c r="I1000" t="s">
        <v>887</v>
      </c>
      <c r="J1000" t="s">
        <v>3</v>
      </c>
      <c r="K1000" t="s">
        <v>888</v>
      </c>
      <c r="L1000">
        <v>1369</v>
      </c>
      <c r="N1000">
        <v>1013</v>
      </c>
      <c r="O1000" t="s">
        <v>757</v>
      </c>
      <c r="P1000" t="s">
        <v>757</v>
      </c>
      <c r="Q1000">
        <v>1</v>
      </c>
      <c r="X1000">
        <v>1.35</v>
      </c>
      <c r="Y1000">
        <v>0</v>
      </c>
      <c r="Z1000">
        <v>0</v>
      </c>
      <c r="AA1000">
        <v>0</v>
      </c>
      <c r="AB1000">
        <v>822.9</v>
      </c>
      <c r="AC1000">
        <v>0</v>
      </c>
      <c r="AD1000">
        <v>1</v>
      </c>
      <c r="AE1000">
        <v>1</v>
      </c>
      <c r="AF1000" t="s">
        <v>553</v>
      </c>
      <c r="AG1000">
        <v>1.62</v>
      </c>
      <c r="AH1000">
        <v>2</v>
      </c>
      <c r="AI1000">
        <v>91162888</v>
      </c>
      <c r="AJ1000">
        <v>792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ROW(Source!A530)</f>
        <v>530</v>
      </c>
      <c r="B1001">
        <v>91162889</v>
      </c>
      <c r="C1001">
        <v>91162886</v>
      </c>
      <c r="D1001">
        <v>87655317</v>
      </c>
      <c r="E1001">
        <v>118</v>
      </c>
      <c r="F1001">
        <v>1</v>
      </c>
      <c r="G1001">
        <v>1</v>
      </c>
      <c r="H1001">
        <v>1</v>
      </c>
      <c r="I1001" t="s">
        <v>760</v>
      </c>
      <c r="J1001" t="s">
        <v>3</v>
      </c>
      <c r="K1001" t="s">
        <v>761</v>
      </c>
      <c r="L1001">
        <v>1369</v>
      </c>
      <c r="N1001">
        <v>1013</v>
      </c>
      <c r="O1001" t="s">
        <v>757</v>
      </c>
      <c r="P1001" t="s">
        <v>757</v>
      </c>
      <c r="Q1001">
        <v>1</v>
      </c>
      <c r="X1001">
        <v>1.35</v>
      </c>
      <c r="Y1001">
        <v>0</v>
      </c>
      <c r="Z1001">
        <v>0</v>
      </c>
      <c r="AA1001">
        <v>0</v>
      </c>
      <c r="AB1001">
        <v>861.47</v>
      </c>
      <c r="AC1001">
        <v>0</v>
      </c>
      <c r="AD1001">
        <v>1</v>
      </c>
      <c r="AE1001">
        <v>1</v>
      </c>
      <c r="AF1001" t="s">
        <v>553</v>
      </c>
      <c r="AG1001">
        <v>1.62</v>
      </c>
      <c r="AH1001">
        <v>2</v>
      </c>
      <c r="AI1001">
        <v>91162887</v>
      </c>
      <c r="AJ1001">
        <v>793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ROW(Source!A530)</f>
        <v>530</v>
      </c>
      <c r="B1002">
        <v>91162890</v>
      </c>
      <c r="C1002">
        <v>91162886</v>
      </c>
      <c r="D1002">
        <v>87655338</v>
      </c>
      <c r="E1002">
        <v>118</v>
      </c>
      <c r="F1002">
        <v>1</v>
      </c>
      <c r="G1002">
        <v>1</v>
      </c>
      <c r="H1002">
        <v>1</v>
      </c>
      <c r="I1002" t="s">
        <v>887</v>
      </c>
      <c r="J1002" t="s">
        <v>3</v>
      </c>
      <c r="K1002" t="s">
        <v>888</v>
      </c>
      <c r="L1002">
        <v>1369</v>
      </c>
      <c r="N1002">
        <v>1013</v>
      </c>
      <c r="O1002" t="s">
        <v>757</v>
      </c>
      <c r="P1002" t="s">
        <v>757</v>
      </c>
      <c r="Q1002">
        <v>1</v>
      </c>
      <c r="X1002">
        <v>1.35</v>
      </c>
      <c r="Y1002">
        <v>0</v>
      </c>
      <c r="Z1002">
        <v>0</v>
      </c>
      <c r="AA1002">
        <v>0</v>
      </c>
      <c r="AB1002">
        <v>822.9</v>
      </c>
      <c r="AC1002">
        <v>0</v>
      </c>
      <c r="AD1002">
        <v>1</v>
      </c>
      <c r="AE1002">
        <v>1</v>
      </c>
      <c r="AF1002" t="s">
        <v>553</v>
      </c>
      <c r="AG1002">
        <v>1.62</v>
      </c>
      <c r="AH1002">
        <v>2</v>
      </c>
      <c r="AI1002">
        <v>91162888</v>
      </c>
      <c r="AJ1002">
        <v>794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8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937</v>
      </c>
      <c r="F1" t="s">
        <v>937</v>
      </c>
      <c r="G1" t="s">
        <v>937</v>
      </c>
      <c r="H1" t="s">
        <v>3</v>
      </c>
      <c r="I1" t="s">
        <v>937</v>
      </c>
      <c r="J1" t="s">
        <v>937</v>
      </c>
      <c r="K1" t="s">
        <v>3</v>
      </c>
      <c r="L1" t="s">
        <v>3</v>
      </c>
      <c r="M1" t="s">
        <v>3</v>
      </c>
      <c r="N1" t="s">
        <v>3</v>
      </c>
      <c r="O1" t="s">
        <v>937</v>
      </c>
      <c r="P1" t="s">
        <v>3</v>
      </c>
      <c r="Q1" t="s">
        <v>3</v>
      </c>
      <c r="R1" t="s">
        <v>3</v>
      </c>
      <c r="S1" t="s">
        <v>938</v>
      </c>
      <c r="T1" t="s">
        <v>939</v>
      </c>
      <c r="U1" t="s">
        <v>940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937</v>
      </c>
      <c r="F2" t="s">
        <v>937</v>
      </c>
      <c r="G2" t="s">
        <v>937</v>
      </c>
      <c r="H2" t="s">
        <v>3</v>
      </c>
      <c r="I2" t="s">
        <v>937</v>
      </c>
      <c r="J2" t="s">
        <v>937</v>
      </c>
      <c r="K2" t="s">
        <v>3</v>
      </c>
      <c r="L2" t="s">
        <v>3</v>
      </c>
      <c r="M2" t="s">
        <v>3</v>
      </c>
      <c r="N2" t="s">
        <v>3</v>
      </c>
      <c r="O2" t="s">
        <v>937</v>
      </c>
      <c r="P2" t="s">
        <v>3</v>
      </c>
      <c r="Q2" t="s">
        <v>3</v>
      </c>
      <c r="R2" t="s">
        <v>3</v>
      </c>
      <c r="S2" t="s">
        <v>938</v>
      </c>
      <c r="T2" t="s">
        <v>939</v>
      </c>
      <c r="U2" t="s">
        <v>940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937</v>
      </c>
      <c r="F3" t="s">
        <v>937</v>
      </c>
      <c r="G3" t="s">
        <v>937</v>
      </c>
      <c r="H3" t="s">
        <v>3</v>
      </c>
      <c r="I3" t="s">
        <v>937</v>
      </c>
      <c r="J3" t="s">
        <v>937</v>
      </c>
      <c r="K3" t="s">
        <v>3</v>
      </c>
      <c r="L3" t="s">
        <v>3</v>
      </c>
      <c r="M3" t="s">
        <v>3</v>
      </c>
      <c r="N3" t="s">
        <v>3</v>
      </c>
      <c r="O3" t="s">
        <v>937</v>
      </c>
      <c r="P3" t="s">
        <v>3</v>
      </c>
      <c r="Q3" t="s">
        <v>3</v>
      </c>
      <c r="R3" t="s">
        <v>3</v>
      </c>
      <c r="S3" t="s">
        <v>938</v>
      </c>
      <c r="T3" t="s">
        <v>939</v>
      </c>
      <c r="U3" t="s">
        <v>940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937</v>
      </c>
      <c r="F4" t="s">
        <v>937</v>
      </c>
      <c r="G4" t="s">
        <v>937</v>
      </c>
      <c r="H4" t="s">
        <v>3</v>
      </c>
      <c r="I4" t="s">
        <v>937</v>
      </c>
      <c r="J4" t="s">
        <v>937</v>
      </c>
      <c r="K4" t="s">
        <v>3</v>
      </c>
      <c r="L4" t="s">
        <v>3</v>
      </c>
      <c r="M4" t="s">
        <v>3</v>
      </c>
      <c r="N4" t="s">
        <v>3</v>
      </c>
      <c r="O4" t="s">
        <v>937</v>
      </c>
      <c r="P4" t="s">
        <v>3</v>
      </c>
      <c r="Q4" t="s">
        <v>3</v>
      </c>
      <c r="R4" t="s">
        <v>3</v>
      </c>
      <c r="S4" t="s">
        <v>938</v>
      </c>
      <c r="T4" t="s">
        <v>939</v>
      </c>
      <c r="U4" t="s">
        <v>940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937</v>
      </c>
      <c r="F5" t="s">
        <v>937</v>
      </c>
      <c r="G5" t="s">
        <v>937</v>
      </c>
      <c r="H5" t="s">
        <v>3</v>
      </c>
      <c r="I5" t="s">
        <v>937</v>
      </c>
      <c r="J5" t="s">
        <v>937</v>
      </c>
      <c r="K5" t="s">
        <v>3</v>
      </c>
      <c r="L5" t="s">
        <v>3</v>
      </c>
      <c r="M5" t="s">
        <v>3</v>
      </c>
      <c r="N5" t="s">
        <v>3</v>
      </c>
      <c r="O5" t="s">
        <v>937</v>
      </c>
      <c r="P5" t="s">
        <v>3</v>
      </c>
      <c r="Q5" t="s">
        <v>3</v>
      </c>
      <c r="R5" t="s">
        <v>3</v>
      </c>
      <c r="S5" t="s">
        <v>938</v>
      </c>
      <c r="T5" t="s">
        <v>939</v>
      </c>
      <c r="U5" t="s">
        <v>940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937</v>
      </c>
      <c r="F6" t="s">
        <v>937</v>
      </c>
      <c r="G6" t="s">
        <v>937</v>
      </c>
      <c r="H6" t="s">
        <v>3</v>
      </c>
      <c r="I6" t="s">
        <v>937</v>
      </c>
      <c r="J6" t="s">
        <v>937</v>
      </c>
      <c r="K6" t="s">
        <v>3</v>
      </c>
      <c r="L6" t="s">
        <v>3</v>
      </c>
      <c r="M6" t="s">
        <v>3</v>
      </c>
      <c r="N6" t="s">
        <v>3</v>
      </c>
      <c r="O6" t="s">
        <v>937</v>
      </c>
      <c r="P6" t="s">
        <v>3</v>
      </c>
      <c r="Q6" t="s">
        <v>3</v>
      </c>
      <c r="R6" t="s">
        <v>3</v>
      </c>
      <c r="S6" t="s">
        <v>938</v>
      </c>
      <c r="T6" t="s">
        <v>939</v>
      </c>
      <c r="U6" t="s">
        <v>940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937</v>
      </c>
      <c r="F7" t="s">
        <v>937</v>
      </c>
      <c r="G7" t="s">
        <v>937</v>
      </c>
      <c r="H7" t="s">
        <v>3</v>
      </c>
      <c r="I7" t="s">
        <v>937</v>
      </c>
      <c r="J7" t="s">
        <v>937</v>
      </c>
      <c r="K7" t="s">
        <v>3</v>
      </c>
      <c r="L7" t="s">
        <v>3</v>
      </c>
      <c r="M7" t="s">
        <v>3</v>
      </c>
      <c r="N7" t="s">
        <v>3</v>
      </c>
      <c r="O7" t="s">
        <v>937</v>
      </c>
      <c r="P7" t="s">
        <v>3</v>
      </c>
      <c r="Q7" t="s">
        <v>3</v>
      </c>
      <c r="R7" t="s">
        <v>3</v>
      </c>
      <c r="S7" t="s">
        <v>938</v>
      </c>
      <c r="T7" t="s">
        <v>939</v>
      </c>
      <c r="U7" t="s">
        <v>940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937</v>
      </c>
      <c r="F8" t="s">
        <v>937</v>
      </c>
      <c r="G8" t="s">
        <v>937</v>
      </c>
      <c r="H8" t="s">
        <v>3</v>
      </c>
      <c r="I8" t="s">
        <v>937</v>
      </c>
      <c r="J8" t="s">
        <v>937</v>
      </c>
      <c r="K8" t="s">
        <v>3</v>
      </c>
      <c r="L8" t="s">
        <v>3</v>
      </c>
      <c r="M8" t="s">
        <v>3</v>
      </c>
      <c r="N8" t="s">
        <v>3</v>
      </c>
      <c r="O8" t="s">
        <v>937</v>
      </c>
      <c r="P8" t="s">
        <v>3</v>
      </c>
      <c r="Q8" t="s">
        <v>3</v>
      </c>
      <c r="R8" t="s">
        <v>3</v>
      </c>
      <c r="S8" t="s">
        <v>938</v>
      </c>
      <c r="T8" t="s">
        <v>939</v>
      </c>
      <c r="U8" t="s">
        <v>940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937</v>
      </c>
      <c r="F9" t="s">
        <v>937</v>
      </c>
      <c r="G9" t="s">
        <v>937</v>
      </c>
      <c r="H9" t="s">
        <v>3</v>
      </c>
      <c r="I9" t="s">
        <v>937</v>
      </c>
      <c r="J9" t="s">
        <v>937</v>
      </c>
      <c r="K9" t="s">
        <v>3</v>
      </c>
      <c r="L9" t="s">
        <v>3</v>
      </c>
      <c r="M9" t="s">
        <v>3</v>
      </c>
      <c r="N9" t="s">
        <v>3</v>
      </c>
      <c r="O9" t="s">
        <v>937</v>
      </c>
      <c r="P9" t="s">
        <v>3</v>
      </c>
      <c r="Q9" t="s">
        <v>3</v>
      </c>
      <c r="R9" t="s">
        <v>3</v>
      </c>
      <c r="S9" t="s">
        <v>938</v>
      </c>
      <c r="T9" t="s">
        <v>939</v>
      </c>
      <c r="U9" t="s">
        <v>940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937</v>
      </c>
      <c r="F10" t="s">
        <v>937</v>
      </c>
      <c r="G10" t="s">
        <v>937</v>
      </c>
      <c r="H10" t="s">
        <v>3</v>
      </c>
      <c r="I10" t="s">
        <v>937</v>
      </c>
      <c r="J10" t="s">
        <v>937</v>
      </c>
      <c r="K10" t="s">
        <v>3</v>
      </c>
      <c r="L10" t="s">
        <v>3</v>
      </c>
      <c r="M10" t="s">
        <v>3</v>
      </c>
      <c r="N10" t="s">
        <v>3</v>
      </c>
      <c r="O10" t="s">
        <v>937</v>
      </c>
      <c r="P10" t="s">
        <v>3</v>
      </c>
      <c r="Q10" t="s">
        <v>3</v>
      </c>
      <c r="R10" t="s">
        <v>3</v>
      </c>
      <c r="S10" t="s">
        <v>938</v>
      </c>
      <c r="T10" t="s">
        <v>939</v>
      </c>
      <c r="U10" t="s">
        <v>940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937</v>
      </c>
      <c r="F11" t="s">
        <v>937</v>
      </c>
      <c r="G11" t="s">
        <v>937</v>
      </c>
      <c r="H11" t="s">
        <v>3</v>
      </c>
      <c r="I11" t="s">
        <v>937</v>
      </c>
      <c r="J11" t="s">
        <v>937</v>
      </c>
      <c r="K11" t="s">
        <v>3</v>
      </c>
      <c r="L11" t="s">
        <v>3</v>
      </c>
      <c r="M11" t="s">
        <v>3</v>
      </c>
      <c r="N11" t="s">
        <v>3</v>
      </c>
      <c r="O11" t="s">
        <v>937</v>
      </c>
      <c r="P11" t="s">
        <v>3</v>
      </c>
      <c r="Q11" t="s">
        <v>3</v>
      </c>
      <c r="R11" t="s">
        <v>3</v>
      </c>
      <c r="S11" t="s">
        <v>938</v>
      </c>
      <c r="T11" t="s">
        <v>939</v>
      </c>
      <c r="U11" t="s">
        <v>940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941</v>
      </c>
      <c r="F12" t="s">
        <v>941</v>
      </c>
      <c r="G12" t="s">
        <v>941</v>
      </c>
      <c r="H12" t="s">
        <v>3</v>
      </c>
      <c r="I12" t="s">
        <v>941</v>
      </c>
      <c r="J12" t="s">
        <v>941</v>
      </c>
      <c r="K12" t="s">
        <v>3</v>
      </c>
      <c r="L12" t="s">
        <v>3</v>
      </c>
      <c r="M12" t="s">
        <v>3</v>
      </c>
      <c r="N12" t="s">
        <v>3</v>
      </c>
      <c r="O12" t="s">
        <v>941</v>
      </c>
      <c r="P12" t="s">
        <v>3</v>
      </c>
      <c r="Q12" t="s">
        <v>3</v>
      </c>
      <c r="R12" t="s">
        <v>3</v>
      </c>
      <c r="S12" t="s">
        <v>942</v>
      </c>
      <c r="T12" t="s">
        <v>943</v>
      </c>
      <c r="U12" t="s">
        <v>940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937</v>
      </c>
      <c r="F13" t="s">
        <v>937</v>
      </c>
      <c r="G13" t="s">
        <v>937</v>
      </c>
      <c r="H13" t="s">
        <v>3</v>
      </c>
      <c r="I13" t="s">
        <v>937</v>
      </c>
      <c r="J13" t="s">
        <v>937</v>
      </c>
      <c r="K13" t="s">
        <v>3</v>
      </c>
      <c r="L13" t="s">
        <v>3</v>
      </c>
      <c r="M13" t="s">
        <v>3</v>
      </c>
      <c r="N13" t="s">
        <v>3</v>
      </c>
      <c r="O13" t="s">
        <v>937</v>
      </c>
      <c r="P13" t="s">
        <v>3</v>
      </c>
      <c r="Q13" t="s">
        <v>3</v>
      </c>
      <c r="R13" t="s">
        <v>3</v>
      </c>
      <c r="S13" t="s">
        <v>938</v>
      </c>
      <c r="T13" t="s">
        <v>939</v>
      </c>
      <c r="U13" t="s">
        <v>940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941</v>
      </c>
      <c r="F14" t="s">
        <v>941</v>
      </c>
      <c r="G14" t="s">
        <v>941</v>
      </c>
      <c r="H14" t="s">
        <v>3</v>
      </c>
      <c r="I14" t="s">
        <v>941</v>
      </c>
      <c r="J14" t="s">
        <v>941</v>
      </c>
      <c r="K14" t="s">
        <v>3</v>
      </c>
      <c r="L14" t="s">
        <v>3</v>
      </c>
      <c r="M14" t="s">
        <v>3</v>
      </c>
      <c r="N14" t="s">
        <v>3</v>
      </c>
      <c r="O14" t="s">
        <v>941</v>
      </c>
      <c r="P14" t="s">
        <v>3</v>
      </c>
      <c r="Q14" t="s">
        <v>3</v>
      </c>
      <c r="R14" t="s">
        <v>3</v>
      </c>
      <c r="S14" t="s">
        <v>942</v>
      </c>
      <c r="T14" t="s">
        <v>943</v>
      </c>
      <c r="U14" t="s">
        <v>940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937</v>
      </c>
      <c r="F15" t="s">
        <v>937</v>
      </c>
      <c r="G15" t="s">
        <v>937</v>
      </c>
      <c r="H15" t="s">
        <v>3</v>
      </c>
      <c r="I15" t="s">
        <v>937</v>
      </c>
      <c r="J15" t="s">
        <v>937</v>
      </c>
      <c r="K15" t="s">
        <v>3</v>
      </c>
      <c r="L15" t="s">
        <v>3</v>
      </c>
      <c r="M15" t="s">
        <v>3</v>
      </c>
      <c r="N15" t="s">
        <v>3</v>
      </c>
      <c r="O15" t="s">
        <v>937</v>
      </c>
      <c r="P15" t="s">
        <v>3</v>
      </c>
      <c r="Q15" t="s">
        <v>3</v>
      </c>
      <c r="R15" t="s">
        <v>3</v>
      </c>
      <c r="S15" t="s">
        <v>938</v>
      </c>
      <c r="T15" t="s">
        <v>939</v>
      </c>
      <c r="U15" t="s">
        <v>940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937</v>
      </c>
      <c r="F16" t="s">
        <v>937</v>
      </c>
      <c r="G16" t="s">
        <v>937</v>
      </c>
      <c r="H16" t="s">
        <v>3</v>
      </c>
      <c r="I16" t="s">
        <v>937</v>
      </c>
      <c r="J16" t="s">
        <v>937</v>
      </c>
      <c r="K16" t="s">
        <v>3</v>
      </c>
      <c r="L16" t="s">
        <v>3</v>
      </c>
      <c r="M16" t="s">
        <v>3</v>
      </c>
      <c r="N16" t="s">
        <v>3</v>
      </c>
      <c r="O16" t="s">
        <v>937</v>
      </c>
      <c r="P16" t="s">
        <v>3</v>
      </c>
      <c r="Q16" t="s">
        <v>3</v>
      </c>
      <c r="R16" t="s">
        <v>3</v>
      </c>
      <c r="S16" t="s">
        <v>938</v>
      </c>
      <c r="T16" t="s">
        <v>939</v>
      </c>
      <c r="U16" t="s">
        <v>940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937</v>
      </c>
      <c r="F17" t="s">
        <v>937</v>
      </c>
      <c r="G17" t="s">
        <v>937</v>
      </c>
      <c r="H17" t="s">
        <v>3</v>
      </c>
      <c r="I17" t="s">
        <v>937</v>
      </c>
      <c r="J17" t="s">
        <v>937</v>
      </c>
      <c r="K17" t="s">
        <v>3</v>
      </c>
      <c r="L17" t="s">
        <v>3</v>
      </c>
      <c r="M17" t="s">
        <v>3</v>
      </c>
      <c r="N17" t="s">
        <v>3</v>
      </c>
      <c r="O17" t="s">
        <v>937</v>
      </c>
      <c r="P17" t="s">
        <v>3</v>
      </c>
      <c r="Q17" t="s">
        <v>3</v>
      </c>
      <c r="R17" t="s">
        <v>3</v>
      </c>
      <c r="S17" t="s">
        <v>938</v>
      </c>
      <c r="T17" t="s">
        <v>939</v>
      </c>
      <c r="U17" t="s">
        <v>940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937</v>
      </c>
      <c r="F18" t="s">
        <v>937</v>
      </c>
      <c r="G18" t="s">
        <v>937</v>
      </c>
      <c r="H18" t="s">
        <v>3</v>
      </c>
      <c r="I18" t="s">
        <v>937</v>
      </c>
      <c r="J18" t="s">
        <v>937</v>
      </c>
      <c r="K18" t="s">
        <v>3</v>
      </c>
      <c r="L18" t="s">
        <v>3</v>
      </c>
      <c r="M18" t="s">
        <v>3</v>
      </c>
      <c r="N18" t="s">
        <v>3</v>
      </c>
      <c r="O18" t="s">
        <v>937</v>
      </c>
      <c r="P18" t="s">
        <v>3</v>
      </c>
      <c r="Q18" t="s">
        <v>3</v>
      </c>
      <c r="R18" t="s">
        <v>3</v>
      </c>
      <c r="S18" t="s">
        <v>938</v>
      </c>
      <c r="T18" t="s">
        <v>939</v>
      </c>
      <c r="U18" t="s">
        <v>940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937</v>
      </c>
      <c r="F19" t="s">
        <v>937</v>
      </c>
      <c r="G19" t="s">
        <v>937</v>
      </c>
      <c r="H19" t="s">
        <v>3</v>
      </c>
      <c r="I19" t="s">
        <v>937</v>
      </c>
      <c r="J19" t="s">
        <v>937</v>
      </c>
      <c r="K19" t="s">
        <v>3</v>
      </c>
      <c r="L19" t="s">
        <v>3</v>
      </c>
      <c r="M19" t="s">
        <v>3</v>
      </c>
      <c r="N19" t="s">
        <v>3</v>
      </c>
      <c r="O19" t="s">
        <v>937</v>
      </c>
      <c r="P19" t="s">
        <v>3</v>
      </c>
      <c r="Q19" t="s">
        <v>3</v>
      </c>
      <c r="R19" t="s">
        <v>3</v>
      </c>
      <c r="S19" t="s">
        <v>938</v>
      </c>
      <c r="T19" t="s">
        <v>939</v>
      </c>
      <c r="U19" t="s">
        <v>940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937</v>
      </c>
      <c r="F20" t="s">
        <v>937</v>
      </c>
      <c r="G20" t="s">
        <v>937</v>
      </c>
      <c r="H20" t="s">
        <v>3</v>
      </c>
      <c r="I20" t="s">
        <v>937</v>
      </c>
      <c r="J20" t="s">
        <v>937</v>
      </c>
      <c r="K20" t="s">
        <v>3</v>
      </c>
      <c r="L20" t="s">
        <v>3</v>
      </c>
      <c r="M20" t="s">
        <v>3</v>
      </c>
      <c r="N20" t="s">
        <v>3</v>
      </c>
      <c r="O20" t="s">
        <v>937</v>
      </c>
      <c r="P20" t="s">
        <v>3</v>
      </c>
      <c r="Q20" t="s">
        <v>3</v>
      </c>
      <c r="R20" t="s">
        <v>3</v>
      </c>
      <c r="S20" t="s">
        <v>938</v>
      </c>
      <c r="T20" t="s">
        <v>939</v>
      </c>
      <c r="U20" t="s">
        <v>940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937</v>
      </c>
      <c r="F21" t="s">
        <v>937</v>
      </c>
      <c r="G21" t="s">
        <v>937</v>
      </c>
      <c r="H21" t="s">
        <v>3</v>
      </c>
      <c r="I21" t="s">
        <v>937</v>
      </c>
      <c r="J21" t="s">
        <v>937</v>
      </c>
      <c r="K21" t="s">
        <v>3</v>
      </c>
      <c r="L21" t="s">
        <v>3</v>
      </c>
      <c r="M21" t="s">
        <v>3</v>
      </c>
      <c r="N21" t="s">
        <v>3</v>
      </c>
      <c r="O21" t="s">
        <v>937</v>
      </c>
      <c r="P21" t="s">
        <v>3</v>
      </c>
      <c r="Q21" t="s">
        <v>3</v>
      </c>
      <c r="R21" t="s">
        <v>3</v>
      </c>
      <c r="S21" t="s">
        <v>938</v>
      </c>
      <c r="T21" t="s">
        <v>939</v>
      </c>
      <c r="U21" t="s">
        <v>940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937</v>
      </c>
      <c r="F22" t="s">
        <v>937</v>
      </c>
      <c r="G22" t="s">
        <v>937</v>
      </c>
      <c r="H22" t="s">
        <v>3</v>
      </c>
      <c r="I22" t="s">
        <v>937</v>
      </c>
      <c r="J22" t="s">
        <v>937</v>
      </c>
      <c r="K22" t="s">
        <v>3</v>
      </c>
      <c r="L22" t="s">
        <v>3</v>
      </c>
      <c r="M22" t="s">
        <v>3</v>
      </c>
      <c r="N22" t="s">
        <v>3</v>
      </c>
      <c r="O22" t="s">
        <v>937</v>
      </c>
      <c r="P22" t="s">
        <v>3</v>
      </c>
      <c r="Q22" t="s">
        <v>3</v>
      </c>
      <c r="R22" t="s">
        <v>3</v>
      </c>
      <c r="S22" t="s">
        <v>938</v>
      </c>
      <c r="T22" t="s">
        <v>939</v>
      </c>
      <c r="U22" t="s">
        <v>940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937</v>
      </c>
      <c r="F23" t="s">
        <v>937</v>
      </c>
      <c r="G23" t="s">
        <v>937</v>
      </c>
      <c r="H23" t="s">
        <v>3</v>
      </c>
      <c r="I23" t="s">
        <v>937</v>
      </c>
      <c r="J23" t="s">
        <v>937</v>
      </c>
      <c r="K23" t="s">
        <v>3</v>
      </c>
      <c r="L23" t="s">
        <v>3</v>
      </c>
      <c r="M23" t="s">
        <v>3</v>
      </c>
      <c r="N23" t="s">
        <v>3</v>
      </c>
      <c r="O23" t="s">
        <v>937</v>
      </c>
      <c r="P23" t="s">
        <v>3</v>
      </c>
      <c r="Q23" t="s">
        <v>3</v>
      </c>
      <c r="R23" t="s">
        <v>3</v>
      </c>
      <c r="S23" t="s">
        <v>938</v>
      </c>
      <c r="T23" t="s">
        <v>939</v>
      </c>
      <c r="U23" t="s">
        <v>940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941</v>
      </c>
      <c r="F24" t="s">
        <v>941</v>
      </c>
      <c r="G24" t="s">
        <v>941</v>
      </c>
      <c r="H24" t="s">
        <v>3</v>
      </c>
      <c r="I24" t="s">
        <v>941</v>
      </c>
      <c r="J24" t="s">
        <v>941</v>
      </c>
      <c r="K24" t="s">
        <v>3</v>
      </c>
      <c r="L24" t="s">
        <v>3</v>
      </c>
      <c r="M24" t="s">
        <v>3</v>
      </c>
      <c r="N24" t="s">
        <v>3</v>
      </c>
      <c r="O24" t="s">
        <v>941</v>
      </c>
      <c r="P24" t="s">
        <v>3</v>
      </c>
      <c r="Q24" t="s">
        <v>3</v>
      </c>
      <c r="R24" t="s">
        <v>3</v>
      </c>
      <c r="S24" t="s">
        <v>942</v>
      </c>
      <c r="T24" t="s">
        <v>943</v>
      </c>
      <c r="U24" t="s">
        <v>940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937</v>
      </c>
      <c r="F25" t="s">
        <v>937</v>
      </c>
      <c r="G25" t="s">
        <v>937</v>
      </c>
      <c r="H25" t="s">
        <v>3</v>
      </c>
      <c r="I25" t="s">
        <v>937</v>
      </c>
      <c r="J25" t="s">
        <v>937</v>
      </c>
      <c r="K25" t="s">
        <v>3</v>
      </c>
      <c r="L25" t="s">
        <v>3</v>
      </c>
      <c r="M25" t="s">
        <v>3</v>
      </c>
      <c r="N25" t="s">
        <v>3</v>
      </c>
      <c r="O25" t="s">
        <v>937</v>
      </c>
      <c r="P25" t="s">
        <v>3</v>
      </c>
      <c r="Q25" t="s">
        <v>3</v>
      </c>
      <c r="R25" t="s">
        <v>3</v>
      </c>
      <c r="S25" t="s">
        <v>938</v>
      </c>
      <c r="T25" t="s">
        <v>939</v>
      </c>
      <c r="U25" t="s">
        <v>940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941</v>
      </c>
      <c r="F26" t="s">
        <v>941</v>
      </c>
      <c r="G26" t="s">
        <v>941</v>
      </c>
      <c r="H26" t="s">
        <v>3</v>
      </c>
      <c r="I26" t="s">
        <v>941</v>
      </c>
      <c r="J26" t="s">
        <v>941</v>
      </c>
      <c r="K26" t="s">
        <v>3</v>
      </c>
      <c r="L26" t="s">
        <v>3</v>
      </c>
      <c r="M26" t="s">
        <v>3</v>
      </c>
      <c r="N26" t="s">
        <v>3</v>
      </c>
      <c r="O26" t="s">
        <v>941</v>
      </c>
      <c r="P26" t="s">
        <v>3</v>
      </c>
      <c r="Q26" t="s">
        <v>3</v>
      </c>
      <c r="R26" t="s">
        <v>3</v>
      </c>
      <c r="S26" t="s">
        <v>942</v>
      </c>
      <c r="T26" t="s">
        <v>943</v>
      </c>
      <c r="U26" t="s">
        <v>940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937</v>
      </c>
      <c r="F27" t="s">
        <v>937</v>
      </c>
      <c r="G27" t="s">
        <v>937</v>
      </c>
      <c r="H27" t="s">
        <v>3</v>
      </c>
      <c r="I27" t="s">
        <v>937</v>
      </c>
      <c r="J27" t="s">
        <v>937</v>
      </c>
      <c r="K27" t="s">
        <v>3</v>
      </c>
      <c r="L27" t="s">
        <v>3</v>
      </c>
      <c r="M27" t="s">
        <v>3</v>
      </c>
      <c r="N27" t="s">
        <v>3</v>
      </c>
      <c r="O27" t="s">
        <v>937</v>
      </c>
      <c r="P27" t="s">
        <v>3</v>
      </c>
      <c r="Q27" t="s">
        <v>3</v>
      </c>
      <c r="R27" t="s">
        <v>3</v>
      </c>
      <c r="S27" t="s">
        <v>938</v>
      </c>
      <c r="T27" t="s">
        <v>939</v>
      </c>
      <c r="U27" t="s">
        <v>940</v>
      </c>
    </row>
    <row r="28" spans="1:21" x14ac:dyDescent="0.2">
      <c r="A28">
        <v>137</v>
      </c>
      <c r="B28">
        <v>1</v>
      </c>
      <c r="C28" t="s">
        <v>3</v>
      </c>
      <c r="D28" t="s">
        <v>3</v>
      </c>
      <c r="E28" t="s">
        <v>941</v>
      </c>
      <c r="F28" t="s">
        <v>941</v>
      </c>
      <c r="G28" t="s">
        <v>941</v>
      </c>
      <c r="H28" t="s">
        <v>3</v>
      </c>
      <c r="I28" t="s">
        <v>941</v>
      </c>
      <c r="J28" t="s">
        <v>941</v>
      </c>
      <c r="K28" t="s">
        <v>3</v>
      </c>
      <c r="L28" t="s">
        <v>3</v>
      </c>
      <c r="M28" t="s">
        <v>3</v>
      </c>
      <c r="N28" t="s">
        <v>3</v>
      </c>
      <c r="O28" t="s">
        <v>941</v>
      </c>
      <c r="P28" t="s">
        <v>3</v>
      </c>
      <c r="Q28" t="s">
        <v>3</v>
      </c>
      <c r="R28" t="s">
        <v>3</v>
      </c>
      <c r="S28" t="s">
        <v>942</v>
      </c>
      <c r="T28" t="s">
        <v>943</v>
      </c>
      <c r="U28" t="s">
        <v>940</v>
      </c>
    </row>
    <row r="29" spans="1:21" x14ac:dyDescent="0.2">
      <c r="A29">
        <v>138</v>
      </c>
      <c r="B29">
        <v>1</v>
      </c>
      <c r="C29" t="s">
        <v>3</v>
      </c>
      <c r="D29" t="s">
        <v>3</v>
      </c>
      <c r="E29" t="s">
        <v>937</v>
      </c>
      <c r="F29" t="s">
        <v>937</v>
      </c>
      <c r="G29" t="s">
        <v>937</v>
      </c>
      <c r="H29" t="s">
        <v>3</v>
      </c>
      <c r="I29" t="s">
        <v>937</v>
      </c>
      <c r="J29" t="s">
        <v>937</v>
      </c>
      <c r="K29" t="s">
        <v>3</v>
      </c>
      <c r="L29" t="s">
        <v>3</v>
      </c>
      <c r="M29" t="s">
        <v>3</v>
      </c>
      <c r="N29" t="s">
        <v>3</v>
      </c>
      <c r="O29" t="s">
        <v>937</v>
      </c>
      <c r="P29" t="s">
        <v>3</v>
      </c>
      <c r="Q29" t="s">
        <v>3</v>
      </c>
      <c r="R29" t="s">
        <v>3</v>
      </c>
      <c r="S29" t="s">
        <v>938</v>
      </c>
      <c r="T29" t="s">
        <v>939</v>
      </c>
      <c r="U29" t="s">
        <v>940</v>
      </c>
    </row>
    <row r="30" spans="1:21" x14ac:dyDescent="0.2">
      <c r="A30">
        <v>138</v>
      </c>
      <c r="B30">
        <v>1</v>
      </c>
      <c r="C30" t="s">
        <v>3</v>
      </c>
      <c r="D30" t="s">
        <v>3</v>
      </c>
      <c r="E30" t="s">
        <v>941</v>
      </c>
      <c r="F30" t="s">
        <v>941</v>
      </c>
      <c r="G30" t="s">
        <v>941</v>
      </c>
      <c r="H30" t="s">
        <v>3</v>
      </c>
      <c r="I30" t="s">
        <v>941</v>
      </c>
      <c r="J30" t="s">
        <v>941</v>
      </c>
      <c r="K30" t="s">
        <v>3</v>
      </c>
      <c r="L30" t="s">
        <v>3</v>
      </c>
      <c r="M30" t="s">
        <v>3</v>
      </c>
      <c r="N30" t="s">
        <v>3</v>
      </c>
      <c r="O30" t="s">
        <v>941</v>
      </c>
      <c r="P30" t="s">
        <v>3</v>
      </c>
      <c r="Q30" t="s">
        <v>3</v>
      </c>
      <c r="R30" t="s">
        <v>3</v>
      </c>
      <c r="S30" t="s">
        <v>942</v>
      </c>
      <c r="T30" t="s">
        <v>943</v>
      </c>
      <c r="U30" t="s">
        <v>940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937</v>
      </c>
      <c r="F31" t="s">
        <v>937</v>
      </c>
      <c r="G31" t="s">
        <v>937</v>
      </c>
      <c r="H31" t="s">
        <v>3</v>
      </c>
      <c r="I31" t="s">
        <v>937</v>
      </c>
      <c r="J31" t="s">
        <v>937</v>
      </c>
      <c r="K31" t="s">
        <v>3</v>
      </c>
      <c r="L31" t="s">
        <v>3</v>
      </c>
      <c r="M31" t="s">
        <v>3</v>
      </c>
      <c r="N31" t="s">
        <v>3</v>
      </c>
      <c r="O31" t="s">
        <v>937</v>
      </c>
      <c r="P31" t="s">
        <v>3</v>
      </c>
      <c r="Q31" t="s">
        <v>3</v>
      </c>
      <c r="R31" t="s">
        <v>3</v>
      </c>
      <c r="S31" t="s">
        <v>938</v>
      </c>
      <c r="T31" t="s">
        <v>939</v>
      </c>
      <c r="U31" t="s">
        <v>940</v>
      </c>
    </row>
    <row r="32" spans="1:21" x14ac:dyDescent="0.2">
      <c r="A32">
        <v>141</v>
      </c>
      <c r="B32">
        <v>1</v>
      </c>
      <c r="C32" t="s">
        <v>3</v>
      </c>
      <c r="D32" t="s">
        <v>3</v>
      </c>
      <c r="E32" t="s">
        <v>941</v>
      </c>
      <c r="F32" t="s">
        <v>941</v>
      </c>
      <c r="G32" t="s">
        <v>941</v>
      </c>
      <c r="H32" t="s">
        <v>3</v>
      </c>
      <c r="I32" t="s">
        <v>941</v>
      </c>
      <c r="J32" t="s">
        <v>941</v>
      </c>
      <c r="K32" t="s">
        <v>3</v>
      </c>
      <c r="L32" t="s">
        <v>3</v>
      </c>
      <c r="M32" t="s">
        <v>3</v>
      </c>
      <c r="N32" t="s">
        <v>3</v>
      </c>
      <c r="O32" t="s">
        <v>941</v>
      </c>
      <c r="P32" t="s">
        <v>3</v>
      </c>
      <c r="Q32" t="s">
        <v>3</v>
      </c>
      <c r="R32" t="s">
        <v>3</v>
      </c>
      <c r="S32" t="s">
        <v>942</v>
      </c>
      <c r="T32" t="s">
        <v>943</v>
      </c>
      <c r="U32" t="s">
        <v>940</v>
      </c>
    </row>
    <row r="33" spans="1:21" x14ac:dyDescent="0.2">
      <c r="A33">
        <v>142</v>
      </c>
      <c r="B33">
        <v>1</v>
      </c>
      <c r="C33" t="s">
        <v>3</v>
      </c>
      <c r="D33" t="s">
        <v>3</v>
      </c>
      <c r="E33" t="s">
        <v>937</v>
      </c>
      <c r="F33" t="s">
        <v>937</v>
      </c>
      <c r="G33" t="s">
        <v>937</v>
      </c>
      <c r="H33" t="s">
        <v>3</v>
      </c>
      <c r="I33" t="s">
        <v>937</v>
      </c>
      <c r="J33" t="s">
        <v>937</v>
      </c>
      <c r="K33" t="s">
        <v>3</v>
      </c>
      <c r="L33" t="s">
        <v>3</v>
      </c>
      <c r="M33" t="s">
        <v>3</v>
      </c>
      <c r="N33" t="s">
        <v>3</v>
      </c>
      <c r="O33" t="s">
        <v>937</v>
      </c>
      <c r="P33" t="s">
        <v>3</v>
      </c>
      <c r="Q33" t="s">
        <v>3</v>
      </c>
      <c r="R33" t="s">
        <v>3</v>
      </c>
      <c r="S33" t="s">
        <v>938</v>
      </c>
      <c r="T33" t="s">
        <v>939</v>
      </c>
      <c r="U33" t="s">
        <v>940</v>
      </c>
    </row>
    <row r="34" spans="1:21" x14ac:dyDescent="0.2">
      <c r="A34">
        <v>142</v>
      </c>
      <c r="B34">
        <v>1</v>
      </c>
      <c r="C34" t="s">
        <v>3</v>
      </c>
      <c r="D34" t="s">
        <v>3</v>
      </c>
      <c r="E34" t="s">
        <v>941</v>
      </c>
      <c r="F34" t="s">
        <v>941</v>
      </c>
      <c r="G34" t="s">
        <v>941</v>
      </c>
      <c r="H34" t="s">
        <v>3</v>
      </c>
      <c r="I34" t="s">
        <v>941</v>
      </c>
      <c r="J34" t="s">
        <v>941</v>
      </c>
      <c r="K34" t="s">
        <v>3</v>
      </c>
      <c r="L34" t="s">
        <v>3</v>
      </c>
      <c r="M34" t="s">
        <v>3</v>
      </c>
      <c r="N34" t="s">
        <v>3</v>
      </c>
      <c r="O34" t="s">
        <v>941</v>
      </c>
      <c r="P34" t="s">
        <v>3</v>
      </c>
      <c r="Q34" t="s">
        <v>3</v>
      </c>
      <c r="R34" t="s">
        <v>3</v>
      </c>
      <c r="S34" t="s">
        <v>942</v>
      </c>
      <c r="T34" t="s">
        <v>943</v>
      </c>
      <c r="U34" t="s">
        <v>940</v>
      </c>
    </row>
    <row r="35" spans="1:21" x14ac:dyDescent="0.2">
      <c r="A35">
        <v>145</v>
      </c>
      <c r="B35">
        <v>1</v>
      </c>
      <c r="C35" t="s">
        <v>3</v>
      </c>
      <c r="D35" t="s">
        <v>3</v>
      </c>
      <c r="E35" t="s">
        <v>937</v>
      </c>
      <c r="F35" t="s">
        <v>937</v>
      </c>
      <c r="G35" t="s">
        <v>937</v>
      </c>
      <c r="H35" t="s">
        <v>3</v>
      </c>
      <c r="I35" t="s">
        <v>937</v>
      </c>
      <c r="J35" t="s">
        <v>937</v>
      </c>
      <c r="K35" t="s">
        <v>3</v>
      </c>
      <c r="L35" t="s">
        <v>3</v>
      </c>
      <c r="M35" t="s">
        <v>3</v>
      </c>
      <c r="N35" t="s">
        <v>3</v>
      </c>
      <c r="O35" t="s">
        <v>937</v>
      </c>
      <c r="P35" t="s">
        <v>3</v>
      </c>
      <c r="Q35" t="s">
        <v>3</v>
      </c>
      <c r="R35" t="s">
        <v>3</v>
      </c>
      <c r="S35" t="s">
        <v>938</v>
      </c>
      <c r="T35" t="s">
        <v>939</v>
      </c>
      <c r="U35" t="s">
        <v>940</v>
      </c>
    </row>
    <row r="36" spans="1:21" x14ac:dyDescent="0.2">
      <c r="A36">
        <v>145</v>
      </c>
      <c r="B36">
        <v>1</v>
      </c>
      <c r="C36" t="s">
        <v>3</v>
      </c>
      <c r="D36" t="s">
        <v>3</v>
      </c>
      <c r="E36" t="s">
        <v>941</v>
      </c>
      <c r="F36" t="s">
        <v>941</v>
      </c>
      <c r="G36" t="s">
        <v>941</v>
      </c>
      <c r="H36" t="s">
        <v>3</v>
      </c>
      <c r="I36" t="s">
        <v>941</v>
      </c>
      <c r="J36" t="s">
        <v>941</v>
      </c>
      <c r="K36" t="s">
        <v>3</v>
      </c>
      <c r="L36" t="s">
        <v>3</v>
      </c>
      <c r="M36" t="s">
        <v>3</v>
      </c>
      <c r="N36" t="s">
        <v>3</v>
      </c>
      <c r="O36" t="s">
        <v>941</v>
      </c>
      <c r="P36" t="s">
        <v>3</v>
      </c>
      <c r="Q36" t="s">
        <v>3</v>
      </c>
      <c r="R36" t="s">
        <v>3</v>
      </c>
      <c r="S36" t="s">
        <v>942</v>
      </c>
      <c r="T36" t="s">
        <v>943</v>
      </c>
      <c r="U36" t="s">
        <v>940</v>
      </c>
    </row>
    <row r="37" spans="1:21" x14ac:dyDescent="0.2">
      <c r="A37">
        <v>146</v>
      </c>
      <c r="B37">
        <v>1</v>
      </c>
      <c r="C37" t="s">
        <v>3</v>
      </c>
      <c r="D37" t="s">
        <v>3</v>
      </c>
      <c r="E37" t="s">
        <v>937</v>
      </c>
      <c r="F37" t="s">
        <v>937</v>
      </c>
      <c r="G37" t="s">
        <v>937</v>
      </c>
      <c r="H37" t="s">
        <v>3</v>
      </c>
      <c r="I37" t="s">
        <v>937</v>
      </c>
      <c r="J37" t="s">
        <v>937</v>
      </c>
      <c r="K37" t="s">
        <v>3</v>
      </c>
      <c r="L37" t="s">
        <v>3</v>
      </c>
      <c r="M37" t="s">
        <v>3</v>
      </c>
      <c r="N37" t="s">
        <v>3</v>
      </c>
      <c r="O37" t="s">
        <v>937</v>
      </c>
      <c r="P37" t="s">
        <v>3</v>
      </c>
      <c r="Q37" t="s">
        <v>3</v>
      </c>
      <c r="R37" t="s">
        <v>3</v>
      </c>
      <c r="S37" t="s">
        <v>938</v>
      </c>
      <c r="T37" t="s">
        <v>939</v>
      </c>
      <c r="U37" t="s">
        <v>940</v>
      </c>
    </row>
    <row r="38" spans="1:21" x14ac:dyDescent="0.2">
      <c r="A38">
        <v>146</v>
      </c>
      <c r="B38">
        <v>1</v>
      </c>
      <c r="C38" t="s">
        <v>3</v>
      </c>
      <c r="D38" t="s">
        <v>3</v>
      </c>
      <c r="E38" t="s">
        <v>941</v>
      </c>
      <c r="F38" t="s">
        <v>941</v>
      </c>
      <c r="G38" t="s">
        <v>941</v>
      </c>
      <c r="H38" t="s">
        <v>3</v>
      </c>
      <c r="I38" t="s">
        <v>941</v>
      </c>
      <c r="J38" t="s">
        <v>941</v>
      </c>
      <c r="K38" t="s">
        <v>3</v>
      </c>
      <c r="L38" t="s">
        <v>3</v>
      </c>
      <c r="M38" t="s">
        <v>3</v>
      </c>
      <c r="N38" t="s">
        <v>3</v>
      </c>
      <c r="O38" t="s">
        <v>941</v>
      </c>
      <c r="P38" t="s">
        <v>3</v>
      </c>
      <c r="Q38" t="s">
        <v>3</v>
      </c>
      <c r="R38" t="s">
        <v>3</v>
      </c>
      <c r="S38" t="s">
        <v>942</v>
      </c>
      <c r="T38" t="s">
        <v>943</v>
      </c>
      <c r="U38" t="s">
        <v>940</v>
      </c>
    </row>
    <row r="39" spans="1:21" x14ac:dyDescent="0.2">
      <c r="A39">
        <v>153</v>
      </c>
      <c r="B39">
        <v>1</v>
      </c>
      <c r="C39" t="s">
        <v>3</v>
      </c>
      <c r="D39" t="s">
        <v>3</v>
      </c>
      <c r="E39" t="s">
        <v>937</v>
      </c>
      <c r="F39" t="s">
        <v>937</v>
      </c>
      <c r="G39" t="s">
        <v>937</v>
      </c>
      <c r="H39" t="s">
        <v>3</v>
      </c>
      <c r="I39" t="s">
        <v>937</v>
      </c>
      <c r="J39" t="s">
        <v>937</v>
      </c>
      <c r="K39" t="s">
        <v>3</v>
      </c>
      <c r="L39" t="s">
        <v>3</v>
      </c>
      <c r="M39" t="s">
        <v>3</v>
      </c>
      <c r="N39" t="s">
        <v>3</v>
      </c>
      <c r="O39" t="s">
        <v>937</v>
      </c>
      <c r="P39" t="s">
        <v>3</v>
      </c>
      <c r="Q39" t="s">
        <v>3</v>
      </c>
      <c r="R39" t="s">
        <v>3</v>
      </c>
      <c r="S39" t="s">
        <v>938</v>
      </c>
      <c r="T39" t="s">
        <v>939</v>
      </c>
      <c r="U39" t="s">
        <v>940</v>
      </c>
    </row>
    <row r="40" spans="1:21" x14ac:dyDescent="0.2">
      <c r="A40">
        <v>154</v>
      </c>
      <c r="B40">
        <v>1</v>
      </c>
      <c r="C40" t="s">
        <v>3</v>
      </c>
      <c r="D40" t="s">
        <v>3</v>
      </c>
      <c r="E40" t="s">
        <v>937</v>
      </c>
      <c r="F40" t="s">
        <v>937</v>
      </c>
      <c r="G40" t="s">
        <v>937</v>
      </c>
      <c r="H40" t="s">
        <v>3</v>
      </c>
      <c r="I40" t="s">
        <v>937</v>
      </c>
      <c r="J40" t="s">
        <v>937</v>
      </c>
      <c r="K40" t="s">
        <v>3</v>
      </c>
      <c r="L40" t="s">
        <v>3</v>
      </c>
      <c r="M40" t="s">
        <v>3</v>
      </c>
      <c r="N40" t="s">
        <v>3</v>
      </c>
      <c r="O40" t="s">
        <v>937</v>
      </c>
      <c r="P40" t="s">
        <v>3</v>
      </c>
      <c r="Q40" t="s">
        <v>3</v>
      </c>
      <c r="R40" t="s">
        <v>3</v>
      </c>
      <c r="S40" t="s">
        <v>938</v>
      </c>
      <c r="T40" t="s">
        <v>939</v>
      </c>
      <c r="U40" t="s">
        <v>940</v>
      </c>
    </row>
    <row r="41" spans="1:21" x14ac:dyDescent="0.2">
      <c r="A41">
        <v>155</v>
      </c>
      <c r="B41">
        <v>1</v>
      </c>
      <c r="C41" t="s">
        <v>3</v>
      </c>
      <c r="D41" t="s">
        <v>3</v>
      </c>
      <c r="E41" t="s">
        <v>937</v>
      </c>
      <c r="F41" t="s">
        <v>937</v>
      </c>
      <c r="G41" t="s">
        <v>937</v>
      </c>
      <c r="H41" t="s">
        <v>3</v>
      </c>
      <c r="I41" t="s">
        <v>937</v>
      </c>
      <c r="J41" t="s">
        <v>937</v>
      </c>
      <c r="K41" t="s">
        <v>3</v>
      </c>
      <c r="L41" t="s">
        <v>3</v>
      </c>
      <c r="M41" t="s">
        <v>3</v>
      </c>
      <c r="N41" t="s">
        <v>3</v>
      </c>
      <c r="O41" t="s">
        <v>937</v>
      </c>
      <c r="P41" t="s">
        <v>3</v>
      </c>
      <c r="Q41" t="s">
        <v>3</v>
      </c>
      <c r="R41" t="s">
        <v>3</v>
      </c>
      <c r="S41" t="s">
        <v>938</v>
      </c>
      <c r="T41" t="s">
        <v>939</v>
      </c>
      <c r="U41" t="s">
        <v>940</v>
      </c>
    </row>
    <row r="42" spans="1:21" x14ac:dyDescent="0.2">
      <c r="A42">
        <v>156</v>
      </c>
      <c r="B42">
        <v>1</v>
      </c>
      <c r="C42" t="s">
        <v>3</v>
      </c>
      <c r="D42" t="s">
        <v>3</v>
      </c>
      <c r="E42" t="s">
        <v>937</v>
      </c>
      <c r="F42" t="s">
        <v>937</v>
      </c>
      <c r="G42" t="s">
        <v>937</v>
      </c>
      <c r="H42" t="s">
        <v>3</v>
      </c>
      <c r="I42" t="s">
        <v>937</v>
      </c>
      <c r="J42" t="s">
        <v>937</v>
      </c>
      <c r="K42" t="s">
        <v>3</v>
      </c>
      <c r="L42" t="s">
        <v>3</v>
      </c>
      <c r="M42" t="s">
        <v>3</v>
      </c>
      <c r="N42" t="s">
        <v>3</v>
      </c>
      <c r="O42" t="s">
        <v>937</v>
      </c>
      <c r="P42" t="s">
        <v>3</v>
      </c>
      <c r="Q42" t="s">
        <v>3</v>
      </c>
      <c r="R42" t="s">
        <v>3</v>
      </c>
      <c r="S42" t="s">
        <v>938</v>
      </c>
      <c r="T42" t="s">
        <v>939</v>
      </c>
      <c r="U42" t="s">
        <v>940</v>
      </c>
    </row>
    <row r="43" spans="1:21" x14ac:dyDescent="0.2">
      <c r="A43">
        <v>157</v>
      </c>
      <c r="B43">
        <v>1</v>
      </c>
      <c r="C43" t="s">
        <v>3</v>
      </c>
      <c r="D43" t="s">
        <v>3</v>
      </c>
      <c r="E43" t="s">
        <v>937</v>
      </c>
      <c r="F43" t="s">
        <v>937</v>
      </c>
      <c r="G43" t="s">
        <v>937</v>
      </c>
      <c r="H43" t="s">
        <v>3</v>
      </c>
      <c r="I43" t="s">
        <v>937</v>
      </c>
      <c r="J43" t="s">
        <v>937</v>
      </c>
      <c r="K43" t="s">
        <v>3</v>
      </c>
      <c r="L43" t="s">
        <v>3</v>
      </c>
      <c r="M43" t="s">
        <v>3</v>
      </c>
      <c r="N43" t="s">
        <v>3</v>
      </c>
      <c r="O43" t="s">
        <v>937</v>
      </c>
      <c r="P43" t="s">
        <v>3</v>
      </c>
      <c r="Q43" t="s">
        <v>3</v>
      </c>
      <c r="R43" t="s">
        <v>3</v>
      </c>
      <c r="S43" t="s">
        <v>938</v>
      </c>
      <c r="T43" t="s">
        <v>939</v>
      </c>
      <c r="U43" t="s">
        <v>940</v>
      </c>
    </row>
    <row r="44" spans="1:21" x14ac:dyDescent="0.2">
      <c r="A44">
        <v>158</v>
      </c>
      <c r="B44">
        <v>1</v>
      </c>
      <c r="C44" t="s">
        <v>3</v>
      </c>
      <c r="D44" t="s">
        <v>3</v>
      </c>
      <c r="E44" t="s">
        <v>937</v>
      </c>
      <c r="F44" t="s">
        <v>937</v>
      </c>
      <c r="G44" t="s">
        <v>937</v>
      </c>
      <c r="H44" t="s">
        <v>3</v>
      </c>
      <c r="I44" t="s">
        <v>937</v>
      </c>
      <c r="J44" t="s">
        <v>937</v>
      </c>
      <c r="K44" t="s">
        <v>3</v>
      </c>
      <c r="L44" t="s">
        <v>3</v>
      </c>
      <c r="M44" t="s">
        <v>3</v>
      </c>
      <c r="N44" t="s">
        <v>3</v>
      </c>
      <c r="O44" t="s">
        <v>937</v>
      </c>
      <c r="P44" t="s">
        <v>3</v>
      </c>
      <c r="Q44" t="s">
        <v>3</v>
      </c>
      <c r="R44" t="s">
        <v>3</v>
      </c>
      <c r="S44" t="s">
        <v>938</v>
      </c>
      <c r="T44" t="s">
        <v>939</v>
      </c>
      <c r="U44" t="s">
        <v>940</v>
      </c>
    </row>
    <row r="45" spans="1:21" x14ac:dyDescent="0.2">
      <c r="A45">
        <v>173</v>
      </c>
      <c r="B45">
        <v>1</v>
      </c>
      <c r="C45" t="s">
        <v>3</v>
      </c>
      <c r="D45" t="s">
        <v>3</v>
      </c>
      <c r="E45" t="s">
        <v>937</v>
      </c>
      <c r="F45" t="s">
        <v>937</v>
      </c>
      <c r="G45" t="s">
        <v>937</v>
      </c>
      <c r="H45" t="s">
        <v>3</v>
      </c>
      <c r="I45" t="s">
        <v>937</v>
      </c>
      <c r="J45" t="s">
        <v>937</v>
      </c>
      <c r="K45" t="s">
        <v>3</v>
      </c>
      <c r="L45" t="s">
        <v>3</v>
      </c>
      <c r="M45" t="s">
        <v>3</v>
      </c>
      <c r="N45" t="s">
        <v>3</v>
      </c>
      <c r="O45" t="s">
        <v>937</v>
      </c>
      <c r="P45" t="s">
        <v>3</v>
      </c>
      <c r="Q45" t="s">
        <v>3</v>
      </c>
      <c r="R45" t="s">
        <v>3</v>
      </c>
      <c r="S45" t="s">
        <v>938</v>
      </c>
      <c r="T45" t="s">
        <v>939</v>
      </c>
      <c r="U45" t="s">
        <v>940</v>
      </c>
    </row>
    <row r="46" spans="1:21" x14ac:dyDescent="0.2">
      <c r="A46">
        <v>173</v>
      </c>
      <c r="B46">
        <v>1</v>
      </c>
      <c r="C46" t="s">
        <v>3</v>
      </c>
      <c r="D46" t="s">
        <v>3</v>
      </c>
      <c r="E46" t="s">
        <v>941</v>
      </c>
      <c r="F46" t="s">
        <v>941</v>
      </c>
      <c r="G46" t="s">
        <v>941</v>
      </c>
      <c r="H46" t="s">
        <v>3</v>
      </c>
      <c r="I46" t="s">
        <v>941</v>
      </c>
      <c r="J46" t="s">
        <v>941</v>
      </c>
      <c r="K46" t="s">
        <v>3</v>
      </c>
      <c r="L46" t="s">
        <v>3</v>
      </c>
      <c r="M46" t="s">
        <v>3</v>
      </c>
      <c r="N46" t="s">
        <v>3</v>
      </c>
      <c r="O46" t="s">
        <v>941</v>
      </c>
      <c r="P46" t="s">
        <v>3</v>
      </c>
      <c r="Q46" t="s">
        <v>3</v>
      </c>
      <c r="R46" t="s">
        <v>3</v>
      </c>
      <c r="S46" t="s">
        <v>942</v>
      </c>
      <c r="T46" t="s">
        <v>943</v>
      </c>
      <c r="U46" t="s">
        <v>940</v>
      </c>
    </row>
    <row r="47" spans="1:21" x14ac:dyDescent="0.2">
      <c r="A47">
        <v>174</v>
      </c>
      <c r="B47">
        <v>1</v>
      </c>
      <c r="C47" t="s">
        <v>3</v>
      </c>
      <c r="D47" t="s">
        <v>3</v>
      </c>
      <c r="E47" t="s">
        <v>937</v>
      </c>
      <c r="F47" t="s">
        <v>937</v>
      </c>
      <c r="G47" t="s">
        <v>937</v>
      </c>
      <c r="H47" t="s">
        <v>3</v>
      </c>
      <c r="I47" t="s">
        <v>937</v>
      </c>
      <c r="J47" t="s">
        <v>937</v>
      </c>
      <c r="K47" t="s">
        <v>3</v>
      </c>
      <c r="L47" t="s">
        <v>3</v>
      </c>
      <c r="M47" t="s">
        <v>3</v>
      </c>
      <c r="N47" t="s">
        <v>3</v>
      </c>
      <c r="O47" t="s">
        <v>937</v>
      </c>
      <c r="P47" t="s">
        <v>3</v>
      </c>
      <c r="Q47" t="s">
        <v>3</v>
      </c>
      <c r="R47" t="s">
        <v>3</v>
      </c>
      <c r="S47" t="s">
        <v>938</v>
      </c>
      <c r="T47" t="s">
        <v>939</v>
      </c>
      <c r="U47" t="s">
        <v>940</v>
      </c>
    </row>
    <row r="48" spans="1:21" x14ac:dyDescent="0.2">
      <c r="A48">
        <v>174</v>
      </c>
      <c r="B48">
        <v>1</v>
      </c>
      <c r="C48" t="s">
        <v>3</v>
      </c>
      <c r="D48" t="s">
        <v>3</v>
      </c>
      <c r="E48" t="s">
        <v>941</v>
      </c>
      <c r="F48" t="s">
        <v>941</v>
      </c>
      <c r="G48" t="s">
        <v>941</v>
      </c>
      <c r="H48" t="s">
        <v>3</v>
      </c>
      <c r="I48" t="s">
        <v>941</v>
      </c>
      <c r="J48" t="s">
        <v>941</v>
      </c>
      <c r="K48" t="s">
        <v>3</v>
      </c>
      <c r="L48" t="s">
        <v>3</v>
      </c>
      <c r="M48" t="s">
        <v>3</v>
      </c>
      <c r="N48" t="s">
        <v>3</v>
      </c>
      <c r="O48" t="s">
        <v>941</v>
      </c>
      <c r="P48" t="s">
        <v>3</v>
      </c>
      <c r="Q48" t="s">
        <v>3</v>
      </c>
      <c r="R48" t="s">
        <v>3</v>
      </c>
      <c r="S48" t="s">
        <v>942</v>
      </c>
      <c r="T48" t="s">
        <v>943</v>
      </c>
      <c r="U48" t="s">
        <v>940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937</v>
      </c>
      <c r="F49" t="s">
        <v>937</v>
      </c>
      <c r="G49" t="s">
        <v>937</v>
      </c>
      <c r="H49" t="s">
        <v>3</v>
      </c>
      <c r="I49" t="s">
        <v>937</v>
      </c>
      <c r="J49" t="s">
        <v>937</v>
      </c>
      <c r="K49" t="s">
        <v>3</v>
      </c>
      <c r="L49" t="s">
        <v>3</v>
      </c>
      <c r="M49" t="s">
        <v>3</v>
      </c>
      <c r="N49" t="s">
        <v>3</v>
      </c>
      <c r="O49" t="s">
        <v>937</v>
      </c>
      <c r="P49" t="s">
        <v>3</v>
      </c>
      <c r="Q49" t="s">
        <v>3</v>
      </c>
      <c r="R49" t="s">
        <v>3</v>
      </c>
      <c r="S49" t="s">
        <v>938</v>
      </c>
      <c r="T49" t="s">
        <v>939</v>
      </c>
      <c r="U49" t="s">
        <v>940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941</v>
      </c>
      <c r="F50" t="s">
        <v>941</v>
      </c>
      <c r="G50" t="s">
        <v>941</v>
      </c>
      <c r="H50" t="s">
        <v>3</v>
      </c>
      <c r="I50" t="s">
        <v>941</v>
      </c>
      <c r="J50" t="s">
        <v>941</v>
      </c>
      <c r="K50" t="s">
        <v>3</v>
      </c>
      <c r="L50" t="s">
        <v>3</v>
      </c>
      <c r="M50" t="s">
        <v>3</v>
      </c>
      <c r="N50" t="s">
        <v>3</v>
      </c>
      <c r="O50" t="s">
        <v>941</v>
      </c>
      <c r="P50" t="s">
        <v>3</v>
      </c>
      <c r="Q50" t="s">
        <v>3</v>
      </c>
      <c r="R50" t="s">
        <v>3</v>
      </c>
      <c r="S50" t="s">
        <v>942</v>
      </c>
      <c r="T50" t="s">
        <v>943</v>
      </c>
      <c r="U50" t="s">
        <v>940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937</v>
      </c>
      <c r="F51" t="s">
        <v>937</v>
      </c>
      <c r="G51" t="s">
        <v>937</v>
      </c>
      <c r="H51" t="s">
        <v>3</v>
      </c>
      <c r="I51" t="s">
        <v>937</v>
      </c>
      <c r="J51" t="s">
        <v>937</v>
      </c>
      <c r="K51" t="s">
        <v>3</v>
      </c>
      <c r="L51" t="s">
        <v>3</v>
      </c>
      <c r="M51" t="s">
        <v>3</v>
      </c>
      <c r="N51" t="s">
        <v>3</v>
      </c>
      <c r="O51" t="s">
        <v>937</v>
      </c>
      <c r="P51" t="s">
        <v>3</v>
      </c>
      <c r="Q51" t="s">
        <v>3</v>
      </c>
      <c r="R51" t="s">
        <v>3</v>
      </c>
      <c r="S51" t="s">
        <v>938</v>
      </c>
      <c r="T51" t="s">
        <v>939</v>
      </c>
      <c r="U51" t="s">
        <v>940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941</v>
      </c>
      <c r="F52" t="s">
        <v>941</v>
      </c>
      <c r="G52" t="s">
        <v>941</v>
      </c>
      <c r="H52" t="s">
        <v>3</v>
      </c>
      <c r="I52" t="s">
        <v>941</v>
      </c>
      <c r="J52" t="s">
        <v>941</v>
      </c>
      <c r="K52" t="s">
        <v>3</v>
      </c>
      <c r="L52" t="s">
        <v>3</v>
      </c>
      <c r="M52" t="s">
        <v>3</v>
      </c>
      <c r="N52" t="s">
        <v>3</v>
      </c>
      <c r="O52" t="s">
        <v>941</v>
      </c>
      <c r="P52" t="s">
        <v>3</v>
      </c>
      <c r="Q52" t="s">
        <v>3</v>
      </c>
      <c r="R52" t="s">
        <v>3</v>
      </c>
      <c r="S52" t="s">
        <v>942</v>
      </c>
      <c r="T52" t="s">
        <v>943</v>
      </c>
      <c r="U52" t="s">
        <v>940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937</v>
      </c>
      <c r="F53" t="s">
        <v>937</v>
      </c>
      <c r="G53" t="s">
        <v>937</v>
      </c>
      <c r="H53" t="s">
        <v>3</v>
      </c>
      <c r="I53" t="s">
        <v>937</v>
      </c>
      <c r="J53" t="s">
        <v>937</v>
      </c>
      <c r="K53" t="s">
        <v>3</v>
      </c>
      <c r="L53" t="s">
        <v>3</v>
      </c>
      <c r="M53" t="s">
        <v>3</v>
      </c>
      <c r="N53" t="s">
        <v>3</v>
      </c>
      <c r="O53" t="s">
        <v>937</v>
      </c>
      <c r="P53" t="s">
        <v>3</v>
      </c>
      <c r="Q53" t="s">
        <v>3</v>
      </c>
      <c r="R53" t="s">
        <v>3</v>
      </c>
      <c r="S53" t="s">
        <v>938</v>
      </c>
      <c r="T53" t="s">
        <v>939</v>
      </c>
      <c r="U53" t="s">
        <v>940</v>
      </c>
    </row>
    <row r="54" spans="1:21" x14ac:dyDescent="0.2">
      <c r="A54">
        <v>179</v>
      </c>
      <c r="B54">
        <v>1</v>
      </c>
      <c r="C54" t="s">
        <v>3</v>
      </c>
      <c r="D54" t="s">
        <v>3</v>
      </c>
      <c r="E54" t="s">
        <v>941</v>
      </c>
      <c r="F54" t="s">
        <v>941</v>
      </c>
      <c r="G54" t="s">
        <v>941</v>
      </c>
      <c r="H54" t="s">
        <v>3</v>
      </c>
      <c r="I54" t="s">
        <v>941</v>
      </c>
      <c r="J54" t="s">
        <v>941</v>
      </c>
      <c r="K54" t="s">
        <v>3</v>
      </c>
      <c r="L54" t="s">
        <v>3</v>
      </c>
      <c r="M54" t="s">
        <v>3</v>
      </c>
      <c r="N54" t="s">
        <v>3</v>
      </c>
      <c r="O54" t="s">
        <v>941</v>
      </c>
      <c r="P54" t="s">
        <v>3</v>
      </c>
      <c r="Q54" t="s">
        <v>3</v>
      </c>
      <c r="R54" t="s">
        <v>3</v>
      </c>
      <c r="S54" t="s">
        <v>942</v>
      </c>
      <c r="T54" t="s">
        <v>943</v>
      </c>
      <c r="U54" t="s">
        <v>940</v>
      </c>
    </row>
    <row r="55" spans="1:21" x14ac:dyDescent="0.2">
      <c r="A55">
        <v>180</v>
      </c>
      <c r="B55">
        <v>1</v>
      </c>
      <c r="C55" t="s">
        <v>3</v>
      </c>
      <c r="D55" t="s">
        <v>3</v>
      </c>
      <c r="E55" t="s">
        <v>937</v>
      </c>
      <c r="F55" t="s">
        <v>937</v>
      </c>
      <c r="G55" t="s">
        <v>937</v>
      </c>
      <c r="H55" t="s">
        <v>3</v>
      </c>
      <c r="I55" t="s">
        <v>937</v>
      </c>
      <c r="J55" t="s">
        <v>937</v>
      </c>
      <c r="K55" t="s">
        <v>3</v>
      </c>
      <c r="L55" t="s">
        <v>3</v>
      </c>
      <c r="M55" t="s">
        <v>3</v>
      </c>
      <c r="N55" t="s">
        <v>3</v>
      </c>
      <c r="O55" t="s">
        <v>937</v>
      </c>
      <c r="P55" t="s">
        <v>3</v>
      </c>
      <c r="Q55" t="s">
        <v>3</v>
      </c>
      <c r="R55" t="s">
        <v>3</v>
      </c>
      <c r="S55" t="s">
        <v>938</v>
      </c>
      <c r="T55" t="s">
        <v>939</v>
      </c>
      <c r="U55" t="s">
        <v>940</v>
      </c>
    </row>
    <row r="56" spans="1:21" x14ac:dyDescent="0.2">
      <c r="A56">
        <v>180</v>
      </c>
      <c r="B56">
        <v>1</v>
      </c>
      <c r="C56" t="s">
        <v>3</v>
      </c>
      <c r="D56" t="s">
        <v>3</v>
      </c>
      <c r="E56" t="s">
        <v>941</v>
      </c>
      <c r="F56" t="s">
        <v>941</v>
      </c>
      <c r="G56" t="s">
        <v>941</v>
      </c>
      <c r="H56" t="s">
        <v>3</v>
      </c>
      <c r="I56" t="s">
        <v>941</v>
      </c>
      <c r="J56" t="s">
        <v>941</v>
      </c>
      <c r="K56" t="s">
        <v>3</v>
      </c>
      <c r="L56" t="s">
        <v>3</v>
      </c>
      <c r="M56" t="s">
        <v>3</v>
      </c>
      <c r="N56" t="s">
        <v>3</v>
      </c>
      <c r="O56" t="s">
        <v>941</v>
      </c>
      <c r="P56" t="s">
        <v>3</v>
      </c>
      <c r="Q56" t="s">
        <v>3</v>
      </c>
      <c r="R56" t="s">
        <v>3</v>
      </c>
      <c r="S56" t="s">
        <v>942</v>
      </c>
      <c r="T56" t="s">
        <v>943</v>
      </c>
      <c r="U56" t="s">
        <v>940</v>
      </c>
    </row>
    <row r="57" spans="1:21" x14ac:dyDescent="0.2">
      <c r="A57">
        <v>183</v>
      </c>
      <c r="B57">
        <v>1</v>
      </c>
      <c r="C57" t="s">
        <v>3</v>
      </c>
      <c r="D57" t="s">
        <v>3</v>
      </c>
      <c r="E57" t="s">
        <v>937</v>
      </c>
      <c r="F57" t="s">
        <v>937</v>
      </c>
      <c r="G57" t="s">
        <v>937</v>
      </c>
      <c r="H57" t="s">
        <v>3</v>
      </c>
      <c r="I57" t="s">
        <v>937</v>
      </c>
      <c r="J57" t="s">
        <v>937</v>
      </c>
      <c r="K57" t="s">
        <v>3</v>
      </c>
      <c r="L57" t="s">
        <v>3</v>
      </c>
      <c r="M57" t="s">
        <v>3</v>
      </c>
      <c r="N57" t="s">
        <v>3</v>
      </c>
      <c r="O57" t="s">
        <v>937</v>
      </c>
      <c r="P57" t="s">
        <v>3</v>
      </c>
      <c r="Q57" t="s">
        <v>3</v>
      </c>
      <c r="R57" t="s">
        <v>3</v>
      </c>
      <c r="S57" t="s">
        <v>938</v>
      </c>
      <c r="T57" t="s">
        <v>939</v>
      </c>
      <c r="U57" t="s">
        <v>940</v>
      </c>
    </row>
    <row r="58" spans="1:21" x14ac:dyDescent="0.2">
      <c r="A58">
        <v>183</v>
      </c>
      <c r="B58">
        <v>1</v>
      </c>
      <c r="C58" t="s">
        <v>3</v>
      </c>
      <c r="D58" t="s">
        <v>3</v>
      </c>
      <c r="E58" t="s">
        <v>941</v>
      </c>
      <c r="F58" t="s">
        <v>941</v>
      </c>
      <c r="G58" t="s">
        <v>941</v>
      </c>
      <c r="H58" t="s">
        <v>3</v>
      </c>
      <c r="I58" t="s">
        <v>941</v>
      </c>
      <c r="J58" t="s">
        <v>941</v>
      </c>
      <c r="K58" t="s">
        <v>3</v>
      </c>
      <c r="L58" t="s">
        <v>3</v>
      </c>
      <c r="M58" t="s">
        <v>3</v>
      </c>
      <c r="N58" t="s">
        <v>3</v>
      </c>
      <c r="O58" t="s">
        <v>941</v>
      </c>
      <c r="P58" t="s">
        <v>3</v>
      </c>
      <c r="Q58" t="s">
        <v>3</v>
      </c>
      <c r="R58" t="s">
        <v>3</v>
      </c>
      <c r="S58" t="s">
        <v>942</v>
      </c>
      <c r="T58" t="s">
        <v>943</v>
      </c>
      <c r="U58" t="s">
        <v>940</v>
      </c>
    </row>
    <row r="59" spans="1:21" x14ac:dyDescent="0.2">
      <c r="A59">
        <v>184</v>
      </c>
      <c r="B59">
        <v>1</v>
      </c>
      <c r="C59" t="s">
        <v>3</v>
      </c>
      <c r="D59" t="s">
        <v>3</v>
      </c>
      <c r="E59" t="s">
        <v>937</v>
      </c>
      <c r="F59" t="s">
        <v>937</v>
      </c>
      <c r="G59" t="s">
        <v>937</v>
      </c>
      <c r="H59" t="s">
        <v>3</v>
      </c>
      <c r="I59" t="s">
        <v>937</v>
      </c>
      <c r="J59" t="s">
        <v>937</v>
      </c>
      <c r="K59" t="s">
        <v>3</v>
      </c>
      <c r="L59" t="s">
        <v>3</v>
      </c>
      <c r="M59" t="s">
        <v>3</v>
      </c>
      <c r="N59" t="s">
        <v>3</v>
      </c>
      <c r="O59" t="s">
        <v>937</v>
      </c>
      <c r="P59" t="s">
        <v>3</v>
      </c>
      <c r="Q59" t="s">
        <v>3</v>
      </c>
      <c r="R59" t="s">
        <v>3</v>
      </c>
      <c r="S59" t="s">
        <v>938</v>
      </c>
      <c r="T59" t="s">
        <v>939</v>
      </c>
      <c r="U59" t="s">
        <v>940</v>
      </c>
    </row>
    <row r="60" spans="1:21" x14ac:dyDescent="0.2">
      <c r="A60">
        <v>184</v>
      </c>
      <c r="B60">
        <v>1</v>
      </c>
      <c r="C60" t="s">
        <v>3</v>
      </c>
      <c r="D60" t="s">
        <v>3</v>
      </c>
      <c r="E60" t="s">
        <v>941</v>
      </c>
      <c r="F60" t="s">
        <v>941</v>
      </c>
      <c r="G60" t="s">
        <v>941</v>
      </c>
      <c r="H60" t="s">
        <v>3</v>
      </c>
      <c r="I60" t="s">
        <v>941</v>
      </c>
      <c r="J60" t="s">
        <v>941</v>
      </c>
      <c r="K60" t="s">
        <v>3</v>
      </c>
      <c r="L60" t="s">
        <v>3</v>
      </c>
      <c r="M60" t="s">
        <v>3</v>
      </c>
      <c r="N60" t="s">
        <v>3</v>
      </c>
      <c r="O60" t="s">
        <v>941</v>
      </c>
      <c r="P60" t="s">
        <v>3</v>
      </c>
      <c r="Q60" t="s">
        <v>3</v>
      </c>
      <c r="R60" t="s">
        <v>3</v>
      </c>
      <c r="S60" t="s">
        <v>942</v>
      </c>
      <c r="T60" t="s">
        <v>943</v>
      </c>
      <c r="U60" t="s">
        <v>940</v>
      </c>
    </row>
    <row r="61" spans="1:21" x14ac:dyDescent="0.2">
      <c r="A61">
        <v>191</v>
      </c>
      <c r="B61">
        <v>1</v>
      </c>
      <c r="C61" t="s">
        <v>3</v>
      </c>
      <c r="D61" t="s">
        <v>3</v>
      </c>
      <c r="E61" t="s">
        <v>937</v>
      </c>
      <c r="F61" t="s">
        <v>937</v>
      </c>
      <c r="G61" t="s">
        <v>937</v>
      </c>
      <c r="H61" t="s">
        <v>3</v>
      </c>
      <c r="I61" t="s">
        <v>937</v>
      </c>
      <c r="J61" t="s">
        <v>937</v>
      </c>
      <c r="K61" t="s">
        <v>3</v>
      </c>
      <c r="L61" t="s">
        <v>3</v>
      </c>
      <c r="M61" t="s">
        <v>3</v>
      </c>
      <c r="N61" t="s">
        <v>3</v>
      </c>
      <c r="O61" t="s">
        <v>937</v>
      </c>
      <c r="P61" t="s">
        <v>3</v>
      </c>
      <c r="Q61" t="s">
        <v>3</v>
      </c>
      <c r="R61" t="s">
        <v>3</v>
      </c>
      <c r="S61" t="s">
        <v>938</v>
      </c>
      <c r="T61" t="s">
        <v>939</v>
      </c>
      <c r="U61" t="s">
        <v>940</v>
      </c>
    </row>
    <row r="62" spans="1:21" x14ac:dyDescent="0.2">
      <c r="A62">
        <v>191</v>
      </c>
      <c r="B62">
        <v>1</v>
      </c>
      <c r="C62" t="s">
        <v>3</v>
      </c>
      <c r="D62" t="s">
        <v>3</v>
      </c>
      <c r="E62" t="s">
        <v>941</v>
      </c>
      <c r="F62" t="s">
        <v>941</v>
      </c>
      <c r="G62" t="s">
        <v>941</v>
      </c>
      <c r="H62" t="s">
        <v>3</v>
      </c>
      <c r="I62" t="s">
        <v>941</v>
      </c>
      <c r="J62" t="s">
        <v>941</v>
      </c>
      <c r="K62" t="s">
        <v>3</v>
      </c>
      <c r="L62" t="s">
        <v>3</v>
      </c>
      <c r="M62" t="s">
        <v>3</v>
      </c>
      <c r="N62" t="s">
        <v>3</v>
      </c>
      <c r="O62" t="s">
        <v>941</v>
      </c>
      <c r="P62" t="s">
        <v>3</v>
      </c>
      <c r="Q62" t="s">
        <v>3</v>
      </c>
      <c r="R62" t="s">
        <v>3</v>
      </c>
      <c r="S62" t="s">
        <v>942</v>
      </c>
      <c r="T62" t="s">
        <v>943</v>
      </c>
      <c r="U62" t="s">
        <v>940</v>
      </c>
    </row>
    <row r="63" spans="1:21" x14ac:dyDescent="0.2">
      <c r="A63">
        <v>192</v>
      </c>
      <c r="B63">
        <v>1</v>
      </c>
      <c r="C63" t="s">
        <v>3</v>
      </c>
      <c r="D63" t="s">
        <v>3</v>
      </c>
      <c r="E63" t="s">
        <v>937</v>
      </c>
      <c r="F63" t="s">
        <v>937</v>
      </c>
      <c r="G63" t="s">
        <v>937</v>
      </c>
      <c r="H63" t="s">
        <v>3</v>
      </c>
      <c r="I63" t="s">
        <v>937</v>
      </c>
      <c r="J63" t="s">
        <v>937</v>
      </c>
      <c r="K63" t="s">
        <v>3</v>
      </c>
      <c r="L63" t="s">
        <v>3</v>
      </c>
      <c r="M63" t="s">
        <v>3</v>
      </c>
      <c r="N63" t="s">
        <v>3</v>
      </c>
      <c r="O63" t="s">
        <v>937</v>
      </c>
      <c r="P63" t="s">
        <v>3</v>
      </c>
      <c r="Q63" t="s">
        <v>3</v>
      </c>
      <c r="R63" t="s">
        <v>3</v>
      </c>
      <c r="S63" t="s">
        <v>938</v>
      </c>
      <c r="T63" t="s">
        <v>939</v>
      </c>
      <c r="U63" t="s">
        <v>940</v>
      </c>
    </row>
    <row r="64" spans="1:21" x14ac:dyDescent="0.2">
      <c r="A64">
        <v>192</v>
      </c>
      <c r="B64">
        <v>1</v>
      </c>
      <c r="C64" t="s">
        <v>3</v>
      </c>
      <c r="D64" t="s">
        <v>3</v>
      </c>
      <c r="E64" t="s">
        <v>941</v>
      </c>
      <c r="F64" t="s">
        <v>941</v>
      </c>
      <c r="G64" t="s">
        <v>941</v>
      </c>
      <c r="H64" t="s">
        <v>3</v>
      </c>
      <c r="I64" t="s">
        <v>941</v>
      </c>
      <c r="J64" t="s">
        <v>941</v>
      </c>
      <c r="K64" t="s">
        <v>3</v>
      </c>
      <c r="L64" t="s">
        <v>3</v>
      </c>
      <c r="M64" t="s">
        <v>3</v>
      </c>
      <c r="N64" t="s">
        <v>3</v>
      </c>
      <c r="O64" t="s">
        <v>941</v>
      </c>
      <c r="P64" t="s">
        <v>3</v>
      </c>
      <c r="Q64" t="s">
        <v>3</v>
      </c>
      <c r="R64" t="s">
        <v>3</v>
      </c>
      <c r="S64" t="s">
        <v>942</v>
      </c>
      <c r="T64" t="s">
        <v>943</v>
      </c>
      <c r="U64" t="s">
        <v>940</v>
      </c>
    </row>
    <row r="65" spans="1:21" x14ac:dyDescent="0.2">
      <c r="A65">
        <v>195</v>
      </c>
      <c r="B65">
        <v>1</v>
      </c>
      <c r="C65" t="s">
        <v>3</v>
      </c>
      <c r="D65" t="s">
        <v>3</v>
      </c>
      <c r="E65" t="s">
        <v>937</v>
      </c>
      <c r="F65" t="s">
        <v>937</v>
      </c>
      <c r="G65" t="s">
        <v>937</v>
      </c>
      <c r="H65" t="s">
        <v>3</v>
      </c>
      <c r="I65" t="s">
        <v>937</v>
      </c>
      <c r="J65" t="s">
        <v>937</v>
      </c>
      <c r="K65" t="s">
        <v>3</v>
      </c>
      <c r="L65" t="s">
        <v>3</v>
      </c>
      <c r="M65" t="s">
        <v>3</v>
      </c>
      <c r="N65" t="s">
        <v>3</v>
      </c>
      <c r="O65" t="s">
        <v>937</v>
      </c>
      <c r="P65" t="s">
        <v>3</v>
      </c>
      <c r="Q65" t="s">
        <v>3</v>
      </c>
      <c r="R65" t="s">
        <v>3</v>
      </c>
      <c r="S65" t="s">
        <v>938</v>
      </c>
      <c r="T65" t="s">
        <v>939</v>
      </c>
      <c r="U65" t="s">
        <v>940</v>
      </c>
    </row>
    <row r="66" spans="1:21" x14ac:dyDescent="0.2">
      <c r="A66">
        <v>196</v>
      </c>
      <c r="B66">
        <v>1</v>
      </c>
      <c r="C66" t="s">
        <v>3</v>
      </c>
      <c r="D66" t="s">
        <v>3</v>
      </c>
      <c r="E66" t="s">
        <v>937</v>
      </c>
      <c r="F66" t="s">
        <v>937</v>
      </c>
      <c r="G66" t="s">
        <v>937</v>
      </c>
      <c r="H66" t="s">
        <v>3</v>
      </c>
      <c r="I66" t="s">
        <v>937</v>
      </c>
      <c r="J66" t="s">
        <v>937</v>
      </c>
      <c r="K66" t="s">
        <v>3</v>
      </c>
      <c r="L66" t="s">
        <v>3</v>
      </c>
      <c r="M66" t="s">
        <v>3</v>
      </c>
      <c r="N66" t="s">
        <v>3</v>
      </c>
      <c r="O66" t="s">
        <v>937</v>
      </c>
      <c r="P66" t="s">
        <v>3</v>
      </c>
      <c r="Q66" t="s">
        <v>3</v>
      </c>
      <c r="R66" t="s">
        <v>3</v>
      </c>
      <c r="S66" t="s">
        <v>938</v>
      </c>
      <c r="T66" t="s">
        <v>939</v>
      </c>
      <c r="U66" t="s">
        <v>940</v>
      </c>
    </row>
    <row r="67" spans="1:21" x14ac:dyDescent="0.2">
      <c r="A67">
        <v>197</v>
      </c>
      <c r="B67">
        <v>1</v>
      </c>
      <c r="C67" t="s">
        <v>3</v>
      </c>
      <c r="D67" t="s">
        <v>3</v>
      </c>
      <c r="E67" t="s">
        <v>937</v>
      </c>
      <c r="F67" t="s">
        <v>937</v>
      </c>
      <c r="G67" t="s">
        <v>937</v>
      </c>
      <c r="H67" t="s">
        <v>3</v>
      </c>
      <c r="I67" t="s">
        <v>937</v>
      </c>
      <c r="J67" t="s">
        <v>937</v>
      </c>
      <c r="K67" t="s">
        <v>3</v>
      </c>
      <c r="L67" t="s">
        <v>3</v>
      </c>
      <c r="M67" t="s">
        <v>3</v>
      </c>
      <c r="N67" t="s">
        <v>3</v>
      </c>
      <c r="O67" t="s">
        <v>937</v>
      </c>
      <c r="P67" t="s">
        <v>3</v>
      </c>
      <c r="Q67" t="s">
        <v>3</v>
      </c>
      <c r="R67" t="s">
        <v>3</v>
      </c>
      <c r="S67" t="s">
        <v>938</v>
      </c>
      <c r="T67" t="s">
        <v>939</v>
      </c>
      <c r="U67" t="s">
        <v>940</v>
      </c>
    </row>
    <row r="68" spans="1:21" x14ac:dyDescent="0.2">
      <c r="A68">
        <v>198</v>
      </c>
      <c r="B68">
        <v>1</v>
      </c>
      <c r="C68" t="s">
        <v>3</v>
      </c>
      <c r="D68" t="s">
        <v>3</v>
      </c>
      <c r="E68" t="s">
        <v>937</v>
      </c>
      <c r="F68" t="s">
        <v>937</v>
      </c>
      <c r="G68" t="s">
        <v>937</v>
      </c>
      <c r="H68" t="s">
        <v>3</v>
      </c>
      <c r="I68" t="s">
        <v>937</v>
      </c>
      <c r="J68" t="s">
        <v>937</v>
      </c>
      <c r="K68" t="s">
        <v>3</v>
      </c>
      <c r="L68" t="s">
        <v>3</v>
      </c>
      <c r="M68" t="s">
        <v>3</v>
      </c>
      <c r="N68" t="s">
        <v>3</v>
      </c>
      <c r="O68" t="s">
        <v>937</v>
      </c>
      <c r="P68" t="s">
        <v>3</v>
      </c>
      <c r="Q68" t="s">
        <v>3</v>
      </c>
      <c r="R68" t="s">
        <v>3</v>
      </c>
      <c r="S68" t="s">
        <v>938</v>
      </c>
      <c r="T68" t="s">
        <v>939</v>
      </c>
      <c r="U68" t="s">
        <v>940</v>
      </c>
    </row>
    <row r="69" spans="1:21" x14ac:dyDescent="0.2">
      <c r="A69">
        <v>203</v>
      </c>
      <c r="B69">
        <v>1</v>
      </c>
      <c r="C69" t="s">
        <v>3</v>
      </c>
      <c r="D69" t="s">
        <v>3</v>
      </c>
      <c r="E69" t="s">
        <v>937</v>
      </c>
      <c r="F69" t="s">
        <v>937</v>
      </c>
      <c r="G69" t="s">
        <v>937</v>
      </c>
      <c r="H69" t="s">
        <v>3</v>
      </c>
      <c r="I69" t="s">
        <v>937</v>
      </c>
      <c r="J69" t="s">
        <v>937</v>
      </c>
      <c r="K69" t="s">
        <v>3</v>
      </c>
      <c r="L69" t="s">
        <v>3</v>
      </c>
      <c r="M69" t="s">
        <v>3</v>
      </c>
      <c r="N69" t="s">
        <v>3</v>
      </c>
      <c r="O69" t="s">
        <v>937</v>
      </c>
      <c r="P69" t="s">
        <v>3</v>
      </c>
      <c r="Q69" t="s">
        <v>3</v>
      </c>
      <c r="R69" t="s">
        <v>3</v>
      </c>
      <c r="S69" t="s">
        <v>938</v>
      </c>
      <c r="T69" t="s">
        <v>939</v>
      </c>
      <c r="U69" t="s">
        <v>940</v>
      </c>
    </row>
    <row r="70" spans="1:21" x14ac:dyDescent="0.2">
      <c r="A70">
        <v>204</v>
      </c>
      <c r="B70">
        <v>1</v>
      </c>
      <c r="C70" t="s">
        <v>3</v>
      </c>
      <c r="D70" t="s">
        <v>3</v>
      </c>
      <c r="E70" t="s">
        <v>937</v>
      </c>
      <c r="F70" t="s">
        <v>937</v>
      </c>
      <c r="G70" t="s">
        <v>937</v>
      </c>
      <c r="H70" t="s">
        <v>3</v>
      </c>
      <c r="I70" t="s">
        <v>937</v>
      </c>
      <c r="J70" t="s">
        <v>937</v>
      </c>
      <c r="K70" t="s">
        <v>3</v>
      </c>
      <c r="L70" t="s">
        <v>3</v>
      </c>
      <c r="M70" t="s">
        <v>3</v>
      </c>
      <c r="N70" t="s">
        <v>3</v>
      </c>
      <c r="O70" t="s">
        <v>937</v>
      </c>
      <c r="P70" t="s">
        <v>3</v>
      </c>
      <c r="Q70" t="s">
        <v>3</v>
      </c>
      <c r="R70" t="s">
        <v>3</v>
      </c>
      <c r="S70" t="s">
        <v>938</v>
      </c>
      <c r="T70" t="s">
        <v>939</v>
      </c>
      <c r="U70" t="s">
        <v>940</v>
      </c>
    </row>
    <row r="71" spans="1:21" x14ac:dyDescent="0.2">
      <c r="A71">
        <v>205</v>
      </c>
      <c r="B71">
        <v>1</v>
      </c>
      <c r="C71" t="s">
        <v>3</v>
      </c>
      <c r="D71" t="s">
        <v>3</v>
      </c>
      <c r="E71" t="s">
        <v>937</v>
      </c>
      <c r="F71" t="s">
        <v>937</v>
      </c>
      <c r="G71" t="s">
        <v>937</v>
      </c>
      <c r="H71" t="s">
        <v>3</v>
      </c>
      <c r="I71" t="s">
        <v>937</v>
      </c>
      <c r="J71" t="s">
        <v>937</v>
      </c>
      <c r="K71" t="s">
        <v>3</v>
      </c>
      <c r="L71" t="s">
        <v>3</v>
      </c>
      <c r="M71" t="s">
        <v>3</v>
      </c>
      <c r="N71" t="s">
        <v>3</v>
      </c>
      <c r="O71" t="s">
        <v>937</v>
      </c>
      <c r="P71" t="s">
        <v>3</v>
      </c>
      <c r="Q71" t="s">
        <v>3</v>
      </c>
      <c r="R71" t="s">
        <v>3</v>
      </c>
      <c r="S71" t="s">
        <v>938</v>
      </c>
      <c r="T71" t="s">
        <v>939</v>
      </c>
      <c r="U71" t="s">
        <v>940</v>
      </c>
    </row>
    <row r="72" spans="1:21" x14ac:dyDescent="0.2">
      <c r="A72">
        <v>206</v>
      </c>
      <c r="B72">
        <v>1</v>
      </c>
      <c r="C72" t="s">
        <v>3</v>
      </c>
      <c r="D72" t="s">
        <v>3</v>
      </c>
      <c r="E72" t="s">
        <v>937</v>
      </c>
      <c r="F72" t="s">
        <v>937</v>
      </c>
      <c r="G72" t="s">
        <v>937</v>
      </c>
      <c r="H72" t="s">
        <v>3</v>
      </c>
      <c r="I72" t="s">
        <v>937</v>
      </c>
      <c r="J72" t="s">
        <v>937</v>
      </c>
      <c r="K72" t="s">
        <v>3</v>
      </c>
      <c r="L72" t="s">
        <v>3</v>
      </c>
      <c r="M72" t="s">
        <v>3</v>
      </c>
      <c r="N72" t="s">
        <v>3</v>
      </c>
      <c r="O72" t="s">
        <v>937</v>
      </c>
      <c r="P72" t="s">
        <v>3</v>
      </c>
      <c r="Q72" t="s">
        <v>3</v>
      </c>
      <c r="R72" t="s">
        <v>3</v>
      </c>
      <c r="S72" t="s">
        <v>938</v>
      </c>
      <c r="T72" t="s">
        <v>939</v>
      </c>
      <c r="U72" t="s">
        <v>940</v>
      </c>
    </row>
    <row r="73" spans="1:21" x14ac:dyDescent="0.2">
      <c r="A73">
        <v>242</v>
      </c>
      <c r="B73">
        <v>1</v>
      </c>
      <c r="C73" t="s">
        <v>3</v>
      </c>
      <c r="D73" t="s">
        <v>3</v>
      </c>
      <c r="E73" t="s">
        <v>937</v>
      </c>
      <c r="F73" t="s">
        <v>937</v>
      </c>
      <c r="G73" t="s">
        <v>937</v>
      </c>
      <c r="H73" t="s">
        <v>3</v>
      </c>
      <c r="I73" t="s">
        <v>937</v>
      </c>
      <c r="J73" t="s">
        <v>937</v>
      </c>
      <c r="K73" t="s">
        <v>3</v>
      </c>
      <c r="L73" t="s">
        <v>3</v>
      </c>
      <c r="M73" t="s">
        <v>3</v>
      </c>
      <c r="N73" t="s">
        <v>3</v>
      </c>
      <c r="O73" t="s">
        <v>937</v>
      </c>
      <c r="P73" t="s">
        <v>3</v>
      </c>
      <c r="Q73" t="s">
        <v>3</v>
      </c>
      <c r="R73" t="s">
        <v>3</v>
      </c>
      <c r="S73" t="s">
        <v>938</v>
      </c>
      <c r="T73" t="s">
        <v>939</v>
      </c>
      <c r="U73" t="s">
        <v>940</v>
      </c>
    </row>
    <row r="74" spans="1:21" x14ac:dyDescent="0.2">
      <c r="A74">
        <v>243</v>
      </c>
      <c r="B74">
        <v>1</v>
      </c>
      <c r="C74" t="s">
        <v>3</v>
      </c>
      <c r="D74" t="s">
        <v>3</v>
      </c>
      <c r="E74" t="s">
        <v>937</v>
      </c>
      <c r="F74" t="s">
        <v>937</v>
      </c>
      <c r="G74" t="s">
        <v>937</v>
      </c>
      <c r="H74" t="s">
        <v>3</v>
      </c>
      <c r="I74" t="s">
        <v>937</v>
      </c>
      <c r="J74" t="s">
        <v>937</v>
      </c>
      <c r="K74" t="s">
        <v>3</v>
      </c>
      <c r="L74" t="s">
        <v>3</v>
      </c>
      <c r="M74" t="s">
        <v>3</v>
      </c>
      <c r="N74" t="s">
        <v>3</v>
      </c>
      <c r="O74" t="s">
        <v>937</v>
      </c>
      <c r="P74" t="s">
        <v>3</v>
      </c>
      <c r="Q74" t="s">
        <v>3</v>
      </c>
      <c r="R74" t="s">
        <v>3</v>
      </c>
      <c r="S74" t="s">
        <v>938</v>
      </c>
      <c r="T74" t="s">
        <v>939</v>
      </c>
      <c r="U74" t="s">
        <v>940</v>
      </c>
    </row>
    <row r="75" spans="1:21" x14ac:dyDescent="0.2">
      <c r="A75">
        <v>244</v>
      </c>
      <c r="B75">
        <v>1</v>
      </c>
      <c r="C75" t="s">
        <v>3</v>
      </c>
      <c r="D75" t="s">
        <v>3</v>
      </c>
      <c r="E75" t="s">
        <v>937</v>
      </c>
      <c r="F75" t="s">
        <v>937</v>
      </c>
      <c r="G75" t="s">
        <v>937</v>
      </c>
      <c r="H75" t="s">
        <v>3</v>
      </c>
      <c r="I75" t="s">
        <v>937</v>
      </c>
      <c r="J75" t="s">
        <v>937</v>
      </c>
      <c r="K75" t="s">
        <v>3</v>
      </c>
      <c r="L75" t="s">
        <v>3</v>
      </c>
      <c r="M75" t="s">
        <v>3</v>
      </c>
      <c r="N75" t="s">
        <v>3</v>
      </c>
      <c r="O75" t="s">
        <v>937</v>
      </c>
      <c r="P75" t="s">
        <v>3</v>
      </c>
      <c r="Q75" t="s">
        <v>3</v>
      </c>
      <c r="R75" t="s">
        <v>3</v>
      </c>
      <c r="S75" t="s">
        <v>938</v>
      </c>
      <c r="T75" t="s">
        <v>939</v>
      </c>
      <c r="U75" t="s">
        <v>940</v>
      </c>
    </row>
    <row r="76" spans="1:21" x14ac:dyDescent="0.2">
      <c r="A76">
        <v>245</v>
      </c>
      <c r="B76">
        <v>1</v>
      </c>
      <c r="C76" t="s">
        <v>3</v>
      </c>
      <c r="D76" t="s">
        <v>3</v>
      </c>
      <c r="E76" t="s">
        <v>937</v>
      </c>
      <c r="F76" t="s">
        <v>937</v>
      </c>
      <c r="G76" t="s">
        <v>937</v>
      </c>
      <c r="H76" t="s">
        <v>3</v>
      </c>
      <c r="I76" t="s">
        <v>937</v>
      </c>
      <c r="J76" t="s">
        <v>937</v>
      </c>
      <c r="K76" t="s">
        <v>3</v>
      </c>
      <c r="L76" t="s">
        <v>3</v>
      </c>
      <c r="M76" t="s">
        <v>3</v>
      </c>
      <c r="N76" t="s">
        <v>3</v>
      </c>
      <c r="O76" t="s">
        <v>937</v>
      </c>
      <c r="P76" t="s">
        <v>3</v>
      </c>
      <c r="Q76" t="s">
        <v>3</v>
      </c>
      <c r="R76" t="s">
        <v>3</v>
      </c>
      <c r="S76" t="s">
        <v>938</v>
      </c>
      <c r="T76" t="s">
        <v>939</v>
      </c>
      <c r="U76" t="s">
        <v>940</v>
      </c>
    </row>
    <row r="77" spans="1:21" x14ac:dyDescent="0.2">
      <c r="A77">
        <v>246</v>
      </c>
      <c r="B77">
        <v>1</v>
      </c>
      <c r="C77" t="s">
        <v>3</v>
      </c>
      <c r="D77" t="s">
        <v>3</v>
      </c>
      <c r="E77" t="s">
        <v>937</v>
      </c>
      <c r="F77" t="s">
        <v>937</v>
      </c>
      <c r="G77" t="s">
        <v>937</v>
      </c>
      <c r="H77" t="s">
        <v>3</v>
      </c>
      <c r="I77" t="s">
        <v>937</v>
      </c>
      <c r="J77" t="s">
        <v>937</v>
      </c>
      <c r="K77" t="s">
        <v>3</v>
      </c>
      <c r="L77" t="s">
        <v>3</v>
      </c>
      <c r="M77" t="s">
        <v>3</v>
      </c>
      <c r="N77" t="s">
        <v>3</v>
      </c>
      <c r="O77" t="s">
        <v>937</v>
      </c>
      <c r="P77" t="s">
        <v>3</v>
      </c>
      <c r="Q77" t="s">
        <v>3</v>
      </c>
      <c r="R77" t="s">
        <v>3</v>
      </c>
      <c r="S77" t="s">
        <v>938</v>
      </c>
      <c r="T77" t="s">
        <v>939</v>
      </c>
      <c r="U77" t="s">
        <v>940</v>
      </c>
    </row>
    <row r="78" spans="1:21" x14ac:dyDescent="0.2">
      <c r="A78">
        <v>247</v>
      </c>
      <c r="B78">
        <v>1</v>
      </c>
      <c r="C78" t="s">
        <v>3</v>
      </c>
      <c r="D78" t="s">
        <v>3</v>
      </c>
      <c r="E78" t="s">
        <v>937</v>
      </c>
      <c r="F78" t="s">
        <v>937</v>
      </c>
      <c r="G78" t="s">
        <v>937</v>
      </c>
      <c r="H78" t="s">
        <v>3</v>
      </c>
      <c r="I78" t="s">
        <v>937</v>
      </c>
      <c r="J78" t="s">
        <v>937</v>
      </c>
      <c r="K78" t="s">
        <v>3</v>
      </c>
      <c r="L78" t="s">
        <v>3</v>
      </c>
      <c r="M78" t="s">
        <v>3</v>
      </c>
      <c r="N78" t="s">
        <v>3</v>
      </c>
      <c r="O78" t="s">
        <v>937</v>
      </c>
      <c r="P78" t="s">
        <v>3</v>
      </c>
      <c r="Q78" t="s">
        <v>3</v>
      </c>
      <c r="R78" t="s">
        <v>3</v>
      </c>
      <c r="S78" t="s">
        <v>938</v>
      </c>
      <c r="T78" t="s">
        <v>939</v>
      </c>
      <c r="U78" t="s">
        <v>940</v>
      </c>
    </row>
    <row r="79" spans="1:21" x14ac:dyDescent="0.2">
      <c r="A79">
        <v>252</v>
      </c>
      <c r="B79">
        <v>1</v>
      </c>
      <c r="C79" t="s">
        <v>3</v>
      </c>
      <c r="D79" t="s">
        <v>3</v>
      </c>
      <c r="E79" t="s">
        <v>937</v>
      </c>
      <c r="F79" t="s">
        <v>937</v>
      </c>
      <c r="G79" t="s">
        <v>937</v>
      </c>
      <c r="H79" t="s">
        <v>3</v>
      </c>
      <c r="I79" t="s">
        <v>937</v>
      </c>
      <c r="J79" t="s">
        <v>937</v>
      </c>
      <c r="K79" t="s">
        <v>3</v>
      </c>
      <c r="L79" t="s">
        <v>3</v>
      </c>
      <c r="M79" t="s">
        <v>3</v>
      </c>
      <c r="N79" t="s">
        <v>3</v>
      </c>
      <c r="O79" t="s">
        <v>937</v>
      </c>
      <c r="P79" t="s">
        <v>3</v>
      </c>
      <c r="Q79" t="s">
        <v>3</v>
      </c>
      <c r="R79" t="s">
        <v>3</v>
      </c>
      <c r="S79" t="s">
        <v>938</v>
      </c>
      <c r="T79" t="s">
        <v>939</v>
      </c>
      <c r="U79" t="s">
        <v>940</v>
      </c>
    </row>
    <row r="80" spans="1:21" x14ac:dyDescent="0.2">
      <c r="A80">
        <v>253</v>
      </c>
      <c r="B80">
        <v>1</v>
      </c>
      <c r="C80" t="s">
        <v>3</v>
      </c>
      <c r="D80" t="s">
        <v>3</v>
      </c>
      <c r="E80" t="s">
        <v>937</v>
      </c>
      <c r="F80" t="s">
        <v>937</v>
      </c>
      <c r="G80" t="s">
        <v>937</v>
      </c>
      <c r="H80" t="s">
        <v>3</v>
      </c>
      <c r="I80" t="s">
        <v>937</v>
      </c>
      <c r="J80" t="s">
        <v>937</v>
      </c>
      <c r="K80" t="s">
        <v>3</v>
      </c>
      <c r="L80" t="s">
        <v>3</v>
      </c>
      <c r="M80" t="s">
        <v>3</v>
      </c>
      <c r="N80" t="s">
        <v>3</v>
      </c>
      <c r="O80" t="s">
        <v>937</v>
      </c>
      <c r="P80" t="s">
        <v>3</v>
      </c>
      <c r="Q80" t="s">
        <v>3</v>
      </c>
      <c r="R80" t="s">
        <v>3</v>
      </c>
      <c r="S80" t="s">
        <v>938</v>
      </c>
      <c r="T80" t="s">
        <v>939</v>
      </c>
      <c r="U80" t="s">
        <v>940</v>
      </c>
    </row>
    <row r="81" spans="1:21" x14ac:dyDescent="0.2">
      <c r="A81">
        <v>258</v>
      </c>
      <c r="B81">
        <v>1</v>
      </c>
      <c r="C81" t="s">
        <v>3</v>
      </c>
      <c r="D81" t="s">
        <v>3</v>
      </c>
      <c r="E81" t="s">
        <v>937</v>
      </c>
      <c r="F81" t="s">
        <v>937</v>
      </c>
      <c r="G81" t="s">
        <v>937</v>
      </c>
      <c r="H81" t="s">
        <v>3</v>
      </c>
      <c r="I81" t="s">
        <v>937</v>
      </c>
      <c r="J81" t="s">
        <v>937</v>
      </c>
      <c r="K81" t="s">
        <v>3</v>
      </c>
      <c r="L81" t="s">
        <v>3</v>
      </c>
      <c r="M81" t="s">
        <v>3</v>
      </c>
      <c r="N81" t="s">
        <v>3</v>
      </c>
      <c r="O81" t="s">
        <v>937</v>
      </c>
      <c r="P81" t="s">
        <v>3</v>
      </c>
      <c r="Q81" t="s">
        <v>3</v>
      </c>
      <c r="R81" t="s">
        <v>3</v>
      </c>
      <c r="S81" t="s">
        <v>938</v>
      </c>
      <c r="T81" t="s">
        <v>939</v>
      </c>
      <c r="U81" t="s">
        <v>940</v>
      </c>
    </row>
    <row r="82" spans="1:21" x14ac:dyDescent="0.2">
      <c r="A82">
        <v>259</v>
      </c>
      <c r="B82">
        <v>1</v>
      </c>
      <c r="C82" t="s">
        <v>3</v>
      </c>
      <c r="D82" t="s">
        <v>3</v>
      </c>
      <c r="E82" t="s">
        <v>937</v>
      </c>
      <c r="F82" t="s">
        <v>937</v>
      </c>
      <c r="G82" t="s">
        <v>937</v>
      </c>
      <c r="H82" t="s">
        <v>3</v>
      </c>
      <c r="I82" t="s">
        <v>937</v>
      </c>
      <c r="J82" t="s">
        <v>937</v>
      </c>
      <c r="K82" t="s">
        <v>3</v>
      </c>
      <c r="L82" t="s">
        <v>3</v>
      </c>
      <c r="M82" t="s">
        <v>3</v>
      </c>
      <c r="N82" t="s">
        <v>3</v>
      </c>
      <c r="O82" t="s">
        <v>937</v>
      </c>
      <c r="P82" t="s">
        <v>3</v>
      </c>
      <c r="Q82" t="s">
        <v>3</v>
      </c>
      <c r="R82" t="s">
        <v>3</v>
      </c>
      <c r="S82" t="s">
        <v>938</v>
      </c>
      <c r="T82" t="s">
        <v>939</v>
      </c>
      <c r="U82" t="s">
        <v>940</v>
      </c>
    </row>
    <row r="83" spans="1:21" x14ac:dyDescent="0.2">
      <c r="A83">
        <v>264</v>
      </c>
      <c r="B83">
        <v>1</v>
      </c>
      <c r="C83" t="s">
        <v>3</v>
      </c>
      <c r="D83" t="s">
        <v>3</v>
      </c>
      <c r="E83" t="s">
        <v>937</v>
      </c>
      <c r="F83" t="s">
        <v>937</v>
      </c>
      <c r="G83" t="s">
        <v>937</v>
      </c>
      <c r="H83" t="s">
        <v>3</v>
      </c>
      <c r="I83" t="s">
        <v>937</v>
      </c>
      <c r="J83" t="s">
        <v>937</v>
      </c>
      <c r="K83" t="s">
        <v>3</v>
      </c>
      <c r="L83" t="s">
        <v>3</v>
      </c>
      <c r="M83" t="s">
        <v>3</v>
      </c>
      <c r="N83" t="s">
        <v>3</v>
      </c>
      <c r="O83" t="s">
        <v>937</v>
      </c>
      <c r="P83" t="s">
        <v>3</v>
      </c>
      <c r="Q83" t="s">
        <v>3</v>
      </c>
      <c r="R83" t="s">
        <v>3</v>
      </c>
      <c r="S83" t="s">
        <v>938</v>
      </c>
      <c r="T83" t="s">
        <v>939</v>
      </c>
      <c r="U83" t="s">
        <v>940</v>
      </c>
    </row>
    <row r="84" spans="1:21" x14ac:dyDescent="0.2">
      <c r="A84">
        <v>264</v>
      </c>
      <c r="B84">
        <v>1</v>
      </c>
      <c r="C84" t="s">
        <v>3</v>
      </c>
      <c r="D84" t="s">
        <v>3</v>
      </c>
      <c r="E84" t="s">
        <v>941</v>
      </c>
      <c r="F84" t="s">
        <v>941</v>
      </c>
      <c r="G84" t="s">
        <v>941</v>
      </c>
      <c r="H84" t="s">
        <v>3</v>
      </c>
      <c r="I84" t="s">
        <v>941</v>
      </c>
      <c r="J84" t="s">
        <v>941</v>
      </c>
      <c r="K84" t="s">
        <v>3</v>
      </c>
      <c r="L84" t="s">
        <v>3</v>
      </c>
      <c r="M84" t="s">
        <v>3</v>
      </c>
      <c r="N84" t="s">
        <v>3</v>
      </c>
      <c r="O84" t="s">
        <v>941</v>
      </c>
      <c r="P84" t="s">
        <v>3</v>
      </c>
      <c r="Q84" t="s">
        <v>3</v>
      </c>
      <c r="R84" t="s">
        <v>3</v>
      </c>
      <c r="S84" t="s">
        <v>942</v>
      </c>
      <c r="T84" t="s">
        <v>943</v>
      </c>
      <c r="U84" t="s">
        <v>940</v>
      </c>
    </row>
    <row r="85" spans="1:21" x14ac:dyDescent="0.2">
      <c r="A85">
        <v>265</v>
      </c>
      <c r="B85">
        <v>1</v>
      </c>
      <c r="C85" t="s">
        <v>3</v>
      </c>
      <c r="D85" t="s">
        <v>3</v>
      </c>
      <c r="E85" t="s">
        <v>937</v>
      </c>
      <c r="F85" t="s">
        <v>937</v>
      </c>
      <c r="G85" t="s">
        <v>937</v>
      </c>
      <c r="H85" t="s">
        <v>3</v>
      </c>
      <c r="I85" t="s">
        <v>937</v>
      </c>
      <c r="J85" t="s">
        <v>937</v>
      </c>
      <c r="K85" t="s">
        <v>3</v>
      </c>
      <c r="L85" t="s">
        <v>3</v>
      </c>
      <c r="M85" t="s">
        <v>3</v>
      </c>
      <c r="N85" t="s">
        <v>3</v>
      </c>
      <c r="O85" t="s">
        <v>937</v>
      </c>
      <c r="P85" t="s">
        <v>3</v>
      </c>
      <c r="Q85" t="s">
        <v>3</v>
      </c>
      <c r="R85" t="s">
        <v>3</v>
      </c>
      <c r="S85" t="s">
        <v>938</v>
      </c>
      <c r="T85" t="s">
        <v>939</v>
      </c>
      <c r="U85" t="s">
        <v>940</v>
      </c>
    </row>
    <row r="86" spans="1:21" x14ac:dyDescent="0.2">
      <c r="A86">
        <v>265</v>
      </c>
      <c r="B86">
        <v>1</v>
      </c>
      <c r="C86" t="s">
        <v>3</v>
      </c>
      <c r="D86" t="s">
        <v>3</v>
      </c>
      <c r="E86" t="s">
        <v>941</v>
      </c>
      <c r="F86" t="s">
        <v>941</v>
      </c>
      <c r="G86" t="s">
        <v>941</v>
      </c>
      <c r="H86" t="s">
        <v>3</v>
      </c>
      <c r="I86" t="s">
        <v>941</v>
      </c>
      <c r="J86" t="s">
        <v>941</v>
      </c>
      <c r="K86" t="s">
        <v>3</v>
      </c>
      <c r="L86" t="s">
        <v>3</v>
      </c>
      <c r="M86" t="s">
        <v>3</v>
      </c>
      <c r="N86" t="s">
        <v>3</v>
      </c>
      <c r="O86" t="s">
        <v>941</v>
      </c>
      <c r="P86" t="s">
        <v>3</v>
      </c>
      <c r="Q86" t="s">
        <v>3</v>
      </c>
      <c r="R86" t="s">
        <v>3</v>
      </c>
      <c r="S86" t="s">
        <v>942</v>
      </c>
      <c r="T86" t="s">
        <v>943</v>
      </c>
      <c r="U86" t="s">
        <v>940</v>
      </c>
    </row>
    <row r="87" spans="1:21" x14ac:dyDescent="0.2">
      <c r="A87">
        <v>270</v>
      </c>
      <c r="B87">
        <v>1</v>
      </c>
      <c r="C87" t="s">
        <v>3</v>
      </c>
      <c r="D87" t="s">
        <v>3</v>
      </c>
      <c r="E87" t="s">
        <v>937</v>
      </c>
      <c r="F87" t="s">
        <v>937</v>
      </c>
      <c r="G87" t="s">
        <v>937</v>
      </c>
      <c r="H87" t="s">
        <v>3</v>
      </c>
      <c r="I87" t="s">
        <v>937</v>
      </c>
      <c r="J87" t="s">
        <v>937</v>
      </c>
      <c r="K87" t="s">
        <v>3</v>
      </c>
      <c r="L87" t="s">
        <v>3</v>
      </c>
      <c r="M87" t="s">
        <v>3</v>
      </c>
      <c r="N87" t="s">
        <v>3</v>
      </c>
      <c r="O87" t="s">
        <v>937</v>
      </c>
      <c r="P87" t="s">
        <v>3</v>
      </c>
      <c r="Q87" t="s">
        <v>3</v>
      </c>
      <c r="R87" t="s">
        <v>3</v>
      </c>
      <c r="S87" t="s">
        <v>938</v>
      </c>
      <c r="T87" t="s">
        <v>939</v>
      </c>
      <c r="U87" t="s">
        <v>940</v>
      </c>
    </row>
    <row r="88" spans="1:21" x14ac:dyDescent="0.2">
      <c r="A88">
        <v>271</v>
      </c>
      <c r="B88">
        <v>1</v>
      </c>
      <c r="C88" t="s">
        <v>3</v>
      </c>
      <c r="D88" t="s">
        <v>3</v>
      </c>
      <c r="E88" t="s">
        <v>937</v>
      </c>
      <c r="F88" t="s">
        <v>937</v>
      </c>
      <c r="G88" t="s">
        <v>937</v>
      </c>
      <c r="H88" t="s">
        <v>3</v>
      </c>
      <c r="I88" t="s">
        <v>937</v>
      </c>
      <c r="J88" t="s">
        <v>937</v>
      </c>
      <c r="K88" t="s">
        <v>3</v>
      </c>
      <c r="L88" t="s">
        <v>3</v>
      </c>
      <c r="M88" t="s">
        <v>3</v>
      </c>
      <c r="N88" t="s">
        <v>3</v>
      </c>
      <c r="O88" t="s">
        <v>937</v>
      </c>
      <c r="P88" t="s">
        <v>3</v>
      </c>
      <c r="Q88" t="s">
        <v>3</v>
      </c>
      <c r="R88" t="s">
        <v>3</v>
      </c>
      <c r="S88" t="s">
        <v>938</v>
      </c>
      <c r="T88" t="s">
        <v>939</v>
      </c>
      <c r="U88" t="s">
        <v>940</v>
      </c>
    </row>
    <row r="89" spans="1:21" x14ac:dyDescent="0.2">
      <c r="A89">
        <v>519</v>
      </c>
      <c r="B89">
        <v>1</v>
      </c>
      <c r="C89" t="s">
        <v>3</v>
      </c>
      <c r="D89" t="s">
        <v>3</v>
      </c>
      <c r="E89" t="s">
        <v>529</v>
      </c>
      <c r="F89" t="s">
        <v>529</v>
      </c>
      <c r="G89" t="s">
        <v>529</v>
      </c>
      <c r="H89" t="s">
        <v>3</v>
      </c>
      <c r="I89" t="s">
        <v>529</v>
      </c>
      <c r="J89" t="s">
        <v>529</v>
      </c>
      <c r="K89" t="s">
        <v>3</v>
      </c>
      <c r="L89" t="s">
        <v>3</v>
      </c>
      <c r="M89" t="s">
        <v>3</v>
      </c>
      <c r="N89" t="s">
        <v>3</v>
      </c>
      <c r="O89" t="s">
        <v>529</v>
      </c>
      <c r="P89" t="s">
        <v>3</v>
      </c>
      <c r="Q89" t="s">
        <v>3</v>
      </c>
      <c r="R89" t="s">
        <v>3</v>
      </c>
      <c r="S89" t="s">
        <v>944</v>
      </c>
      <c r="T89" t="s">
        <v>943</v>
      </c>
      <c r="U89" t="s">
        <v>945</v>
      </c>
    </row>
    <row r="90" spans="1:21" x14ac:dyDescent="0.2">
      <c r="A90">
        <v>520</v>
      </c>
      <c r="B90">
        <v>1</v>
      </c>
      <c r="C90" t="s">
        <v>3</v>
      </c>
      <c r="D90" t="s">
        <v>3</v>
      </c>
      <c r="E90" t="s">
        <v>529</v>
      </c>
      <c r="F90" t="s">
        <v>529</v>
      </c>
      <c r="G90" t="s">
        <v>529</v>
      </c>
      <c r="H90" t="s">
        <v>3</v>
      </c>
      <c r="I90" t="s">
        <v>529</v>
      </c>
      <c r="J90" t="s">
        <v>529</v>
      </c>
      <c r="K90" t="s">
        <v>3</v>
      </c>
      <c r="L90" t="s">
        <v>3</v>
      </c>
      <c r="M90" t="s">
        <v>3</v>
      </c>
      <c r="N90" t="s">
        <v>3</v>
      </c>
      <c r="O90" t="s">
        <v>529</v>
      </c>
      <c r="P90" t="s">
        <v>3</v>
      </c>
      <c r="Q90" t="s">
        <v>3</v>
      </c>
      <c r="R90" t="s">
        <v>3</v>
      </c>
      <c r="S90" t="s">
        <v>944</v>
      </c>
      <c r="T90" t="s">
        <v>943</v>
      </c>
      <c r="U90" t="s">
        <v>945</v>
      </c>
    </row>
    <row r="91" spans="1:21" x14ac:dyDescent="0.2">
      <c r="A91">
        <v>521</v>
      </c>
      <c r="B91">
        <v>1</v>
      </c>
      <c r="C91" t="s">
        <v>3</v>
      </c>
      <c r="D91" t="s">
        <v>3</v>
      </c>
      <c r="E91" t="s">
        <v>529</v>
      </c>
      <c r="F91" t="s">
        <v>529</v>
      </c>
      <c r="G91" t="s">
        <v>529</v>
      </c>
      <c r="H91" t="s">
        <v>3</v>
      </c>
      <c r="I91" t="s">
        <v>529</v>
      </c>
      <c r="J91" t="s">
        <v>529</v>
      </c>
      <c r="K91" t="s">
        <v>3</v>
      </c>
      <c r="L91" t="s">
        <v>3</v>
      </c>
      <c r="M91" t="s">
        <v>3</v>
      </c>
      <c r="N91" t="s">
        <v>3</v>
      </c>
      <c r="O91" t="s">
        <v>529</v>
      </c>
      <c r="P91" t="s">
        <v>3</v>
      </c>
      <c r="Q91" t="s">
        <v>3</v>
      </c>
      <c r="R91" t="s">
        <v>3</v>
      </c>
      <c r="S91" t="s">
        <v>944</v>
      </c>
      <c r="T91" t="s">
        <v>943</v>
      </c>
      <c r="U91" t="s">
        <v>945</v>
      </c>
    </row>
    <row r="92" spans="1:21" x14ac:dyDescent="0.2">
      <c r="A92">
        <v>522</v>
      </c>
      <c r="B92">
        <v>1</v>
      </c>
      <c r="C92" t="s">
        <v>3</v>
      </c>
      <c r="D92" t="s">
        <v>3</v>
      </c>
      <c r="E92" t="s">
        <v>529</v>
      </c>
      <c r="F92" t="s">
        <v>529</v>
      </c>
      <c r="G92" t="s">
        <v>529</v>
      </c>
      <c r="H92" t="s">
        <v>3</v>
      </c>
      <c r="I92" t="s">
        <v>529</v>
      </c>
      <c r="J92" t="s">
        <v>529</v>
      </c>
      <c r="K92" t="s">
        <v>3</v>
      </c>
      <c r="L92" t="s">
        <v>3</v>
      </c>
      <c r="M92" t="s">
        <v>3</v>
      </c>
      <c r="N92" t="s">
        <v>3</v>
      </c>
      <c r="O92" t="s">
        <v>529</v>
      </c>
      <c r="P92" t="s">
        <v>3</v>
      </c>
      <c r="Q92" t="s">
        <v>3</v>
      </c>
      <c r="R92" t="s">
        <v>3</v>
      </c>
      <c r="S92" t="s">
        <v>944</v>
      </c>
      <c r="T92" t="s">
        <v>943</v>
      </c>
      <c r="U92" t="s">
        <v>945</v>
      </c>
    </row>
    <row r="93" spans="1:21" x14ac:dyDescent="0.2">
      <c r="A93">
        <v>523</v>
      </c>
      <c r="B93">
        <v>1</v>
      </c>
      <c r="C93" t="s">
        <v>3</v>
      </c>
      <c r="D93" t="s">
        <v>3</v>
      </c>
      <c r="E93" t="s">
        <v>529</v>
      </c>
      <c r="F93" t="s">
        <v>529</v>
      </c>
      <c r="G93" t="s">
        <v>529</v>
      </c>
      <c r="H93" t="s">
        <v>3</v>
      </c>
      <c r="I93" t="s">
        <v>529</v>
      </c>
      <c r="J93" t="s">
        <v>529</v>
      </c>
      <c r="K93" t="s">
        <v>3</v>
      </c>
      <c r="L93" t="s">
        <v>3</v>
      </c>
      <c r="M93" t="s">
        <v>3</v>
      </c>
      <c r="N93" t="s">
        <v>3</v>
      </c>
      <c r="O93" t="s">
        <v>529</v>
      </c>
      <c r="P93" t="s">
        <v>3</v>
      </c>
      <c r="Q93" t="s">
        <v>3</v>
      </c>
      <c r="R93" t="s">
        <v>3</v>
      </c>
      <c r="S93" t="s">
        <v>944</v>
      </c>
      <c r="T93" t="s">
        <v>943</v>
      </c>
      <c r="U93" t="s">
        <v>945</v>
      </c>
    </row>
    <row r="94" spans="1:21" x14ac:dyDescent="0.2">
      <c r="A94">
        <v>524</v>
      </c>
      <c r="B94">
        <v>1</v>
      </c>
      <c r="C94" t="s">
        <v>3</v>
      </c>
      <c r="D94" t="s">
        <v>3</v>
      </c>
      <c r="E94" t="s">
        <v>529</v>
      </c>
      <c r="F94" t="s">
        <v>529</v>
      </c>
      <c r="G94" t="s">
        <v>529</v>
      </c>
      <c r="H94" t="s">
        <v>3</v>
      </c>
      <c r="I94" t="s">
        <v>529</v>
      </c>
      <c r="J94" t="s">
        <v>529</v>
      </c>
      <c r="K94" t="s">
        <v>3</v>
      </c>
      <c r="L94" t="s">
        <v>3</v>
      </c>
      <c r="M94" t="s">
        <v>3</v>
      </c>
      <c r="N94" t="s">
        <v>3</v>
      </c>
      <c r="O94" t="s">
        <v>529</v>
      </c>
      <c r="P94" t="s">
        <v>3</v>
      </c>
      <c r="Q94" t="s">
        <v>3</v>
      </c>
      <c r="R94" t="s">
        <v>3</v>
      </c>
      <c r="S94" t="s">
        <v>944</v>
      </c>
      <c r="T94" t="s">
        <v>943</v>
      </c>
      <c r="U94" t="s">
        <v>945</v>
      </c>
    </row>
    <row r="95" spans="1:21" x14ac:dyDescent="0.2">
      <c r="A95">
        <v>525</v>
      </c>
      <c r="B95">
        <v>1</v>
      </c>
      <c r="C95" t="s">
        <v>3</v>
      </c>
      <c r="D95" t="s">
        <v>3</v>
      </c>
      <c r="E95" t="s">
        <v>529</v>
      </c>
      <c r="F95" t="s">
        <v>529</v>
      </c>
      <c r="G95" t="s">
        <v>529</v>
      </c>
      <c r="H95" t="s">
        <v>3</v>
      </c>
      <c r="I95" t="s">
        <v>529</v>
      </c>
      <c r="J95" t="s">
        <v>529</v>
      </c>
      <c r="K95" t="s">
        <v>3</v>
      </c>
      <c r="L95" t="s">
        <v>3</v>
      </c>
      <c r="M95" t="s">
        <v>3</v>
      </c>
      <c r="N95" t="s">
        <v>3</v>
      </c>
      <c r="O95" t="s">
        <v>529</v>
      </c>
      <c r="P95" t="s">
        <v>3</v>
      </c>
      <c r="Q95" t="s">
        <v>3</v>
      </c>
      <c r="R95" t="s">
        <v>3</v>
      </c>
      <c r="S95" t="s">
        <v>944</v>
      </c>
      <c r="T95" t="s">
        <v>943</v>
      </c>
      <c r="U95" t="s">
        <v>945</v>
      </c>
    </row>
    <row r="96" spans="1:21" x14ac:dyDescent="0.2">
      <c r="A96">
        <v>526</v>
      </c>
      <c r="B96">
        <v>1</v>
      </c>
      <c r="C96" t="s">
        <v>3</v>
      </c>
      <c r="D96" t="s">
        <v>3</v>
      </c>
      <c r="E96" t="s">
        <v>529</v>
      </c>
      <c r="F96" t="s">
        <v>529</v>
      </c>
      <c r="G96" t="s">
        <v>529</v>
      </c>
      <c r="H96" t="s">
        <v>3</v>
      </c>
      <c r="I96" t="s">
        <v>529</v>
      </c>
      <c r="J96" t="s">
        <v>529</v>
      </c>
      <c r="K96" t="s">
        <v>3</v>
      </c>
      <c r="L96" t="s">
        <v>3</v>
      </c>
      <c r="M96" t="s">
        <v>3</v>
      </c>
      <c r="N96" t="s">
        <v>3</v>
      </c>
      <c r="O96" t="s">
        <v>529</v>
      </c>
      <c r="P96" t="s">
        <v>3</v>
      </c>
      <c r="Q96" t="s">
        <v>3</v>
      </c>
      <c r="R96" t="s">
        <v>3</v>
      </c>
      <c r="S96" t="s">
        <v>944</v>
      </c>
      <c r="T96" t="s">
        <v>943</v>
      </c>
      <c r="U96" t="s">
        <v>945</v>
      </c>
    </row>
    <row r="97" spans="1:21" x14ac:dyDescent="0.2">
      <c r="A97">
        <v>527</v>
      </c>
      <c r="B97">
        <v>1</v>
      </c>
      <c r="C97" t="s">
        <v>3</v>
      </c>
      <c r="D97" t="s">
        <v>3</v>
      </c>
      <c r="E97" t="s">
        <v>529</v>
      </c>
      <c r="F97" t="s">
        <v>529</v>
      </c>
      <c r="G97" t="s">
        <v>529</v>
      </c>
      <c r="H97" t="s">
        <v>3</v>
      </c>
      <c r="I97" t="s">
        <v>529</v>
      </c>
      <c r="J97" t="s">
        <v>529</v>
      </c>
      <c r="K97" t="s">
        <v>3</v>
      </c>
      <c r="L97" t="s">
        <v>3</v>
      </c>
      <c r="M97" t="s">
        <v>3</v>
      </c>
      <c r="N97" t="s">
        <v>3</v>
      </c>
      <c r="O97" t="s">
        <v>529</v>
      </c>
      <c r="P97" t="s">
        <v>3</v>
      </c>
      <c r="Q97" t="s">
        <v>3</v>
      </c>
      <c r="R97" t="s">
        <v>3</v>
      </c>
      <c r="S97" t="s">
        <v>944</v>
      </c>
      <c r="T97" t="s">
        <v>943</v>
      </c>
      <c r="U97" t="s">
        <v>945</v>
      </c>
    </row>
    <row r="98" spans="1:21" x14ac:dyDescent="0.2">
      <c r="A98">
        <v>528</v>
      </c>
      <c r="B98">
        <v>1</v>
      </c>
      <c r="C98" t="s">
        <v>3</v>
      </c>
      <c r="D98" t="s">
        <v>3</v>
      </c>
      <c r="E98" t="s">
        <v>529</v>
      </c>
      <c r="F98" t="s">
        <v>529</v>
      </c>
      <c r="G98" t="s">
        <v>529</v>
      </c>
      <c r="H98" t="s">
        <v>3</v>
      </c>
      <c r="I98" t="s">
        <v>529</v>
      </c>
      <c r="J98" t="s">
        <v>529</v>
      </c>
      <c r="K98" t="s">
        <v>3</v>
      </c>
      <c r="L98" t="s">
        <v>3</v>
      </c>
      <c r="M98" t="s">
        <v>3</v>
      </c>
      <c r="N98" t="s">
        <v>3</v>
      </c>
      <c r="O98" t="s">
        <v>529</v>
      </c>
      <c r="P98" t="s">
        <v>3</v>
      </c>
      <c r="Q98" t="s">
        <v>3</v>
      </c>
      <c r="R98" t="s">
        <v>3</v>
      </c>
      <c r="S98" t="s">
        <v>944</v>
      </c>
      <c r="T98" t="s">
        <v>943</v>
      </c>
      <c r="U98" t="s">
        <v>945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сущ. ВЛ-0,38 кВ с ТП-2182, ПС №695 «Крутыши», в т.ч. ПИР, МО, г.о. Ступино, с. Старая Ситня Ю8-26-302-298846(190907)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2026-07-11T12:03:00Z</dcterms:created>
  <dcterms:modified xsi:type="dcterms:W3CDTF">2026-07-11T12:04:32Z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A86FD0D9343C4D72A154863D98DBD614_13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