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80-26-Ф-Ст_ВЛИ_д. Дубнево_аб. Ефимычев М.С. (15 кВт) - с увеличением\ССР для расчета\"/>
    </mc:Choice>
  </mc:AlternateContent>
  <xr:revisionPtr revIDLastSave="0" documentId="13_ncr:1_{7880E597-4238-4DE7-AD83-9CC6ED01D4A1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'02-01-01'!$A$1:$L$361</definedName>
  </definedNames>
  <calcPr calcId="179021" iterate="1"/>
</workbook>
</file>

<file path=xl/calcChain.xml><?xml version="1.0" encoding="utf-8"?>
<calcChain xmlns="http://schemas.openxmlformats.org/spreadsheetml/2006/main">
  <c r="C42" i="7" l="1"/>
  <c r="C41" i="7"/>
  <c r="H359" i="7"/>
  <c r="H356" i="7"/>
  <c r="C359" i="7"/>
  <c r="C356" i="7"/>
  <c r="K42" i="7"/>
  <c r="K41" i="7"/>
  <c r="C44" i="7"/>
  <c r="C43" i="7"/>
  <c r="C38" i="7"/>
  <c r="G352" i="7"/>
  <c r="G351" i="7"/>
  <c r="L350" i="7"/>
  <c r="L346" i="7"/>
  <c r="L345" i="7"/>
  <c r="L343" i="7" s="1"/>
  <c r="L339" i="7"/>
  <c r="L338" i="7"/>
  <c r="L334" i="7"/>
  <c r="L322" i="7"/>
  <c r="L321" i="7"/>
  <c r="L320" i="7"/>
  <c r="L319" i="7"/>
  <c r="L318" i="7"/>
  <c r="L315" i="7" s="1"/>
  <c r="L317" i="7"/>
  <c r="L314" i="7"/>
  <c r="L309" i="7" s="1"/>
  <c r="L313" i="7"/>
  <c r="L311" i="7"/>
  <c r="L308" i="7"/>
  <c r="L303" i="7"/>
  <c r="L302" i="7"/>
  <c r="L301" i="7"/>
  <c r="L296" i="7"/>
  <c r="L295" i="7"/>
  <c r="L293" i="7" s="1"/>
  <c r="L291" i="7"/>
  <c r="L290" i="7"/>
  <c r="L288" i="7"/>
  <c r="L287" i="7"/>
  <c r="L283" i="7"/>
  <c r="L282" i="7"/>
  <c r="L277" i="7"/>
  <c r="L268" i="7"/>
  <c r="L267" i="7"/>
  <c r="L263" i="7"/>
  <c r="G248" i="7"/>
  <c r="G247" i="7"/>
  <c r="L246" i="7"/>
  <c r="L242" i="7"/>
  <c r="L241" i="7"/>
  <c r="L239" i="7"/>
  <c r="L238" i="7"/>
  <c r="L236" i="7" s="1"/>
  <c r="L232" i="7"/>
  <c r="L231" i="7"/>
  <c r="L227" i="7"/>
  <c r="L221" i="7"/>
  <c r="AW217" i="7"/>
  <c r="AT217" i="7"/>
  <c r="AR217" i="7"/>
  <c r="AO217" i="7"/>
  <c r="BA217" i="7"/>
  <c r="AZ217" i="7"/>
  <c r="AE217" i="7"/>
  <c r="AD217" i="7"/>
  <c r="L216" i="7"/>
  <c r="AN217" i="7" s="1"/>
  <c r="J216" i="7"/>
  <c r="I216" i="7"/>
  <c r="H216" i="7"/>
  <c r="E216" i="7"/>
  <c r="G216" i="7"/>
  <c r="D216" i="7"/>
  <c r="C216" i="7"/>
  <c r="B216" i="7"/>
  <c r="AW215" i="7"/>
  <c r="AT215" i="7"/>
  <c r="AR215" i="7"/>
  <c r="AO215" i="7"/>
  <c r="AN215" i="7"/>
  <c r="BA215" i="7"/>
  <c r="AZ215" i="7"/>
  <c r="AE215" i="7"/>
  <c r="AD215" i="7"/>
  <c r="L214" i="7"/>
  <c r="K215" i="7" s="1"/>
  <c r="J214" i="7"/>
  <c r="I214" i="7"/>
  <c r="H214" i="7"/>
  <c r="E214" i="7"/>
  <c r="G214" i="7"/>
  <c r="D214" i="7"/>
  <c r="C214" i="7"/>
  <c r="B214" i="7"/>
  <c r="AX213" i="7"/>
  <c r="AT213" i="7"/>
  <c r="AR213" i="7"/>
  <c r="AO213" i="7"/>
  <c r="AN213" i="7"/>
  <c r="BA213" i="7"/>
  <c r="AZ213" i="7"/>
  <c r="AE213" i="7"/>
  <c r="AD213" i="7"/>
  <c r="K213" i="7"/>
  <c r="I213" i="7" s="1"/>
  <c r="L212" i="7"/>
  <c r="AW213" i="7" s="1"/>
  <c r="J212" i="7"/>
  <c r="E212" i="7"/>
  <c r="G212" i="7"/>
  <c r="D212" i="7"/>
  <c r="B212" i="7"/>
  <c r="AX211" i="7"/>
  <c r="AT211" i="7"/>
  <c r="AR211" i="7"/>
  <c r="AO211" i="7"/>
  <c r="BA211" i="7"/>
  <c r="AZ211" i="7"/>
  <c r="AE211" i="7"/>
  <c r="AD211" i="7"/>
  <c r="K211" i="7"/>
  <c r="L210" i="7"/>
  <c r="AN211" i="7" s="1"/>
  <c r="J210" i="7"/>
  <c r="E210" i="7"/>
  <c r="I211" i="7" s="1"/>
  <c r="G210" i="7"/>
  <c r="D210" i="7"/>
  <c r="B210" i="7"/>
  <c r="AX209" i="7"/>
  <c r="AT209" i="7"/>
  <c r="AR209" i="7"/>
  <c r="AO209" i="7"/>
  <c r="AN209" i="7"/>
  <c r="BA209" i="7"/>
  <c r="AZ209" i="7"/>
  <c r="AE209" i="7"/>
  <c r="AD209" i="7"/>
  <c r="K209" i="7"/>
  <c r="I209" i="7" s="1"/>
  <c r="L208" i="7"/>
  <c r="AW209" i="7" s="1"/>
  <c r="J208" i="7"/>
  <c r="E208" i="7"/>
  <c r="G208" i="7"/>
  <c r="D208" i="7"/>
  <c r="B208" i="7"/>
  <c r="AX207" i="7"/>
  <c r="AT207" i="7"/>
  <c r="AR207" i="7"/>
  <c r="AO207" i="7"/>
  <c r="BA207" i="7"/>
  <c r="AZ207" i="7"/>
  <c r="AE207" i="7"/>
  <c r="AD207" i="7"/>
  <c r="K207" i="7"/>
  <c r="L206" i="7"/>
  <c r="AN207" i="7" s="1"/>
  <c r="J206" i="7"/>
  <c r="E206" i="7"/>
  <c r="I207" i="7" s="1"/>
  <c r="G206" i="7"/>
  <c r="D206" i="7"/>
  <c r="B206" i="7"/>
  <c r="AX205" i="7"/>
  <c r="AT205" i="7"/>
  <c r="AR205" i="7"/>
  <c r="AO205" i="7"/>
  <c r="AN205" i="7"/>
  <c r="BA205" i="7"/>
  <c r="AZ205" i="7"/>
  <c r="AE205" i="7"/>
  <c r="AD205" i="7"/>
  <c r="K205" i="7"/>
  <c r="I205" i="7" s="1"/>
  <c r="L204" i="7"/>
  <c r="AW205" i="7" s="1"/>
  <c r="J204" i="7"/>
  <c r="E204" i="7"/>
  <c r="G204" i="7"/>
  <c r="D204" i="7"/>
  <c r="B204" i="7"/>
  <c r="AX203" i="7"/>
  <c r="AT203" i="7"/>
  <c r="AR203" i="7"/>
  <c r="AO203" i="7"/>
  <c r="BA203" i="7"/>
  <c r="AZ203" i="7"/>
  <c r="AE203" i="7"/>
  <c r="AD203" i="7"/>
  <c r="K203" i="7"/>
  <c r="L202" i="7"/>
  <c r="AN203" i="7" s="1"/>
  <c r="J202" i="7"/>
  <c r="E202" i="7"/>
  <c r="I203" i="7" s="1"/>
  <c r="G202" i="7"/>
  <c r="D202" i="7"/>
  <c r="B202" i="7"/>
  <c r="AT201" i="7"/>
  <c r="AR201" i="7"/>
  <c r="L289" i="7" s="1"/>
  <c r="AO201" i="7"/>
  <c r="L280" i="7" s="1"/>
  <c r="L278" i="7" s="1"/>
  <c r="AN201" i="7"/>
  <c r="BA201" i="7"/>
  <c r="AZ201" i="7"/>
  <c r="AE201" i="7"/>
  <c r="AD201" i="7"/>
  <c r="L200" i="7"/>
  <c r="K201" i="7" s="1"/>
  <c r="I200" i="7"/>
  <c r="J200" i="7" s="1"/>
  <c r="H200" i="7"/>
  <c r="E200" i="7"/>
  <c r="G200" i="7"/>
  <c r="D200" i="7"/>
  <c r="C200" i="7"/>
  <c r="B200" i="7"/>
  <c r="AT199" i="7"/>
  <c r="AR199" i="7"/>
  <c r="AO199" i="7"/>
  <c r="BA199" i="7"/>
  <c r="AZ199" i="7"/>
  <c r="AE199" i="7"/>
  <c r="AD199" i="7"/>
  <c r="L198" i="7"/>
  <c r="AX199" i="7" s="1"/>
  <c r="J198" i="7"/>
  <c r="E198" i="7"/>
  <c r="G198" i="7"/>
  <c r="D198" i="7"/>
  <c r="B198" i="7"/>
  <c r="AX197" i="7"/>
  <c r="AT197" i="7"/>
  <c r="AR197" i="7"/>
  <c r="AO197" i="7"/>
  <c r="AN197" i="7"/>
  <c r="BA197" i="7"/>
  <c r="AZ197" i="7"/>
  <c r="AE197" i="7"/>
  <c r="AD197" i="7"/>
  <c r="K197" i="7"/>
  <c r="L196" i="7"/>
  <c r="AW197" i="7" s="1"/>
  <c r="J196" i="7"/>
  <c r="E196" i="7"/>
  <c r="I197" i="7" s="1"/>
  <c r="G196" i="7"/>
  <c r="D196" i="7"/>
  <c r="B196" i="7"/>
  <c r="AT195" i="7"/>
  <c r="AR195" i="7"/>
  <c r="AO195" i="7"/>
  <c r="BA195" i="7"/>
  <c r="AZ195" i="7"/>
  <c r="AE195" i="7"/>
  <c r="AD195" i="7"/>
  <c r="L194" i="7"/>
  <c r="AX195" i="7" s="1"/>
  <c r="J194" i="7"/>
  <c r="E194" i="7"/>
  <c r="G194" i="7"/>
  <c r="D194" i="7"/>
  <c r="B194" i="7"/>
  <c r="AX193" i="7"/>
  <c r="AT193" i="7"/>
  <c r="AR193" i="7"/>
  <c r="AO193" i="7"/>
  <c r="L224" i="7" s="1"/>
  <c r="AN193" i="7"/>
  <c r="BA193" i="7"/>
  <c r="L235" i="7" s="1"/>
  <c r="AZ193" i="7"/>
  <c r="AE193" i="7"/>
  <c r="AD193" i="7"/>
  <c r="K193" i="7"/>
  <c r="L192" i="7"/>
  <c r="AW193" i="7" s="1"/>
  <c r="J192" i="7"/>
  <c r="E192" i="7"/>
  <c r="I193" i="7" s="1"/>
  <c r="G192" i="7"/>
  <c r="D192" i="7"/>
  <c r="B192" i="7"/>
  <c r="AT191" i="7"/>
  <c r="AR191" i="7"/>
  <c r="AO191" i="7"/>
  <c r="BA191" i="7"/>
  <c r="AZ191" i="7"/>
  <c r="AE191" i="7"/>
  <c r="AD191" i="7"/>
  <c r="L190" i="7"/>
  <c r="AX191" i="7" s="1"/>
  <c r="J190" i="7"/>
  <c r="E190" i="7"/>
  <c r="G190" i="7"/>
  <c r="D190" i="7"/>
  <c r="B190" i="7"/>
  <c r="AT189" i="7"/>
  <c r="L226" i="7" s="1"/>
  <c r="AR189" i="7"/>
  <c r="L233" i="7" s="1"/>
  <c r="AO189" i="7"/>
  <c r="AN189" i="7"/>
  <c r="BA189" i="7"/>
  <c r="AZ189" i="7"/>
  <c r="AE189" i="7"/>
  <c r="AD189" i="7"/>
  <c r="L188" i="7"/>
  <c r="K189" i="7" s="1"/>
  <c r="I188" i="7"/>
  <c r="H188" i="7"/>
  <c r="J188" i="7" s="1"/>
  <c r="E188" i="7"/>
  <c r="I189" i="7" s="1"/>
  <c r="G188" i="7"/>
  <c r="D188" i="7"/>
  <c r="C188" i="7"/>
  <c r="B188" i="7"/>
  <c r="AW187" i="7"/>
  <c r="AT187" i="7"/>
  <c r="AR187" i="7"/>
  <c r="AO187" i="7"/>
  <c r="BA187" i="7"/>
  <c r="AZ187" i="7"/>
  <c r="L234" i="7" s="1"/>
  <c r="AE187" i="7"/>
  <c r="AD187" i="7"/>
  <c r="K187" i="7"/>
  <c r="I187" i="7"/>
  <c r="L186" i="7"/>
  <c r="AN187" i="7" s="1"/>
  <c r="J186" i="7"/>
  <c r="I186" i="7"/>
  <c r="H186" i="7"/>
  <c r="E186" i="7"/>
  <c r="G186" i="7"/>
  <c r="D186" i="7"/>
  <c r="C186" i="7"/>
  <c r="B186" i="7"/>
  <c r="G182" i="7"/>
  <c r="G181" i="7"/>
  <c r="L180" i="7"/>
  <c r="L179" i="7"/>
  <c r="L176" i="7"/>
  <c r="L175" i="7"/>
  <c r="L173" i="7"/>
  <c r="L172" i="7"/>
  <c r="L170" i="7" s="1"/>
  <c r="L166" i="7"/>
  <c r="L165" i="7"/>
  <c r="L161" i="7"/>
  <c r="L149" i="7"/>
  <c r="BA151" i="7"/>
  <c r="L150" i="7" s="1"/>
  <c r="AZ151" i="7"/>
  <c r="AE151" i="7"/>
  <c r="AD151" i="7"/>
  <c r="G150" i="7"/>
  <c r="E150" i="7"/>
  <c r="G149" i="7"/>
  <c r="E149" i="7"/>
  <c r="G146" i="7"/>
  <c r="E146" i="7"/>
  <c r="D146" i="7"/>
  <c r="C146" i="7"/>
  <c r="B146" i="7"/>
  <c r="G145" i="7"/>
  <c r="E145" i="7"/>
  <c r="D145" i="7"/>
  <c r="C145" i="7"/>
  <c r="B145" i="7"/>
  <c r="L144" i="7"/>
  <c r="I144" i="7"/>
  <c r="J144" i="7" s="1"/>
  <c r="H144" i="7"/>
  <c r="G144" i="7"/>
  <c r="L143" i="7"/>
  <c r="L142" i="7" s="1"/>
  <c r="AW151" i="7" s="1"/>
  <c r="I143" i="7"/>
  <c r="H143" i="7"/>
  <c r="J143" i="7" s="1"/>
  <c r="G143" i="7"/>
  <c r="G138" i="7"/>
  <c r="L141" i="7"/>
  <c r="L138" i="7" s="1"/>
  <c r="J141" i="7"/>
  <c r="F141" i="7"/>
  <c r="E141" i="7"/>
  <c r="G141" i="7" s="1"/>
  <c r="L140" i="7"/>
  <c r="J140" i="7"/>
  <c r="G140" i="7"/>
  <c r="F140" i="7"/>
  <c r="L139" i="7"/>
  <c r="J139" i="7"/>
  <c r="I139" i="7"/>
  <c r="H139" i="7"/>
  <c r="G139" i="7"/>
  <c r="F139" i="7"/>
  <c r="L136" i="7"/>
  <c r="L135" i="7" s="1"/>
  <c r="J136" i="7"/>
  <c r="G136" i="7"/>
  <c r="F136" i="7"/>
  <c r="G135" i="7"/>
  <c r="E133" i="7"/>
  <c r="G133" i="7"/>
  <c r="D133" i="7"/>
  <c r="C133" i="7"/>
  <c r="L131" i="7"/>
  <c r="BA132" i="7"/>
  <c r="AZ132" i="7"/>
  <c r="L130" i="7" s="1"/>
  <c r="AE132" i="7"/>
  <c r="AD132" i="7"/>
  <c r="G131" i="7"/>
  <c r="E131" i="7"/>
  <c r="G130" i="7"/>
  <c r="E130" i="7"/>
  <c r="G127" i="7"/>
  <c r="E127" i="7"/>
  <c r="D127" i="7"/>
  <c r="C127" i="7"/>
  <c r="B127" i="7"/>
  <c r="G126" i="7"/>
  <c r="E126" i="7"/>
  <c r="D126" i="7"/>
  <c r="C126" i="7"/>
  <c r="B126" i="7"/>
  <c r="L125" i="7"/>
  <c r="L121" i="7" s="1"/>
  <c r="AW132" i="7" s="1"/>
  <c r="J125" i="7"/>
  <c r="I125" i="7"/>
  <c r="H125" i="7"/>
  <c r="G125" i="7"/>
  <c r="L124" i="7"/>
  <c r="I124" i="7"/>
  <c r="H124" i="7"/>
  <c r="J124" i="7" s="1"/>
  <c r="G124" i="7"/>
  <c r="L123" i="7"/>
  <c r="I123" i="7"/>
  <c r="H123" i="7"/>
  <c r="J123" i="7" s="1"/>
  <c r="G123" i="7"/>
  <c r="L122" i="7"/>
  <c r="I122" i="7"/>
  <c r="H122" i="7"/>
  <c r="J122" i="7" s="1"/>
  <c r="G122" i="7"/>
  <c r="G116" i="7"/>
  <c r="L120" i="7"/>
  <c r="J120" i="7"/>
  <c r="G120" i="7"/>
  <c r="F120" i="7"/>
  <c r="E120" i="7"/>
  <c r="L119" i="7"/>
  <c r="J119" i="7"/>
  <c r="G119" i="7"/>
  <c r="F119" i="7"/>
  <c r="L118" i="7"/>
  <c r="L116" i="7" s="1"/>
  <c r="J118" i="7"/>
  <c r="F118" i="7"/>
  <c r="E118" i="7"/>
  <c r="G118" i="7" s="1"/>
  <c r="L117" i="7"/>
  <c r="I117" i="7"/>
  <c r="H117" i="7"/>
  <c r="J117" i="7" s="1"/>
  <c r="G117" i="7"/>
  <c r="F117" i="7"/>
  <c r="L114" i="7"/>
  <c r="L113" i="7" s="1"/>
  <c r="J114" i="7"/>
  <c r="G114" i="7"/>
  <c r="F114" i="7"/>
  <c r="G113" i="7"/>
  <c r="E111" i="7"/>
  <c r="G111" i="7"/>
  <c r="D111" i="7"/>
  <c r="C111" i="7"/>
  <c r="L108" i="7"/>
  <c r="BA110" i="7"/>
  <c r="L109" i="7" s="1"/>
  <c r="AZ110" i="7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7" i="7"/>
  <c r="I97" i="7"/>
  <c r="H97" i="7"/>
  <c r="J97" i="7" s="1"/>
  <c r="G97" i="7"/>
  <c r="L96" i="7"/>
  <c r="I96" i="7"/>
  <c r="H96" i="7"/>
  <c r="J96" i="7" s="1"/>
  <c r="G96" i="7"/>
  <c r="L95" i="7"/>
  <c r="L94" i="7" s="1"/>
  <c r="AW110" i="7" s="1"/>
  <c r="I95" i="7"/>
  <c r="H95" i="7"/>
  <c r="J95" i="7" s="1"/>
  <c r="G95" i="7"/>
  <c r="G89" i="7"/>
  <c r="L93" i="7"/>
  <c r="J93" i="7"/>
  <c r="G93" i="7"/>
  <c r="F93" i="7"/>
  <c r="E93" i="7"/>
  <c r="L92" i="7"/>
  <c r="J92" i="7"/>
  <c r="G92" i="7"/>
  <c r="F92" i="7"/>
  <c r="L91" i="7"/>
  <c r="L89" i="7" s="1"/>
  <c r="J91" i="7"/>
  <c r="F91" i="7"/>
  <c r="E91" i="7"/>
  <c r="G91" i="7" s="1"/>
  <c r="L90" i="7"/>
  <c r="I90" i="7"/>
  <c r="H90" i="7"/>
  <c r="J90" i="7" s="1"/>
  <c r="G90" i="7"/>
  <c r="F90" i="7"/>
  <c r="L87" i="7"/>
  <c r="L86" i="7" s="1"/>
  <c r="J87" i="7"/>
  <c r="G87" i="7"/>
  <c r="F87" i="7"/>
  <c r="G86" i="7"/>
  <c r="E84" i="7"/>
  <c r="G84" i="7"/>
  <c r="D84" i="7"/>
  <c r="C84" i="7"/>
  <c r="L81" i="7"/>
  <c r="AW83" i="7"/>
  <c r="AR83" i="7"/>
  <c r="BA83" i="7"/>
  <c r="L82" i="7" s="1"/>
  <c r="AZ83" i="7"/>
  <c r="AE83" i="7"/>
  <c r="AD83" i="7"/>
  <c r="G82" i="7"/>
  <c r="E82" i="7"/>
  <c r="G81" i="7"/>
  <c r="E81" i="7"/>
  <c r="L75" i="7"/>
  <c r="L74" i="7" s="1"/>
  <c r="G75" i="7"/>
  <c r="L78" i="7"/>
  <c r="J78" i="7"/>
  <c r="F78" i="7"/>
  <c r="G78" i="7" s="1"/>
  <c r="E78" i="7"/>
  <c r="L77" i="7"/>
  <c r="J77" i="7"/>
  <c r="G77" i="7"/>
  <c r="F77" i="7"/>
  <c r="L76" i="7"/>
  <c r="J76" i="7"/>
  <c r="G76" i="7"/>
  <c r="F76" i="7"/>
  <c r="L72" i="7"/>
  <c r="L73" i="7"/>
  <c r="J73" i="7"/>
  <c r="G73" i="7"/>
  <c r="F73" i="7"/>
  <c r="G72" i="7"/>
  <c r="E70" i="7"/>
  <c r="G70" i="7"/>
  <c r="D70" i="7"/>
  <c r="C70" i="7"/>
  <c r="AW69" i="7"/>
  <c r="BA69" i="7"/>
  <c r="L271" i="7" s="1"/>
  <c r="AZ69" i="7"/>
  <c r="L341" i="7" s="1"/>
  <c r="AE69" i="7"/>
  <c r="AD69" i="7"/>
  <c r="G68" i="7"/>
  <c r="E68" i="7"/>
  <c r="G67" i="7"/>
  <c r="E67" i="7"/>
  <c r="G59" i="7"/>
  <c r="L64" i="7"/>
  <c r="J64" i="7"/>
  <c r="F64" i="7"/>
  <c r="E64" i="7"/>
  <c r="G64" i="7" s="1"/>
  <c r="L63" i="7"/>
  <c r="J63" i="7"/>
  <c r="G63" i="7"/>
  <c r="F63" i="7"/>
  <c r="L62" i="7"/>
  <c r="J62" i="7"/>
  <c r="G62" i="7"/>
  <c r="F62" i="7"/>
  <c r="L61" i="7"/>
  <c r="L59" i="7" s="1"/>
  <c r="J61" i="7"/>
  <c r="G61" i="7"/>
  <c r="F61" i="7"/>
  <c r="E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BD562" i="1"/>
  <c r="BC562" i="1"/>
  <c r="BB562" i="1"/>
  <c r="BA562" i="1"/>
  <c r="AQ562" i="1"/>
  <c r="F572" i="1" s="1"/>
  <c r="AP562" i="1"/>
  <c r="AO562" i="1"/>
  <c r="G562" i="1"/>
  <c r="F562" i="1"/>
  <c r="D562" i="1"/>
  <c r="C562" i="1"/>
  <c r="B562" i="1"/>
  <c r="P557" i="1"/>
  <c r="F557" i="1"/>
  <c r="P552" i="1"/>
  <c r="F552" i="1"/>
  <c r="P548" i="1"/>
  <c r="F548" i="1"/>
  <c r="P545" i="1"/>
  <c r="F545" i="1"/>
  <c r="P541" i="1"/>
  <c r="F541" i="1"/>
  <c r="P536" i="1"/>
  <c r="F536" i="1"/>
  <c r="GE532" i="1"/>
  <c r="GD532" i="1"/>
  <c r="GC532" i="1"/>
  <c r="GB532" i="1"/>
  <c r="FW532" i="1"/>
  <c r="EN532" i="1" s="1"/>
  <c r="FT532" i="1"/>
  <c r="FQ532" i="1"/>
  <c r="FP532" i="1"/>
  <c r="EV532" i="1"/>
  <c r="EU532" i="1"/>
  <c r="ET532" i="1"/>
  <c r="ES532" i="1"/>
  <c r="EH532" i="1"/>
  <c r="EG532" i="1"/>
  <c r="CM532" i="1"/>
  <c r="CL532" i="1"/>
  <c r="CK532" i="1"/>
  <c r="CJ532" i="1"/>
  <c r="BZ532" i="1"/>
  <c r="CI532" i="1" s="1"/>
  <c r="BY532" i="1"/>
  <c r="BX532" i="1"/>
  <c r="BD532" i="1"/>
  <c r="BC532" i="1"/>
  <c r="BB532" i="1"/>
  <c r="BA532" i="1"/>
  <c r="AZ532" i="1"/>
  <c r="F543" i="1" s="1"/>
  <c r="AQ532" i="1"/>
  <c r="F542" i="1" s="1"/>
  <c r="AP532" i="1"/>
  <c r="AO532" i="1"/>
  <c r="AE532" i="1"/>
  <c r="AE517" i="1" s="1"/>
  <c r="R532" i="1"/>
  <c r="G532" i="1"/>
  <c r="F532" i="1"/>
  <c r="D532" i="1"/>
  <c r="C532" i="1"/>
  <c r="B532" i="1"/>
  <c r="HC530" i="1"/>
  <c r="GX530" i="1"/>
  <c r="GV530" i="1"/>
  <c r="GO530" i="1"/>
  <c r="GN530" i="1"/>
  <c r="GL530" i="1"/>
  <c r="CZ530" i="1"/>
  <c r="Y530" i="1" s="1"/>
  <c r="CX530" i="1"/>
  <c r="CW530" i="1"/>
  <c r="CV530" i="1"/>
  <c r="CT530" i="1"/>
  <c r="CS530" i="1"/>
  <c r="CR530" i="1"/>
  <c r="CQ530" i="1"/>
  <c r="CP530" i="1"/>
  <c r="O530" i="1" s="1"/>
  <c r="GM530" i="1" s="1"/>
  <c r="GP530" i="1" s="1"/>
  <c r="AJ530" i="1"/>
  <c r="AI530" i="1"/>
  <c r="AH530" i="1"/>
  <c r="AG530" i="1"/>
  <c r="CU530" i="1" s="1"/>
  <c r="AF530" i="1"/>
  <c r="AE530" i="1"/>
  <c r="AD530" i="1"/>
  <c r="AC530" i="1"/>
  <c r="AB530" i="1"/>
  <c r="W530" i="1"/>
  <c r="V530" i="1"/>
  <c r="U530" i="1"/>
  <c r="T530" i="1"/>
  <c r="S530" i="1"/>
  <c r="CY530" i="1" s="1"/>
  <c r="X530" i="1" s="1"/>
  <c r="R530" i="1"/>
  <c r="Q530" i="1"/>
  <c r="P530" i="1"/>
  <c r="N530" i="1"/>
  <c r="D530" i="1"/>
  <c r="C530" i="1"/>
  <c r="HC529" i="1"/>
  <c r="GX529" i="1"/>
  <c r="GV529" i="1"/>
  <c r="GO529" i="1"/>
  <c r="GN529" i="1"/>
  <c r="GL529" i="1"/>
  <c r="CZ529" i="1"/>
  <c r="CX529" i="1"/>
  <c r="W529" i="1" s="1"/>
  <c r="CW529" i="1"/>
  <c r="CV529" i="1"/>
  <c r="CU529" i="1"/>
  <c r="T529" i="1" s="1"/>
  <c r="CT529" i="1"/>
  <c r="CS529" i="1"/>
  <c r="CR529" i="1"/>
  <c r="CQ529" i="1"/>
  <c r="AJ529" i="1"/>
  <c r="AI529" i="1"/>
  <c r="AH529" i="1"/>
  <c r="AG529" i="1"/>
  <c r="AF529" i="1"/>
  <c r="AE529" i="1"/>
  <c r="AD529" i="1"/>
  <c r="AC529" i="1"/>
  <c r="AB529" i="1"/>
  <c r="Y529" i="1"/>
  <c r="V529" i="1"/>
  <c r="U529" i="1"/>
  <c r="S529" i="1"/>
  <c r="CY529" i="1" s="1"/>
  <c r="X529" i="1" s="1"/>
  <c r="R529" i="1"/>
  <c r="Q529" i="1"/>
  <c r="P529" i="1"/>
  <c r="N529" i="1"/>
  <c r="D529" i="1"/>
  <c r="C529" i="1"/>
  <c r="HC528" i="1"/>
  <c r="GX528" i="1"/>
  <c r="GV528" i="1"/>
  <c r="GO528" i="1"/>
  <c r="GN528" i="1"/>
  <c r="GL528" i="1"/>
  <c r="CX528" i="1"/>
  <c r="W528" i="1" s="1"/>
  <c r="CW528" i="1"/>
  <c r="CV528" i="1"/>
  <c r="CT528" i="1"/>
  <c r="CS528" i="1"/>
  <c r="CR528" i="1"/>
  <c r="CQ528" i="1"/>
  <c r="CP528" i="1"/>
  <c r="AJ528" i="1"/>
  <c r="AI528" i="1"/>
  <c r="AH528" i="1"/>
  <c r="AG528" i="1"/>
  <c r="CU528" i="1" s="1"/>
  <c r="T528" i="1" s="1"/>
  <c r="AF528" i="1"/>
  <c r="AE528" i="1"/>
  <c r="AD528" i="1"/>
  <c r="AC528" i="1"/>
  <c r="AB528" i="1"/>
  <c r="V528" i="1"/>
  <c r="EA532" i="1" s="1"/>
  <c r="DN532" i="1" s="1"/>
  <c r="U528" i="1"/>
  <c r="S528" i="1"/>
  <c r="CZ528" i="1" s="1"/>
  <c r="Y528" i="1" s="1"/>
  <c r="R528" i="1"/>
  <c r="Q528" i="1"/>
  <c r="P528" i="1"/>
  <c r="O528" i="1"/>
  <c r="N528" i="1"/>
  <c r="D528" i="1"/>
  <c r="C528" i="1"/>
  <c r="HC527" i="1"/>
  <c r="GX527" i="1"/>
  <c r="GV527" i="1"/>
  <c r="GO527" i="1"/>
  <c r="GN527" i="1"/>
  <c r="GL527" i="1"/>
  <c r="CY527" i="1"/>
  <c r="X527" i="1" s="1"/>
  <c r="CX527" i="1"/>
  <c r="W527" i="1" s="1"/>
  <c r="CW527" i="1"/>
  <c r="CV527" i="1"/>
  <c r="CT527" i="1"/>
  <c r="CS527" i="1"/>
  <c r="CR527" i="1"/>
  <c r="CQ527" i="1"/>
  <c r="AJ527" i="1"/>
  <c r="AI527" i="1"/>
  <c r="AH527" i="1"/>
  <c r="AG527" i="1"/>
  <c r="CU527" i="1" s="1"/>
  <c r="T527" i="1" s="1"/>
  <c r="AF527" i="1"/>
  <c r="AE527" i="1"/>
  <c r="AD527" i="1"/>
  <c r="AC527" i="1"/>
  <c r="AB527" i="1"/>
  <c r="V527" i="1"/>
  <c r="U527" i="1"/>
  <c r="S527" i="1"/>
  <c r="CZ527" i="1" s="1"/>
  <c r="Y527" i="1" s="1"/>
  <c r="R527" i="1"/>
  <c r="Q527" i="1"/>
  <c r="P527" i="1"/>
  <c r="N527" i="1"/>
  <c r="D527" i="1"/>
  <c r="C527" i="1"/>
  <c r="HC526" i="1"/>
  <c r="GX526" i="1"/>
  <c r="GV526" i="1"/>
  <c r="GO526" i="1"/>
  <c r="GN526" i="1"/>
  <c r="GL526" i="1"/>
  <c r="CX526" i="1"/>
  <c r="CW526" i="1"/>
  <c r="CV526" i="1"/>
  <c r="CT526" i="1"/>
  <c r="CS526" i="1"/>
  <c r="CR526" i="1"/>
  <c r="CQ526" i="1"/>
  <c r="AJ526" i="1"/>
  <c r="AI526" i="1"/>
  <c r="AH526" i="1"/>
  <c r="AG526" i="1"/>
  <c r="CU526" i="1" s="1"/>
  <c r="AF526" i="1"/>
  <c r="AE526" i="1"/>
  <c r="AD526" i="1"/>
  <c r="AC526" i="1"/>
  <c r="AB526" i="1"/>
  <c r="W526" i="1"/>
  <c r="V526" i="1"/>
  <c r="U526" i="1"/>
  <c r="DZ532" i="1" s="1"/>
  <c r="T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X525" i="1"/>
  <c r="W525" i="1" s="1"/>
  <c r="CW525" i="1"/>
  <c r="CV525" i="1"/>
  <c r="CU525" i="1"/>
  <c r="T525" i="1" s="1"/>
  <c r="CT525" i="1"/>
  <c r="CS525" i="1"/>
  <c r="CR525" i="1"/>
  <c r="CQ525" i="1"/>
  <c r="AJ525" i="1"/>
  <c r="AI525" i="1"/>
  <c r="AH525" i="1"/>
  <c r="AG525" i="1"/>
  <c r="AF525" i="1"/>
  <c r="AE525" i="1"/>
  <c r="AD525" i="1"/>
  <c r="AC525" i="1"/>
  <c r="AB525" i="1"/>
  <c r="V525" i="1"/>
  <c r="U525" i="1"/>
  <c r="S525" i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Y524" i="1"/>
  <c r="X524" i="1" s="1"/>
  <c r="CX524" i="1"/>
  <c r="CW524" i="1"/>
  <c r="CV524" i="1"/>
  <c r="CT524" i="1"/>
  <c r="CS524" i="1"/>
  <c r="CR524" i="1"/>
  <c r="CQ524" i="1"/>
  <c r="AJ524" i="1"/>
  <c r="AI524" i="1"/>
  <c r="AH524" i="1"/>
  <c r="AG524" i="1"/>
  <c r="CU524" i="1" s="1"/>
  <c r="T524" i="1" s="1"/>
  <c r="AF524" i="1"/>
  <c r="AB524" i="1" s="1"/>
  <c r="AE524" i="1"/>
  <c r="AD524" i="1"/>
  <c r="AC524" i="1"/>
  <c r="W524" i="1"/>
  <c r="V524" i="1"/>
  <c r="U524" i="1"/>
  <c r="S524" i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Z523" i="1"/>
  <c r="Y523" i="1" s="1"/>
  <c r="CY523" i="1"/>
  <c r="X523" i="1" s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E523" i="1"/>
  <c r="AD523" i="1"/>
  <c r="AC523" i="1"/>
  <c r="AB523" i="1"/>
  <c r="V523" i="1"/>
  <c r="U523" i="1"/>
  <c r="S523" i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X522" i="1"/>
  <c r="CW522" i="1"/>
  <c r="CV522" i="1"/>
  <c r="CT522" i="1"/>
  <c r="CS522" i="1"/>
  <c r="CR522" i="1"/>
  <c r="CQ522" i="1"/>
  <c r="AJ522" i="1"/>
  <c r="AI522" i="1"/>
  <c r="AH522" i="1"/>
  <c r="AG522" i="1"/>
  <c r="CU522" i="1" s="1"/>
  <c r="T522" i="1" s="1"/>
  <c r="AF522" i="1"/>
  <c r="AE522" i="1"/>
  <c r="AD522" i="1"/>
  <c r="AC522" i="1"/>
  <c r="AB522" i="1"/>
  <c r="W522" i="1"/>
  <c r="V522" i="1"/>
  <c r="U522" i="1"/>
  <c r="S522" i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Y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E521" i="1"/>
  <c r="AD521" i="1"/>
  <c r="AC521" i="1"/>
  <c r="AB521" i="1"/>
  <c r="Y521" i="1"/>
  <c r="X521" i="1"/>
  <c r="V521" i="1"/>
  <c r="U521" i="1"/>
  <c r="S521" i="1"/>
  <c r="CZ521" i="1" s="1"/>
  <c r="R521" i="1"/>
  <c r="Q521" i="1"/>
  <c r="P521" i="1"/>
  <c r="CP521" i="1" s="1"/>
  <c r="O521" i="1"/>
  <c r="GM521" i="1" s="1"/>
  <c r="GP521" i="1" s="1"/>
  <c r="N521" i="1"/>
  <c r="D521" i="1"/>
  <c r="C521" i="1"/>
  <c r="HC520" i="1"/>
  <c r="GX520" i="1"/>
  <c r="GV520" i="1"/>
  <c r="GO520" i="1"/>
  <c r="GN520" i="1"/>
  <c r="GL520" i="1"/>
  <c r="CZ520" i="1"/>
  <c r="Y520" i="1" s="1"/>
  <c r="CY520" i="1"/>
  <c r="X520" i="1" s="1"/>
  <c r="CX520" i="1"/>
  <c r="W520" i="1" s="1"/>
  <c r="EB532" i="1" s="1"/>
  <c r="CW520" i="1"/>
  <c r="CV520" i="1"/>
  <c r="CT520" i="1"/>
  <c r="CS520" i="1"/>
  <c r="CR520" i="1"/>
  <c r="CQ520" i="1"/>
  <c r="AJ520" i="1"/>
  <c r="AI520" i="1"/>
  <c r="AH520" i="1"/>
  <c r="AG520" i="1"/>
  <c r="CU520" i="1" s="1"/>
  <c r="T520" i="1" s="1"/>
  <c r="DY532" i="1" s="1"/>
  <c r="AF520" i="1"/>
  <c r="AB520" i="1" s="1"/>
  <c r="AE520" i="1"/>
  <c r="AD520" i="1"/>
  <c r="AC520" i="1"/>
  <c r="V520" i="1"/>
  <c r="U520" i="1"/>
  <c r="S520" i="1"/>
  <c r="R520" i="1"/>
  <c r="Q520" i="1"/>
  <c r="DV532" i="1" s="1"/>
  <c r="DV517" i="1" s="1"/>
  <c r="P520" i="1"/>
  <c r="DU532" i="1" s="1"/>
  <c r="N520" i="1"/>
  <c r="D520" i="1"/>
  <c r="C520" i="1"/>
  <c r="HC519" i="1"/>
  <c r="GX519" i="1"/>
  <c r="GV519" i="1"/>
  <c r="GO519" i="1"/>
  <c r="GN519" i="1"/>
  <c r="CB532" i="1" s="1"/>
  <c r="AS532" i="1" s="1"/>
  <c r="GL519" i="1"/>
  <c r="CZ519" i="1"/>
  <c r="Y519" i="1" s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AF519" i="1"/>
  <c r="AE519" i="1"/>
  <c r="AD519" i="1"/>
  <c r="AC519" i="1"/>
  <c r="AB519" i="1"/>
  <c r="X519" i="1"/>
  <c r="V519" i="1"/>
  <c r="AI532" i="1" s="1"/>
  <c r="U519" i="1"/>
  <c r="AH532" i="1" s="1"/>
  <c r="T519" i="1"/>
  <c r="S519" i="1"/>
  <c r="CY519" i="1" s="1"/>
  <c r="R519" i="1"/>
  <c r="Q519" i="1"/>
  <c r="P519" i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EA517" i="1"/>
  <c r="DS517" i="1"/>
  <c r="DR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CI517" i="1"/>
  <c r="CB517" i="1"/>
  <c r="BZ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Q517" i="1"/>
  <c r="AP517" i="1"/>
  <c r="AO517" i="1"/>
  <c r="AN517" i="1"/>
  <c r="AM517" i="1"/>
  <c r="AA517" i="1"/>
  <c r="Z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Q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93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Q273" i="1"/>
  <c r="FP273" i="1"/>
  <c r="EV273" i="1"/>
  <c r="EU273" i="1"/>
  <c r="ET273" i="1"/>
  <c r="ES273" i="1"/>
  <c r="EM273" i="1"/>
  <c r="EH273" i="1"/>
  <c r="EG273" i="1"/>
  <c r="EA273" i="1"/>
  <c r="CM273" i="1"/>
  <c r="CL273" i="1"/>
  <c r="CK273" i="1"/>
  <c r="BY273" i="1"/>
  <c r="BX273" i="1"/>
  <c r="BD273" i="1"/>
  <c r="BC273" i="1"/>
  <c r="BB273" i="1"/>
  <c r="AP273" i="1"/>
  <c r="AO273" i="1"/>
  <c r="U273" i="1"/>
  <c r="G273" i="1"/>
  <c r="F273" i="1"/>
  <c r="D273" i="1"/>
  <c r="C273" i="1"/>
  <c r="B273" i="1"/>
  <c r="HC271" i="1"/>
  <c r="GX271" i="1"/>
  <c r="GV271" i="1"/>
  <c r="GP271" i="1"/>
  <c r="GO271" i="1"/>
  <c r="GL271" i="1"/>
  <c r="CZ271" i="1"/>
  <c r="Y271" i="1" s="1"/>
  <c r="CY271" i="1"/>
  <c r="X271" i="1" s="1"/>
  <c r="CX271" i="1"/>
  <c r="CW271" i="1"/>
  <c r="CV271" i="1"/>
  <c r="CU271" i="1"/>
  <c r="T271" i="1" s="1"/>
  <c r="CT271" i="1"/>
  <c r="CS271" i="1"/>
  <c r="CR271" i="1"/>
  <c r="CQ271" i="1"/>
  <c r="AJ271" i="1"/>
  <c r="AI271" i="1"/>
  <c r="AH271" i="1"/>
  <c r="AG271" i="1"/>
  <c r="AF271" i="1"/>
  <c r="AE271" i="1"/>
  <c r="AD271" i="1"/>
  <c r="AC271" i="1"/>
  <c r="W271" i="1"/>
  <c r="V271" i="1"/>
  <c r="U271" i="1"/>
  <c r="S271" i="1"/>
  <c r="R271" i="1"/>
  <c r="Q271" i="1"/>
  <c r="P271" i="1"/>
  <c r="CP271" i="1" s="1"/>
  <c r="O271" i="1" s="1"/>
  <c r="GM271" i="1" s="1"/>
  <c r="GN271" i="1" s="1"/>
  <c r="N271" i="1"/>
  <c r="D271" i="1"/>
  <c r="C271" i="1"/>
  <c r="HC270" i="1"/>
  <c r="GX270" i="1"/>
  <c r="GV270" i="1"/>
  <c r="GP270" i="1"/>
  <c r="GO270" i="1"/>
  <c r="GL270" i="1"/>
  <c r="CX270" i="1"/>
  <c r="W270" i="1" s="1"/>
  <c r="CW270" i="1"/>
  <c r="CV270" i="1"/>
  <c r="CT270" i="1"/>
  <c r="CS270" i="1"/>
  <c r="CR270" i="1"/>
  <c r="CQ270" i="1"/>
  <c r="AJ270" i="1"/>
  <c r="AI270" i="1"/>
  <c r="AH270" i="1"/>
  <c r="AG270" i="1"/>
  <c r="CU270" i="1" s="1"/>
  <c r="T270" i="1" s="1"/>
  <c r="AF270" i="1"/>
  <c r="AE270" i="1"/>
  <c r="AD270" i="1" s="1"/>
  <c r="AB270" i="1" s="1"/>
  <c r="AC270" i="1"/>
  <c r="V270" i="1"/>
  <c r="U270" i="1"/>
  <c r="S270" i="1"/>
  <c r="R270" i="1"/>
  <c r="Q270" i="1"/>
  <c r="P270" i="1"/>
  <c r="CP270" i="1" s="1"/>
  <c r="O270" i="1" s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U269" i="1"/>
  <c r="CT269" i="1"/>
  <c r="CS269" i="1"/>
  <c r="CR269" i="1"/>
  <c r="CQ269" i="1"/>
  <c r="CP269" i="1"/>
  <c r="AJ269" i="1"/>
  <c r="AI269" i="1"/>
  <c r="AH269" i="1"/>
  <c r="AG269" i="1"/>
  <c r="AF269" i="1"/>
  <c r="AE269" i="1"/>
  <c r="AD269" i="1"/>
  <c r="AC269" i="1"/>
  <c r="AB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U268" i="1"/>
  <c r="CT268" i="1"/>
  <c r="CS268" i="1"/>
  <c r="CR268" i="1"/>
  <c r="CQ268" i="1"/>
  <c r="CP268" i="1"/>
  <c r="AJ268" i="1"/>
  <c r="AI268" i="1"/>
  <c r="AH268" i="1"/>
  <c r="AG268" i="1"/>
  <c r="AF268" i="1"/>
  <c r="AE268" i="1"/>
  <c r="AD268" i="1"/>
  <c r="AC268" i="1"/>
  <c r="AB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I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I267" i="1"/>
  <c r="HC266" i="1"/>
  <c r="GX266" i="1"/>
  <c r="GV266" i="1"/>
  <c r="GP266" i="1"/>
  <c r="GN266" i="1"/>
  <c r="GM266" i="1"/>
  <c r="GO266" i="1" s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I266" i="1"/>
  <c r="HC265" i="1"/>
  <c r="GX265" i="1"/>
  <c r="GV265" i="1"/>
  <c r="GP265" i="1"/>
  <c r="GN265" i="1"/>
  <c r="GL265" i="1"/>
  <c r="CY265" i="1"/>
  <c r="X265" i="1" s="1"/>
  <c r="CX265" i="1"/>
  <c r="W265" i="1" s="1"/>
  <c r="CW265" i="1"/>
  <c r="CV265" i="1"/>
  <c r="CT265" i="1"/>
  <c r="CS265" i="1"/>
  <c r="CR265" i="1"/>
  <c r="CQ265" i="1"/>
  <c r="AJ265" i="1"/>
  <c r="AI265" i="1"/>
  <c r="AH265" i="1"/>
  <c r="AG265" i="1"/>
  <c r="CU265" i="1" s="1"/>
  <c r="T265" i="1" s="1"/>
  <c r="AF265" i="1"/>
  <c r="AE265" i="1"/>
  <c r="AD265" i="1"/>
  <c r="AC265" i="1"/>
  <c r="V265" i="1"/>
  <c r="U265" i="1"/>
  <c r="S265" i="1"/>
  <c r="R265" i="1"/>
  <c r="CZ265" i="1" s="1"/>
  <c r="Y265" i="1" s="1"/>
  <c r="Q265" i="1"/>
  <c r="CP265" i="1" s="1"/>
  <c r="O265" i="1" s="1"/>
  <c r="P265" i="1"/>
  <c r="N265" i="1"/>
  <c r="D265" i="1"/>
  <c r="C265" i="1"/>
  <c r="HC264" i="1"/>
  <c r="GX264" i="1"/>
  <c r="GV264" i="1"/>
  <c r="GP264" i="1"/>
  <c r="GN264" i="1"/>
  <c r="GL264" i="1"/>
  <c r="CX264" i="1"/>
  <c r="CW264" i="1"/>
  <c r="CV264" i="1"/>
  <c r="CT264" i="1"/>
  <c r="CS264" i="1"/>
  <c r="CR264" i="1"/>
  <c r="CQ264" i="1"/>
  <c r="AJ264" i="1"/>
  <c r="AI264" i="1"/>
  <c r="AH264" i="1"/>
  <c r="AG264" i="1"/>
  <c r="CU264" i="1" s="1"/>
  <c r="T264" i="1" s="1"/>
  <c r="AF264" i="1"/>
  <c r="AE264" i="1"/>
  <c r="AD264" i="1" s="1"/>
  <c r="AB264" i="1" s="1"/>
  <c r="AC264" i="1"/>
  <c r="W264" i="1"/>
  <c r="V264" i="1"/>
  <c r="U264" i="1"/>
  <c r="S264" i="1"/>
  <c r="R264" i="1"/>
  <c r="CP264" i="1" s="1"/>
  <c r="O264" i="1" s="1"/>
  <c r="Q264" i="1"/>
  <c r="P264" i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U263" i="1"/>
  <c r="T263" i="1" s="1"/>
  <c r="CT263" i="1"/>
  <c r="CS263" i="1"/>
  <c r="CR263" i="1"/>
  <c r="CQ263" i="1"/>
  <c r="CP263" i="1"/>
  <c r="AJ263" i="1"/>
  <c r="AI263" i="1"/>
  <c r="AH263" i="1"/>
  <c r="AG263" i="1"/>
  <c r="AF263" i="1"/>
  <c r="AE263" i="1"/>
  <c r="AD263" i="1"/>
  <c r="AC263" i="1"/>
  <c r="AB263" i="1"/>
  <c r="Y263" i="1"/>
  <c r="X263" i="1"/>
  <c r="W263" i="1"/>
  <c r="V263" i="1"/>
  <c r="U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U262" i="1"/>
  <c r="T262" i="1" s="1"/>
  <c r="CT262" i="1"/>
  <c r="CS262" i="1"/>
  <c r="CR262" i="1"/>
  <c r="CQ262" i="1"/>
  <c r="CP262" i="1"/>
  <c r="AJ262" i="1"/>
  <c r="AI262" i="1"/>
  <c r="AH262" i="1"/>
  <c r="AG262" i="1"/>
  <c r="AF262" i="1"/>
  <c r="AE262" i="1"/>
  <c r="AD262" i="1"/>
  <c r="AC262" i="1"/>
  <c r="AB262" i="1"/>
  <c r="Y262" i="1"/>
  <c r="X262" i="1"/>
  <c r="W262" i="1"/>
  <c r="V262" i="1"/>
  <c r="U262" i="1"/>
  <c r="S262" i="1"/>
  <c r="R262" i="1"/>
  <c r="Q262" i="1"/>
  <c r="P262" i="1"/>
  <c r="O262" i="1"/>
  <c r="N262" i="1"/>
  <c r="I262" i="1"/>
  <c r="HC261" i="1"/>
  <c r="GX261" i="1"/>
  <c r="GV261" i="1"/>
  <c r="GP261" i="1"/>
  <c r="GN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 s="1"/>
  <c r="GM261" i="1" s="1"/>
  <c r="GO261" i="1" s="1"/>
  <c r="N261" i="1"/>
  <c r="I261" i="1"/>
  <c r="HC260" i="1"/>
  <c r="GX260" i="1"/>
  <c r="GV260" i="1"/>
  <c r="GP260" i="1"/>
  <c r="GN260" i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 s="1"/>
  <c r="GM260" i="1" s="1"/>
  <c r="GO260" i="1" s="1"/>
  <c r="N260" i="1"/>
  <c r="I260" i="1"/>
  <c r="HC259" i="1"/>
  <c r="GX259" i="1"/>
  <c r="GV259" i="1"/>
  <c r="GP259" i="1"/>
  <c r="GN259" i="1"/>
  <c r="GL259" i="1"/>
  <c r="CY259" i="1"/>
  <c r="CX259" i="1"/>
  <c r="W259" i="1" s="1"/>
  <c r="CW259" i="1"/>
  <c r="CV259" i="1"/>
  <c r="CT259" i="1"/>
  <c r="CS259" i="1"/>
  <c r="CR259" i="1"/>
  <c r="CQ259" i="1"/>
  <c r="AJ259" i="1"/>
  <c r="AI259" i="1"/>
  <c r="AH259" i="1"/>
  <c r="AG259" i="1"/>
  <c r="CU259" i="1" s="1"/>
  <c r="T259" i="1" s="1"/>
  <c r="AF259" i="1"/>
  <c r="AE259" i="1"/>
  <c r="AD259" i="1" s="1"/>
  <c r="AC259" i="1"/>
  <c r="AB259" i="1"/>
  <c r="X259" i="1"/>
  <c r="V259" i="1"/>
  <c r="U259" i="1"/>
  <c r="S259" i="1"/>
  <c r="CZ259" i="1" s="1"/>
  <c r="Y259" i="1" s="1"/>
  <c r="R259" i="1"/>
  <c r="Q259" i="1"/>
  <c r="P259" i="1"/>
  <c r="N259" i="1"/>
  <c r="D259" i="1"/>
  <c r="C259" i="1"/>
  <c r="HC258" i="1"/>
  <c r="GX258" i="1"/>
  <c r="GV258" i="1"/>
  <c r="GP258" i="1"/>
  <c r="GN258" i="1"/>
  <c r="GL258" i="1"/>
  <c r="CZ258" i="1"/>
  <c r="Y258" i="1" s="1"/>
  <c r="CY258" i="1"/>
  <c r="X258" i="1" s="1"/>
  <c r="CX258" i="1"/>
  <c r="W258" i="1" s="1"/>
  <c r="CW258" i="1"/>
  <c r="CV258" i="1"/>
  <c r="CT258" i="1"/>
  <c r="CS258" i="1"/>
  <c r="CR258" i="1"/>
  <c r="CQ258" i="1"/>
  <c r="AJ258" i="1"/>
  <c r="AI258" i="1"/>
  <c r="AH258" i="1"/>
  <c r="AG258" i="1"/>
  <c r="CU258" i="1" s="1"/>
  <c r="T258" i="1" s="1"/>
  <c r="AF258" i="1"/>
  <c r="AE258" i="1"/>
  <c r="AD258" i="1" s="1"/>
  <c r="AC258" i="1"/>
  <c r="V258" i="1"/>
  <c r="U258" i="1"/>
  <c r="S258" i="1"/>
  <c r="R258" i="1"/>
  <c r="Q258" i="1"/>
  <c r="CP258" i="1" s="1"/>
  <c r="O258" i="1" s="1"/>
  <c r="GM258" i="1" s="1"/>
  <c r="GO258" i="1" s="1"/>
  <c r="P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U257" i="1"/>
  <c r="T257" i="1" s="1"/>
  <c r="CT257" i="1"/>
  <c r="CS257" i="1"/>
  <c r="CR257" i="1"/>
  <c r="CQ257" i="1"/>
  <c r="CP257" i="1"/>
  <c r="AJ257" i="1"/>
  <c r="AI257" i="1"/>
  <c r="AH257" i="1"/>
  <c r="AG257" i="1"/>
  <c r="AF257" i="1"/>
  <c r="AE257" i="1"/>
  <c r="AD257" i="1"/>
  <c r="AC257" i="1"/>
  <c r="AB257" i="1"/>
  <c r="Y257" i="1"/>
  <c r="X257" i="1"/>
  <c r="W257" i="1"/>
  <c r="V257" i="1"/>
  <c r="U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T256" i="1"/>
  <c r="CS256" i="1"/>
  <c r="CR256" i="1"/>
  <c r="CQ256" i="1"/>
  <c r="CP256" i="1"/>
  <c r="AJ256" i="1"/>
  <c r="AI256" i="1"/>
  <c r="AH256" i="1"/>
  <c r="AG256" i="1"/>
  <c r="CU256" i="1" s="1"/>
  <c r="T256" i="1" s="1"/>
  <c r="AF256" i="1"/>
  <c r="AE256" i="1"/>
  <c r="AD256" i="1"/>
  <c r="AC256" i="1"/>
  <c r="AB256" i="1"/>
  <c r="Y256" i="1"/>
  <c r="X256" i="1"/>
  <c r="W256" i="1"/>
  <c r="V256" i="1"/>
  <c r="U256" i="1"/>
  <c r="S256" i="1"/>
  <c r="R256" i="1"/>
  <c r="Q256" i="1"/>
  <c r="P256" i="1"/>
  <c r="O256" i="1"/>
  <c r="N256" i="1"/>
  <c r="I256" i="1"/>
  <c r="HC255" i="1"/>
  <c r="GX255" i="1"/>
  <c r="GV255" i="1"/>
  <c r="GP255" i="1"/>
  <c r="GN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 s="1"/>
  <c r="GM255" i="1" s="1"/>
  <c r="GO255" i="1" s="1"/>
  <c r="N255" i="1"/>
  <c r="I255" i="1"/>
  <c r="HC254" i="1"/>
  <c r="GX254" i="1"/>
  <c r="GV254" i="1"/>
  <c r="GP254" i="1"/>
  <c r="GN254" i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GM254" i="1" s="1"/>
  <c r="GO254" i="1" s="1"/>
  <c r="N254" i="1"/>
  <c r="I254" i="1"/>
  <c r="HC253" i="1"/>
  <c r="GX253" i="1"/>
  <c r="GV253" i="1"/>
  <c r="GP253" i="1"/>
  <c r="GN253" i="1"/>
  <c r="GM253" i="1"/>
  <c r="GO253" i="1" s="1"/>
  <c r="GL253" i="1"/>
  <c r="CY253" i="1"/>
  <c r="X253" i="1" s="1"/>
  <c r="CX253" i="1"/>
  <c r="W253" i="1" s="1"/>
  <c r="CW253" i="1"/>
  <c r="CV253" i="1"/>
  <c r="CT253" i="1"/>
  <c r="CS253" i="1"/>
  <c r="CR253" i="1"/>
  <c r="CQ253" i="1"/>
  <c r="CP253" i="1"/>
  <c r="O253" i="1" s="1"/>
  <c r="AJ253" i="1"/>
  <c r="AI253" i="1"/>
  <c r="AH253" i="1"/>
  <c r="AG253" i="1"/>
  <c r="CU253" i="1" s="1"/>
  <c r="T253" i="1" s="1"/>
  <c r="AF253" i="1"/>
  <c r="AE253" i="1"/>
  <c r="AD253" i="1" s="1"/>
  <c r="AC253" i="1"/>
  <c r="V253" i="1"/>
  <c r="U253" i="1"/>
  <c r="S253" i="1"/>
  <c r="CZ253" i="1" s="1"/>
  <c r="Y253" i="1" s="1"/>
  <c r="R253" i="1"/>
  <c r="Q253" i="1"/>
  <c r="P253" i="1"/>
  <c r="N253" i="1"/>
  <c r="D253" i="1"/>
  <c r="C253" i="1"/>
  <c r="HC252" i="1"/>
  <c r="GX252" i="1"/>
  <c r="GV252" i="1"/>
  <c r="GP252" i="1"/>
  <c r="GN252" i="1"/>
  <c r="GL252" i="1"/>
  <c r="CX252" i="1"/>
  <c r="CW252" i="1"/>
  <c r="CV252" i="1"/>
  <c r="CU252" i="1"/>
  <c r="T252" i="1" s="1"/>
  <c r="CT252" i="1"/>
  <c r="CS252" i="1"/>
  <c r="CR252" i="1"/>
  <c r="CQ252" i="1"/>
  <c r="AJ252" i="1"/>
  <c r="AI252" i="1"/>
  <c r="AH252" i="1"/>
  <c r="AG252" i="1"/>
  <c r="AF252" i="1"/>
  <c r="AB252" i="1" s="1"/>
  <c r="AE252" i="1"/>
  <c r="AD252" i="1"/>
  <c r="AC252" i="1"/>
  <c r="W252" i="1"/>
  <c r="V252" i="1"/>
  <c r="U252" i="1"/>
  <c r="S252" i="1"/>
  <c r="R252" i="1"/>
  <c r="CY252" i="1" s="1"/>
  <c r="X252" i="1" s="1"/>
  <c r="Q252" i="1"/>
  <c r="CP252" i="1" s="1"/>
  <c r="O252" i="1" s="1"/>
  <c r="P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T251" i="1"/>
  <c r="CS251" i="1"/>
  <c r="CR251" i="1"/>
  <c r="CQ251" i="1"/>
  <c r="CP251" i="1"/>
  <c r="AJ251" i="1"/>
  <c r="AI251" i="1"/>
  <c r="AH251" i="1"/>
  <c r="AG251" i="1"/>
  <c r="CU251" i="1" s="1"/>
  <c r="AF251" i="1"/>
  <c r="AE251" i="1"/>
  <c r="AD251" i="1"/>
  <c r="AC251" i="1"/>
  <c r="AB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U250" i="1"/>
  <c r="T250" i="1" s="1"/>
  <c r="CT250" i="1"/>
  <c r="CS250" i="1"/>
  <c r="CR250" i="1"/>
  <c r="CQ250" i="1"/>
  <c r="CP250" i="1"/>
  <c r="AJ250" i="1"/>
  <c r="AI250" i="1"/>
  <c r="AH250" i="1"/>
  <c r="AG250" i="1"/>
  <c r="AF250" i="1"/>
  <c r="AE250" i="1"/>
  <c r="AD250" i="1"/>
  <c r="AC250" i="1"/>
  <c r="AB250" i="1"/>
  <c r="Y250" i="1"/>
  <c r="X250" i="1"/>
  <c r="W250" i="1"/>
  <c r="V250" i="1"/>
  <c r="U250" i="1"/>
  <c r="S250" i="1"/>
  <c r="R250" i="1"/>
  <c r="Q250" i="1"/>
  <c r="P250" i="1"/>
  <c r="O250" i="1"/>
  <c r="N250" i="1"/>
  <c r="I250" i="1"/>
  <c r="HC249" i="1"/>
  <c r="GX249" i="1"/>
  <c r="GV249" i="1"/>
  <c r="GP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GM249" i="1" s="1"/>
  <c r="GO249" i="1" s="1"/>
  <c r="N249" i="1"/>
  <c r="I249" i="1"/>
  <c r="HC248" i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V248" i="1"/>
  <c r="U248" i="1"/>
  <c r="N248" i="1"/>
  <c r="I248" i="1"/>
  <c r="HC247" i="1"/>
  <c r="GX247" i="1"/>
  <c r="GV247" i="1"/>
  <c r="GP247" i="1"/>
  <c r="GN247" i="1"/>
  <c r="GL247" i="1"/>
  <c r="CX247" i="1"/>
  <c r="W247" i="1" s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/>
  <c r="AC247" i="1"/>
  <c r="AB247" i="1" s="1"/>
  <c r="V247" i="1"/>
  <c r="U247" i="1"/>
  <c r="S247" i="1"/>
  <c r="R247" i="1"/>
  <c r="Q247" i="1"/>
  <c r="P247" i="1"/>
  <c r="N247" i="1"/>
  <c r="D247" i="1"/>
  <c r="C247" i="1"/>
  <c r="HC246" i="1"/>
  <c r="GX246" i="1"/>
  <c r="GV246" i="1"/>
  <c r="GP246" i="1"/>
  <c r="GN246" i="1"/>
  <c r="GL246" i="1"/>
  <c r="CX246" i="1"/>
  <c r="W246" i="1" s="1"/>
  <c r="CW246" i="1"/>
  <c r="CV246" i="1"/>
  <c r="CU246" i="1"/>
  <c r="T246" i="1" s="1"/>
  <c r="CT246" i="1"/>
  <c r="CS246" i="1"/>
  <c r="CR246" i="1"/>
  <c r="CQ246" i="1"/>
  <c r="AJ246" i="1"/>
  <c r="AI246" i="1"/>
  <c r="AH246" i="1"/>
  <c r="AG246" i="1"/>
  <c r="AF246" i="1"/>
  <c r="AE246" i="1"/>
  <c r="AD246" i="1"/>
  <c r="AB246" i="1" s="1"/>
  <c r="AC246" i="1"/>
  <c r="V246" i="1"/>
  <c r="U246" i="1"/>
  <c r="S246" i="1"/>
  <c r="R246" i="1"/>
  <c r="Q246" i="1"/>
  <c r="P246" i="1"/>
  <c r="N246" i="1"/>
  <c r="D246" i="1"/>
  <c r="C246" i="1"/>
  <c r="HC245" i="1"/>
  <c r="GX245" i="1"/>
  <c r="GV245" i="1"/>
  <c r="GP245" i="1"/>
  <c r="GO245" i="1"/>
  <c r="GL245" i="1"/>
  <c r="CZ245" i="1"/>
  <c r="Y245" i="1" s="1"/>
  <c r="CY245" i="1"/>
  <c r="X245" i="1" s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AB245" i="1" s="1"/>
  <c r="V245" i="1"/>
  <c r="U245" i="1"/>
  <c r="S245" i="1"/>
  <c r="R245" i="1"/>
  <c r="Q245" i="1"/>
  <c r="P245" i="1"/>
  <c r="N245" i="1"/>
  <c r="D245" i="1"/>
  <c r="C245" i="1"/>
  <c r="HC244" i="1"/>
  <c r="GX244" i="1"/>
  <c r="GV244" i="1"/>
  <c r="GP244" i="1"/>
  <c r="GO244" i="1"/>
  <c r="GL244" i="1"/>
  <c r="CY244" i="1"/>
  <c r="CX244" i="1"/>
  <c r="W244" i="1" s="1"/>
  <c r="CW244" i="1"/>
  <c r="CV244" i="1"/>
  <c r="CT244" i="1"/>
  <c r="CS244" i="1"/>
  <c r="CR244" i="1"/>
  <c r="CQ244" i="1"/>
  <c r="CP244" i="1"/>
  <c r="O244" i="1" s="1"/>
  <c r="GM244" i="1" s="1"/>
  <c r="GN244" i="1" s="1"/>
  <c r="AJ244" i="1"/>
  <c r="AI244" i="1"/>
  <c r="AH244" i="1"/>
  <c r="AG244" i="1"/>
  <c r="CU244" i="1" s="1"/>
  <c r="T244" i="1" s="1"/>
  <c r="AF244" i="1"/>
  <c r="AE244" i="1"/>
  <c r="AD244" i="1"/>
  <c r="AC244" i="1"/>
  <c r="AB244" i="1"/>
  <c r="X244" i="1"/>
  <c r="V244" i="1"/>
  <c r="U244" i="1"/>
  <c r="S244" i="1"/>
  <c r="CZ244" i="1" s="1"/>
  <c r="Y244" i="1" s="1"/>
  <c r="R244" i="1"/>
  <c r="Q244" i="1"/>
  <c r="P244" i="1"/>
  <c r="N244" i="1"/>
  <c r="D244" i="1"/>
  <c r="C244" i="1"/>
  <c r="HC243" i="1"/>
  <c r="GX243" i="1"/>
  <c r="GV243" i="1"/>
  <c r="GP243" i="1"/>
  <c r="FV273" i="1" s="1"/>
  <c r="FV240" i="1" s="1"/>
  <c r="GO243" i="1"/>
  <c r="GL243" i="1"/>
  <c r="CX243" i="1"/>
  <c r="W243" i="1" s="1"/>
  <c r="CW243" i="1"/>
  <c r="CV243" i="1"/>
  <c r="CU243" i="1"/>
  <c r="T243" i="1" s="1"/>
  <c r="CT243" i="1"/>
  <c r="CS243" i="1"/>
  <c r="CR243" i="1"/>
  <c r="CQ243" i="1"/>
  <c r="AJ243" i="1"/>
  <c r="AI243" i="1"/>
  <c r="AH243" i="1"/>
  <c r="AG243" i="1"/>
  <c r="AF243" i="1"/>
  <c r="AE243" i="1"/>
  <c r="AD243" i="1"/>
  <c r="AC243" i="1"/>
  <c r="AB243" i="1" s="1"/>
  <c r="V243" i="1"/>
  <c r="U243" i="1"/>
  <c r="DZ273" i="1" s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Z242" i="1"/>
  <c r="Y242" i="1" s="1"/>
  <c r="CY242" i="1"/>
  <c r="X242" i="1" s="1"/>
  <c r="CX242" i="1"/>
  <c r="W242" i="1" s="1"/>
  <c r="CW242" i="1"/>
  <c r="CV242" i="1"/>
  <c r="CT242" i="1"/>
  <c r="CS242" i="1"/>
  <c r="CR242" i="1"/>
  <c r="CQ242" i="1"/>
  <c r="AJ242" i="1"/>
  <c r="AI242" i="1"/>
  <c r="AH242" i="1"/>
  <c r="AG242" i="1"/>
  <c r="CU242" i="1" s="1"/>
  <c r="AF242" i="1"/>
  <c r="AE242" i="1"/>
  <c r="AD242" i="1"/>
  <c r="AC242" i="1"/>
  <c r="AB242" i="1"/>
  <c r="V242" i="1"/>
  <c r="U242" i="1"/>
  <c r="AH273" i="1" s="1"/>
  <c r="AH240" i="1" s="1"/>
  <c r="T242" i="1"/>
  <c r="S242" i="1"/>
  <c r="R242" i="1"/>
  <c r="Q242" i="1"/>
  <c r="P242" i="1"/>
  <c r="CP242" i="1" s="1"/>
  <c r="O242" i="1"/>
  <c r="GM242" i="1" s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H240" i="1"/>
  <c r="EG240" i="1"/>
  <c r="EF240" i="1"/>
  <c r="EE240" i="1"/>
  <c r="DS240" i="1"/>
  <c r="DR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A240" i="1"/>
  <c r="Z240" i="1"/>
  <c r="G240" i="1"/>
  <c r="F240" i="1"/>
  <c r="E240" i="1"/>
  <c r="D240" i="1"/>
  <c r="C240" i="1"/>
  <c r="B240" i="1"/>
  <c r="D238" i="1"/>
  <c r="P233" i="1"/>
  <c r="F233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FQ208" i="1"/>
  <c r="FP208" i="1"/>
  <c r="EV208" i="1"/>
  <c r="EU208" i="1"/>
  <c r="ET208" i="1"/>
  <c r="ES208" i="1"/>
  <c r="P228" i="1" s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Z206" i="1"/>
  <c r="CY206" i="1"/>
  <c r="X206" i="1" s="1"/>
  <c r="CW206" i="1"/>
  <c r="CV206" i="1"/>
  <c r="CU206" i="1"/>
  <c r="CT206" i="1"/>
  <c r="CS206" i="1"/>
  <c r="CR206" i="1"/>
  <c r="CQ206" i="1"/>
  <c r="CP206" i="1"/>
  <c r="AJ206" i="1"/>
  <c r="CX206" i="1" s="1"/>
  <c r="W206" i="1" s="1"/>
  <c r="AI206" i="1"/>
  <c r="AH206" i="1"/>
  <c r="AG206" i="1"/>
  <c r="AF206" i="1"/>
  <c r="AE206" i="1"/>
  <c r="AD206" i="1"/>
  <c r="AC206" i="1"/>
  <c r="AB206" i="1"/>
  <c r="Y206" i="1"/>
  <c r="V206" i="1"/>
  <c r="U206" i="1"/>
  <c r="T206" i="1"/>
  <c r="S206" i="1"/>
  <c r="R206" i="1"/>
  <c r="Q206" i="1"/>
  <c r="P206" i="1"/>
  <c r="O206" i="1"/>
  <c r="N206" i="1"/>
  <c r="D206" i="1"/>
  <c r="C206" i="1"/>
  <c r="HC205" i="1"/>
  <c r="GX205" i="1"/>
  <c r="GV205" i="1"/>
  <c r="GP205" i="1"/>
  <c r="GO205" i="1"/>
  <c r="GL205" i="1"/>
  <c r="CY205" i="1"/>
  <c r="X205" i="1" s="1"/>
  <c r="CX205" i="1"/>
  <c r="W205" i="1" s="1"/>
  <c r="CW205" i="1"/>
  <c r="CV205" i="1"/>
  <c r="CT205" i="1"/>
  <c r="CS205" i="1"/>
  <c r="CR205" i="1"/>
  <c r="CQ205" i="1"/>
  <c r="AJ205" i="1"/>
  <c r="AI205" i="1"/>
  <c r="AH205" i="1"/>
  <c r="AG205" i="1"/>
  <c r="CU205" i="1" s="1"/>
  <c r="T205" i="1" s="1"/>
  <c r="AF205" i="1"/>
  <c r="AE205" i="1"/>
  <c r="AD205" i="1"/>
  <c r="AC205" i="1"/>
  <c r="AB205" i="1" s="1"/>
  <c r="V205" i="1"/>
  <c r="U205" i="1"/>
  <c r="S205" i="1"/>
  <c r="R205" i="1"/>
  <c r="Q205" i="1"/>
  <c r="P205" i="1"/>
  <c r="N205" i="1"/>
  <c r="D205" i="1"/>
  <c r="C205" i="1"/>
  <c r="HC204" i="1"/>
  <c r="GX204" i="1"/>
  <c r="GV204" i="1"/>
  <c r="GP204" i="1"/>
  <c r="GO204" i="1"/>
  <c r="GL204" i="1"/>
  <c r="CY204" i="1"/>
  <c r="X204" i="1" s="1"/>
  <c r="CX204" i="1"/>
  <c r="W204" i="1" s="1"/>
  <c r="CW204" i="1"/>
  <c r="CV204" i="1"/>
  <c r="CT204" i="1"/>
  <c r="CS204" i="1"/>
  <c r="CR204" i="1"/>
  <c r="CQ204" i="1"/>
  <c r="CP204" i="1"/>
  <c r="O204" i="1" s="1"/>
  <c r="AJ204" i="1"/>
  <c r="AI204" i="1"/>
  <c r="AH204" i="1"/>
  <c r="AG204" i="1"/>
  <c r="CU204" i="1" s="1"/>
  <c r="AF204" i="1"/>
  <c r="AE204" i="1"/>
  <c r="AD204" i="1"/>
  <c r="AC204" i="1"/>
  <c r="V204" i="1"/>
  <c r="U204" i="1"/>
  <c r="T204" i="1"/>
  <c r="S204" i="1"/>
  <c r="CZ204" i="1" s="1"/>
  <c r="Y204" i="1" s="1"/>
  <c r="GM204" i="1" s="1"/>
  <c r="GN204" i="1" s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W203" i="1"/>
  <c r="CV203" i="1"/>
  <c r="CU203" i="1"/>
  <c r="CT203" i="1"/>
  <c r="CS203" i="1"/>
  <c r="CR203" i="1"/>
  <c r="CQ203" i="1"/>
  <c r="AJ203" i="1"/>
  <c r="CX203" i="1" s="1"/>
  <c r="W203" i="1" s="1"/>
  <c r="AI203" i="1"/>
  <c r="AH203" i="1"/>
  <c r="AG203" i="1"/>
  <c r="AF203" i="1"/>
  <c r="AE203" i="1"/>
  <c r="AD203" i="1"/>
  <c r="AC203" i="1"/>
  <c r="AB203" i="1"/>
  <c r="V203" i="1"/>
  <c r="U203" i="1"/>
  <c r="T203" i="1"/>
  <c r="S203" i="1"/>
  <c r="CZ203" i="1" s="1"/>
  <c r="Y203" i="1" s="1"/>
  <c r="R203" i="1"/>
  <c r="CY203" i="1" s="1"/>
  <c r="X203" i="1" s="1"/>
  <c r="Q203" i="1"/>
  <c r="P203" i="1"/>
  <c r="CP203" i="1" s="1"/>
  <c r="O203" i="1"/>
  <c r="GM203" i="1" s="1"/>
  <c r="GN203" i="1" s="1"/>
  <c r="N203" i="1"/>
  <c r="D203" i="1"/>
  <c r="C203" i="1"/>
  <c r="HC202" i="1"/>
  <c r="GX202" i="1"/>
  <c r="GV202" i="1"/>
  <c r="GP202" i="1"/>
  <c r="GN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 s="1"/>
  <c r="GM202" i="1" s="1"/>
  <c r="GO202" i="1" s="1"/>
  <c r="N202" i="1"/>
  <c r="I202" i="1"/>
  <c r="HC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W201" i="1"/>
  <c r="N201" i="1"/>
  <c r="I201" i="1"/>
  <c r="HC200" i="1"/>
  <c r="GX200" i="1"/>
  <c r="GV200" i="1"/>
  <c r="GP200" i="1"/>
  <c r="GN200" i="1"/>
  <c r="GL200" i="1"/>
  <c r="CX200" i="1"/>
  <c r="CW200" i="1"/>
  <c r="CV200" i="1"/>
  <c r="CU200" i="1"/>
  <c r="T200" i="1" s="1"/>
  <c r="CT200" i="1"/>
  <c r="CS200" i="1"/>
  <c r="CR200" i="1"/>
  <c r="CQ200" i="1"/>
  <c r="CP200" i="1"/>
  <c r="O200" i="1" s="1"/>
  <c r="AJ200" i="1"/>
  <c r="AI200" i="1"/>
  <c r="AH200" i="1"/>
  <c r="AG200" i="1"/>
  <c r="AF200" i="1"/>
  <c r="AE200" i="1"/>
  <c r="AD200" i="1"/>
  <c r="AC200" i="1"/>
  <c r="AB200" i="1"/>
  <c r="W200" i="1"/>
  <c r="V200" i="1"/>
  <c r="U200" i="1"/>
  <c r="S200" i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Y199" i="1"/>
  <c r="X199" i="1" s="1"/>
  <c r="CX199" i="1"/>
  <c r="CW199" i="1"/>
  <c r="CV199" i="1"/>
  <c r="CT199" i="1"/>
  <c r="CS199" i="1"/>
  <c r="CR199" i="1"/>
  <c r="CQ199" i="1"/>
  <c r="AJ199" i="1"/>
  <c r="AI199" i="1"/>
  <c r="AH199" i="1"/>
  <c r="AG199" i="1"/>
  <c r="CU199" i="1" s="1"/>
  <c r="T199" i="1" s="1"/>
  <c r="AF199" i="1"/>
  <c r="AE199" i="1"/>
  <c r="AD199" i="1" s="1"/>
  <c r="AC199" i="1"/>
  <c r="W199" i="1"/>
  <c r="V199" i="1"/>
  <c r="U199" i="1"/>
  <c r="S199" i="1"/>
  <c r="CZ199" i="1" s="1"/>
  <c r="Y199" i="1" s="1"/>
  <c r="R199" i="1"/>
  <c r="Q199" i="1"/>
  <c r="CP199" i="1" s="1"/>
  <c r="O199" i="1" s="1"/>
  <c r="P199" i="1"/>
  <c r="N199" i="1"/>
  <c r="D199" i="1"/>
  <c r="C199" i="1"/>
  <c r="HC198" i="1"/>
  <c r="GX198" i="1"/>
  <c r="GV198" i="1"/>
  <c r="GP198" i="1"/>
  <c r="GO198" i="1"/>
  <c r="GL198" i="1"/>
  <c r="CX198" i="1"/>
  <c r="CW198" i="1"/>
  <c r="CV198" i="1"/>
  <c r="CU198" i="1"/>
  <c r="T198" i="1" s="1"/>
  <c r="CT198" i="1"/>
  <c r="CS198" i="1"/>
  <c r="CR198" i="1"/>
  <c r="CQ198" i="1"/>
  <c r="AJ198" i="1"/>
  <c r="AI198" i="1"/>
  <c r="AH198" i="1"/>
  <c r="AG198" i="1"/>
  <c r="AF198" i="1"/>
  <c r="AE198" i="1"/>
  <c r="AD198" i="1" s="1"/>
  <c r="AB198" i="1" s="1"/>
  <c r="AC198" i="1"/>
  <c r="W198" i="1"/>
  <c r="V198" i="1"/>
  <c r="U198" i="1"/>
  <c r="S198" i="1"/>
  <c r="R198" i="1"/>
  <c r="Q198" i="1"/>
  <c r="P198" i="1"/>
  <c r="CP198" i="1" s="1"/>
  <c r="O198" i="1" s="1"/>
  <c r="N198" i="1"/>
  <c r="D198" i="1"/>
  <c r="C198" i="1"/>
  <c r="HC197" i="1"/>
  <c r="GX197" i="1"/>
  <c r="GV197" i="1"/>
  <c r="GP197" i="1"/>
  <c r="GO197" i="1"/>
  <c r="GL197" i="1"/>
  <c r="CX197" i="1"/>
  <c r="W197" i="1" s="1"/>
  <c r="CW197" i="1"/>
  <c r="CV197" i="1"/>
  <c r="CT197" i="1"/>
  <c r="CS197" i="1"/>
  <c r="CR197" i="1"/>
  <c r="CQ197" i="1"/>
  <c r="AJ197" i="1"/>
  <c r="AI197" i="1"/>
  <c r="AH197" i="1"/>
  <c r="AG197" i="1"/>
  <c r="CU197" i="1" s="1"/>
  <c r="AF197" i="1"/>
  <c r="AE197" i="1"/>
  <c r="AD197" i="1" s="1"/>
  <c r="AC197" i="1"/>
  <c r="V197" i="1"/>
  <c r="U197" i="1"/>
  <c r="T197" i="1"/>
  <c r="S197" i="1"/>
  <c r="R197" i="1"/>
  <c r="Q197" i="1"/>
  <c r="CP197" i="1" s="1"/>
  <c r="O197" i="1" s="1"/>
  <c r="P197" i="1"/>
  <c r="N197" i="1"/>
  <c r="D197" i="1"/>
  <c r="C197" i="1"/>
  <c r="HC196" i="1"/>
  <c r="GX196" i="1"/>
  <c r="GV196" i="1"/>
  <c r="GP196" i="1"/>
  <c r="GO196" i="1"/>
  <c r="GL196" i="1"/>
  <c r="CX196" i="1"/>
  <c r="CW196" i="1"/>
  <c r="CV196" i="1"/>
  <c r="CU196" i="1"/>
  <c r="T196" i="1" s="1"/>
  <c r="CT196" i="1"/>
  <c r="CS196" i="1"/>
  <c r="CR196" i="1"/>
  <c r="CQ196" i="1"/>
  <c r="AJ196" i="1"/>
  <c r="AI196" i="1"/>
  <c r="AH196" i="1"/>
  <c r="AG196" i="1"/>
  <c r="AF196" i="1"/>
  <c r="AE196" i="1"/>
  <c r="AD196" i="1" s="1"/>
  <c r="AC196" i="1"/>
  <c r="W196" i="1"/>
  <c r="V196" i="1"/>
  <c r="U196" i="1"/>
  <c r="S196" i="1"/>
  <c r="CZ196" i="1" s="1"/>
  <c r="Y196" i="1" s="1"/>
  <c r="R196" i="1"/>
  <c r="Q196" i="1"/>
  <c r="P196" i="1"/>
  <c r="CP196" i="1" s="1"/>
  <c r="O196" i="1" s="1"/>
  <c r="N196" i="1"/>
  <c r="D196" i="1"/>
  <c r="C196" i="1"/>
  <c r="HC195" i="1"/>
  <c r="GX195" i="1"/>
  <c r="GV195" i="1"/>
  <c r="GP195" i="1"/>
  <c r="GO195" i="1"/>
  <c r="GL195" i="1"/>
  <c r="CW195" i="1"/>
  <c r="CV195" i="1"/>
  <c r="CT195" i="1"/>
  <c r="CS195" i="1"/>
  <c r="CR195" i="1"/>
  <c r="CQ195" i="1"/>
  <c r="AJ195" i="1"/>
  <c r="CX195" i="1" s="1"/>
  <c r="W195" i="1" s="1"/>
  <c r="AI195" i="1"/>
  <c r="AH195" i="1"/>
  <c r="AG195" i="1"/>
  <c r="CU195" i="1" s="1"/>
  <c r="AF195" i="1"/>
  <c r="AE195" i="1"/>
  <c r="AD195" i="1" s="1"/>
  <c r="AC195" i="1"/>
  <c r="V195" i="1"/>
  <c r="U195" i="1"/>
  <c r="T195" i="1"/>
  <c r="S195" i="1"/>
  <c r="R195" i="1"/>
  <c r="Q195" i="1"/>
  <c r="P195" i="1"/>
  <c r="N195" i="1"/>
  <c r="D195" i="1"/>
  <c r="C195" i="1"/>
  <c r="HC194" i="1"/>
  <c r="GX194" i="1"/>
  <c r="GV194" i="1"/>
  <c r="GP194" i="1"/>
  <c r="GN194" i="1"/>
  <c r="GM194" i="1"/>
  <c r="GO194" i="1" s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GM193" i="1" s="1"/>
  <c r="GO193" i="1" s="1"/>
  <c r="N193" i="1"/>
  <c r="I193" i="1"/>
  <c r="HC192" i="1"/>
  <c r="GX192" i="1"/>
  <c r="GV192" i="1"/>
  <c r="GP192" i="1"/>
  <c r="GN192" i="1"/>
  <c r="GL192" i="1"/>
  <c r="CZ192" i="1"/>
  <c r="Y192" i="1" s="1"/>
  <c r="CW192" i="1"/>
  <c r="CV192" i="1"/>
  <c r="CU192" i="1"/>
  <c r="T192" i="1" s="1"/>
  <c r="CT192" i="1"/>
  <c r="CS192" i="1"/>
  <c r="CR192" i="1"/>
  <c r="CQ192" i="1"/>
  <c r="AJ192" i="1"/>
  <c r="CX192" i="1" s="1"/>
  <c r="W192" i="1" s="1"/>
  <c r="AI192" i="1"/>
  <c r="AH192" i="1"/>
  <c r="AG192" i="1"/>
  <c r="AF192" i="1"/>
  <c r="AE192" i="1"/>
  <c r="AD192" i="1"/>
  <c r="AC192" i="1"/>
  <c r="AB192" i="1"/>
  <c r="V192" i="1"/>
  <c r="U192" i="1"/>
  <c r="S192" i="1"/>
  <c r="CY192" i="1" s="1"/>
  <c r="X192" i="1" s="1"/>
  <c r="R192" i="1"/>
  <c r="Q192" i="1"/>
  <c r="P192" i="1"/>
  <c r="CP192" i="1" s="1"/>
  <c r="O192" i="1" s="1"/>
  <c r="N192" i="1"/>
  <c r="D192" i="1"/>
  <c r="C192" i="1"/>
  <c r="HC191" i="1"/>
  <c r="GX191" i="1"/>
  <c r="GV191" i="1"/>
  <c r="GP191" i="1"/>
  <c r="GN191" i="1"/>
  <c r="GL191" i="1"/>
  <c r="CZ191" i="1"/>
  <c r="Y191" i="1" s="1"/>
  <c r="CY191" i="1"/>
  <c r="X191" i="1" s="1"/>
  <c r="CW191" i="1"/>
  <c r="CV191" i="1"/>
  <c r="CT191" i="1"/>
  <c r="CS191" i="1"/>
  <c r="CR191" i="1"/>
  <c r="CQ191" i="1"/>
  <c r="AJ191" i="1"/>
  <c r="CX191" i="1" s="1"/>
  <c r="W191" i="1" s="1"/>
  <c r="AI191" i="1"/>
  <c r="AH191" i="1"/>
  <c r="AG191" i="1"/>
  <c r="CU191" i="1" s="1"/>
  <c r="T191" i="1" s="1"/>
  <c r="AF191" i="1"/>
  <c r="AE191" i="1"/>
  <c r="AD191" i="1"/>
  <c r="AC191" i="1"/>
  <c r="V191" i="1"/>
  <c r="U191" i="1"/>
  <c r="S191" i="1"/>
  <c r="R191" i="1"/>
  <c r="Q191" i="1"/>
  <c r="P191" i="1"/>
  <c r="CP191" i="1" s="1"/>
  <c r="O191" i="1" s="1"/>
  <c r="GM191" i="1" s="1"/>
  <c r="GO191" i="1" s="1"/>
  <c r="N191" i="1"/>
  <c r="D191" i="1"/>
  <c r="C191" i="1"/>
  <c r="HC190" i="1"/>
  <c r="GX190" i="1"/>
  <c r="GV190" i="1"/>
  <c r="GP190" i="1"/>
  <c r="GO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/>
  <c r="GM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GM189" i="1" s="1"/>
  <c r="GO189" i="1" s="1"/>
  <c r="N189" i="1"/>
  <c r="I189" i="1"/>
  <c r="HC188" i="1"/>
  <c r="GX188" i="1"/>
  <c r="GV188" i="1"/>
  <c r="GP188" i="1"/>
  <c r="GN188" i="1"/>
  <c r="GL188" i="1"/>
  <c r="CZ188" i="1"/>
  <c r="Y188" i="1" s="1"/>
  <c r="CW188" i="1"/>
  <c r="CV188" i="1"/>
  <c r="CT188" i="1"/>
  <c r="CS188" i="1"/>
  <c r="CR188" i="1"/>
  <c r="CQ188" i="1"/>
  <c r="AJ188" i="1"/>
  <c r="CX188" i="1" s="1"/>
  <c r="W188" i="1" s="1"/>
  <c r="AI188" i="1"/>
  <c r="AH188" i="1"/>
  <c r="AG188" i="1"/>
  <c r="CU188" i="1" s="1"/>
  <c r="AF188" i="1"/>
  <c r="AE188" i="1"/>
  <c r="AD188" i="1" s="1"/>
  <c r="AB188" i="1" s="1"/>
  <c r="AC188" i="1"/>
  <c r="V188" i="1"/>
  <c r="U188" i="1"/>
  <c r="T188" i="1"/>
  <c r="S188" i="1"/>
  <c r="R188" i="1"/>
  <c r="Q188" i="1"/>
  <c r="P188" i="1"/>
  <c r="N188" i="1"/>
  <c r="D188" i="1"/>
  <c r="C188" i="1"/>
  <c r="HC187" i="1"/>
  <c r="GX187" i="1"/>
  <c r="GV187" i="1"/>
  <c r="GP187" i="1"/>
  <c r="GN187" i="1"/>
  <c r="GL187" i="1"/>
  <c r="CX187" i="1"/>
  <c r="W187" i="1" s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 s="1"/>
  <c r="AB187" i="1" s="1"/>
  <c r="AC187" i="1"/>
  <c r="V187" i="1"/>
  <c r="U187" i="1"/>
  <c r="S187" i="1"/>
  <c r="R187" i="1"/>
  <c r="Q187" i="1"/>
  <c r="P187" i="1"/>
  <c r="N187" i="1"/>
  <c r="D187" i="1"/>
  <c r="C187" i="1"/>
  <c r="HC186" i="1"/>
  <c r="GX186" i="1"/>
  <c r="GV186" i="1"/>
  <c r="GP186" i="1"/>
  <c r="GO186" i="1"/>
  <c r="GN186" i="1"/>
  <c r="GM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I186" i="1"/>
  <c r="HC185" i="1"/>
  <c r="GX185" i="1"/>
  <c r="GV185" i="1"/>
  <c r="GP185" i="1"/>
  <c r="GN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GM185" i="1" s="1"/>
  <c r="GO185" i="1" s="1"/>
  <c r="N185" i="1"/>
  <c r="I185" i="1"/>
  <c r="HC184" i="1"/>
  <c r="GX184" i="1"/>
  <c r="GV184" i="1"/>
  <c r="GP184" i="1"/>
  <c r="GN184" i="1"/>
  <c r="GL184" i="1"/>
  <c r="CZ184" i="1"/>
  <c r="Y184" i="1" s="1"/>
  <c r="CW184" i="1"/>
  <c r="CV184" i="1"/>
  <c r="CT184" i="1"/>
  <c r="CS184" i="1"/>
  <c r="CR184" i="1"/>
  <c r="CQ184" i="1"/>
  <c r="AJ184" i="1"/>
  <c r="CX184" i="1" s="1"/>
  <c r="W184" i="1" s="1"/>
  <c r="AI184" i="1"/>
  <c r="AH184" i="1"/>
  <c r="AG184" i="1"/>
  <c r="CU184" i="1" s="1"/>
  <c r="T184" i="1" s="1"/>
  <c r="AF184" i="1"/>
  <c r="AE184" i="1"/>
  <c r="AD184" i="1" s="1"/>
  <c r="AC184" i="1"/>
  <c r="V184" i="1"/>
  <c r="U184" i="1"/>
  <c r="S184" i="1"/>
  <c r="R184" i="1"/>
  <c r="CY184" i="1" s="1"/>
  <c r="X184" i="1" s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CW183" i="1"/>
  <c r="CV183" i="1"/>
  <c r="CU183" i="1"/>
  <c r="T183" i="1" s="1"/>
  <c r="CT183" i="1"/>
  <c r="CS183" i="1"/>
  <c r="CR183" i="1"/>
  <c r="CQ183" i="1"/>
  <c r="AJ183" i="1"/>
  <c r="AI183" i="1"/>
  <c r="AH183" i="1"/>
  <c r="AG183" i="1"/>
  <c r="AF183" i="1"/>
  <c r="AE183" i="1"/>
  <c r="AD183" i="1"/>
  <c r="AB183" i="1" s="1"/>
  <c r="AC183" i="1"/>
  <c r="W183" i="1"/>
  <c r="V183" i="1"/>
  <c r="U183" i="1"/>
  <c r="S183" i="1"/>
  <c r="CZ183" i="1" s="1"/>
  <c r="Y183" i="1" s="1"/>
  <c r="R183" i="1"/>
  <c r="Q183" i="1"/>
  <c r="P183" i="1"/>
  <c r="CP183" i="1" s="1"/>
  <c r="O183" i="1"/>
  <c r="N183" i="1"/>
  <c r="D183" i="1"/>
  <c r="C183" i="1"/>
  <c r="HC182" i="1"/>
  <c r="GX182" i="1"/>
  <c r="GV182" i="1"/>
  <c r="GP182" i="1"/>
  <c r="GN182" i="1"/>
  <c r="GM182" i="1"/>
  <c r="GO182" i="1" s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GM181" i="1" s="1"/>
  <c r="GO181" i="1" s="1"/>
  <c r="N181" i="1"/>
  <c r="I181" i="1"/>
  <c r="HC180" i="1"/>
  <c r="GX180" i="1"/>
  <c r="GV180" i="1"/>
  <c r="GP180" i="1"/>
  <c r="GN180" i="1"/>
  <c r="GL180" i="1"/>
  <c r="CZ180" i="1"/>
  <c r="Y180" i="1" s="1"/>
  <c r="CY180" i="1"/>
  <c r="X180" i="1" s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T180" i="1" s="1"/>
  <c r="AF180" i="1"/>
  <c r="AE180" i="1"/>
  <c r="AD180" i="1"/>
  <c r="AC180" i="1"/>
  <c r="AB180" i="1" s="1"/>
  <c r="V180" i="1"/>
  <c r="U180" i="1"/>
  <c r="S180" i="1"/>
  <c r="R180" i="1"/>
  <c r="Q180" i="1"/>
  <c r="P180" i="1"/>
  <c r="CP180" i="1" s="1"/>
  <c r="O180" i="1"/>
  <c r="N180" i="1"/>
  <c r="D180" i="1"/>
  <c r="C180" i="1"/>
  <c r="HC179" i="1"/>
  <c r="GX179" i="1"/>
  <c r="GV179" i="1"/>
  <c r="GP179" i="1"/>
  <c r="GN179" i="1"/>
  <c r="GL179" i="1"/>
  <c r="CZ179" i="1"/>
  <c r="Y179" i="1" s="1"/>
  <c r="CW179" i="1"/>
  <c r="CV179" i="1"/>
  <c r="CU179" i="1"/>
  <c r="T179" i="1" s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/>
  <c r="AC179" i="1"/>
  <c r="AB179" i="1" s="1"/>
  <c r="V179" i="1"/>
  <c r="U179" i="1"/>
  <c r="S179" i="1"/>
  <c r="CY179" i="1" s="1"/>
  <c r="X179" i="1" s="1"/>
  <c r="R179" i="1"/>
  <c r="Q179" i="1"/>
  <c r="P179" i="1"/>
  <c r="CP179" i="1" s="1"/>
  <c r="O179" i="1" s="1"/>
  <c r="GM179" i="1" s="1"/>
  <c r="GO179" i="1" s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Y176" i="1"/>
  <c r="X176" i="1" s="1"/>
  <c r="CX176" i="1"/>
  <c r="W176" i="1" s="1"/>
  <c r="CW176" i="1"/>
  <c r="CV176" i="1"/>
  <c r="CT176" i="1"/>
  <c r="CS176" i="1"/>
  <c r="CR176" i="1"/>
  <c r="CQ176" i="1"/>
  <c r="AJ176" i="1"/>
  <c r="AI176" i="1"/>
  <c r="AH176" i="1"/>
  <c r="AG176" i="1"/>
  <c r="CU176" i="1" s="1"/>
  <c r="T176" i="1" s="1"/>
  <c r="AF176" i="1"/>
  <c r="AE176" i="1"/>
  <c r="AD176" i="1" s="1"/>
  <c r="AB176" i="1" s="1"/>
  <c r="AC176" i="1"/>
  <c r="V176" i="1"/>
  <c r="U176" i="1"/>
  <c r="S176" i="1"/>
  <c r="R176" i="1"/>
  <c r="Q176" i="1"/>
  <c r="P176" i="1"/>
  <c r="CP176" i="1" s="1"/>
  <c r="O176" i="1"/>
  <c r="N176" i="1"/>
  <c r="D176" i="1"/>
  <c r="C176" i="1"/>
  <c r="HC175" i="1"/>
  <c r="GX175" i="1"/>
  <c r="GV175" i="1"/>
  <c r="GP175" i="1"/>
  <c r="GN175" i="1"/>
  <c r="GL175" i="1"/>
  <c r="CZ175" i="1"/>
  <c r="Y175" i="1" s="1"/>
  <c r="CW175" i="1"/>
  <c r="CV175" i="1"/>
  <c r="CT175" i="1"/>
  <c r="CS175" i="1"/>
  <c r="CR175" i="1"/>
  <c r="CQ175" i="1"/>
  <c r="AJ175" i="1"/>
  <c r="CX175" i="1" s="1"/>
  <c r="W175" i="1" s="1"/>
  <c r="AI175" i="1"/>
  <c r="AH175" i="1"/>
  <c r="AG175" i="1"/>
  <c r="CU175" i="1" s="1"/>
  <c r="AF175" i="1"/>
  <c r="AE175" i="1"/>
  <c r="AD175" i="1" s="1"/>
  <c r="AC175" i="1"/>
  <c r="V175" i="1"/>
  <c r="U175" i="1"/>
  <c r="T175" i="1"/>
  <c r="S175" i="1"/>
  <c r="CY175" i="1" s="1"/>
  <c r="X175" i="1" s="1"/>
  <c r="R175" i="1"/>
  <c r="Q175" i="1"/>
  <c r="CP175" i="1" s="1"/>
  <c r="O175" i="1" s="1"/>
  <c r="GM175" i="1" s="1"/>
  <c r="GO175" i="1" s="1"/>
  <c r="P175" i="1"/>
  <c r="N175" i="1"/>
  <c r="D175" i="1"/>
  <c r="C175" i="1"/>
  <c r="HC174" i="1"/>
  <c r="GX174" i="1"/>
  <c r="GV174" i="1"/>
  <c r="GP174" i="1"/>
  <c r="GO174" i="1"/>
  <c r="GL174" i="1"/>
  <c r="CZ174" i="1"/>
  <c r="Y174" i="1" s="1"/>
  <c r="CX174" i="1"/>
  <c r="CW174" i="1"/>
  <c r="CV174" i="1"/>
  <c r="CU174" i="1"/>
  <c r="CT174" i="1"/>
  <c r="CS174" i="1"/>
  <c r="CR174" i="1"/>
  <c r="CQ174" i="1"/>
  <c r="AJ174" i="1"/>
  <c r="AI174" i="1"/>
  <c r="AH174" i="1"/>
  <c r="AG174" i="1"/>
  <c r="AF174" i="1"/>
  <c r="AE174" i="1"/>
  <c r="AD174" i="1" s="1"/>
  <c r="AB174" i="1" s="1"/>
  <c r="AC174" i="1"/>
  <c r="W174" i="1"/>
  <c r="V174" i="1"/>
  <c r="U174" i="1"/>
  <c r="T174" i="1"/>
  <c r="S174" i="1"/>
  <c r="CP174" i="1" s="1"/>
  <c r="O174" i="1" s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X173" i="1"/>
  <c r="CW173" i="1"/>
  <c r="CV173" i="1"/>
  <c r="CT173" i="1"/>
  <c r="CS173" i="1"/>
  <c r="CR173" i="1"/>
  <c r="CQ173" i="1"/>
  <c r="AJ173" i="1"/>
  <c r="AI173" i="1"/>
  <c r="AH173" i="1"/>
  <c r="AG173" i="1"/>
  <c r="CU173" i="1" s="1"/>
  <c r="AF173" i="1"/>
  <c r="AE173" i="1"/>
  <c r="AD173" i="1" s="1"/>
  <c r="AC173" i="1"/>
  <c r="AB173" i="1" s="1"/>
  <c r="W173" i="1"/>
  <c r="V173" i="1"/>
  <c r="U173" i="1"/>
  <c r="T173" i="1"/>
  <c r="S173" i="1"/>
  <c r="CZ173" i="1" s="1"/>
  <c r="Y173" i="1" s="1"/>
  <c r="R173" i="1"/>
  <c r="Q173" i="1"/>
  <c r="CP173" i="1" s="1"/>
  <c r="O173" i="1" s="1"/>
  <c r="P173" i="1"/>
  <c r="N173" i="1"/>
  <c r="D173" i="1"/>
  <c r="C173" i="1"/>
  <c r="HC172" i="1"/>
  <c r="GX172" i="1"/>
  <c r="GV172" i="1"/>
  <c r="GP172" i="1"/>
  <c r="GN172" i="1"/>
  <c r="GM172" i="1"/>
  <c r="GO172" i="1" s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I172" i="1"/>
  <c r="HC171" i="1"/>
  <c r="GX171" i="1"/>
  <c r="GV171" i="1"/>
  <c r="GP171" i="1"/>
  <c r="GN171" i="1"/>
  <c r="GM171" i="1"/>
  <c r="GO171" i="1" s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 s="1"/>
  <c r="N171" i="1"/>
  <c r="I171" i="1"/>
  <c r="HC170" i="1"/>
  <c r="GX170" i="1"/>
  <c r="GV170" i="1"/>
  <c r="GP170" i="1"/>
  <c r="GN170" i="1"/>
  <c r="GL170" i="1"/>
  <c r="CX170" i="1"/>
  <c r="W170" i="1" s="1"/>
  <c r="CW170" i="1"/>
  <c r="CV170" i="1"/>
  <c r="CU170" i="1"/>
  <c r="T170" i="1" s="1"/>
  <c r="CT170" i="1"/>
  <c r="CS170" i="1"/>
  <c r="CR170" i="1"/>
  <c r="CQ170" i="1"/>
  <c r="AJ170" i="1"/>
  <c r="AI170" i="1"/>
  <c r="AH170" i="1"/>
  <c r="AG170" i="1"/>
  <c r="AF170" i="1"/>
  <c r="AE170" i="1"/>
  <c r="AD170" i="1" s="1"/>
  <c r="AC170" i="1"/>
  <c r="AB170" i="1"/>
  <c r="V170" i="1"/>
  <c r="U170" i="1"/>
  <c r="S170" i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X169" i="1"/>
  <c r="W169" i="1" s="1"/>
  <c r="CW169" i="1"/>
  <c r="CV169" i="1"/>
  <c r="CT169" i="1"/>
  <c r="CS169" i="1"/>
  <c r="CR169" i="1"/>
  <c r="CQ169" i="1"/>
  <c r="AJ169" i="1"/>
  <c r="AI169" i="1"/>
  <c r="AH169" i="1"/>
  <c r="AG169" i="1"/>
  <c r="CU169" i="1" s="1"/>
  <c r="AF169" i="1"/>
  <c r="AE169" i="1"/>
  <c r="AD169" i="1" s="1"/>
  <c r="AC169" i="1"/>
  <c r="V169" i="1"/>
  <c r="U169" i="1"/>
  <c r="T169" i="1"/>
  <c r="S169" i="1"/>
  <c r="R169" i="1"/>
  <c r="Q169" i="1"/>
  <c r="P169" i="1"/>
  <c r="N169" i="1"/>
  <c r="D169" i="1"/>
  <c r="C169" i="1"/>
  <c r="HC168" i="1"/>
  <c r="GX168" i="1"/>
  <c r="GV168" i="1"/>
  <c r="GP168" i="1"/>
  <c r="GO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GM168" i="1" s="1"/>
  <c r="N168" i="1"/>
  <c r="I168" i="1"/>
  <c r="HC167" i="1"/>
  <c r="GX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T167" i="1"/>
  <c r="S167" i="1"/>
  <c r="R167" i="1"/>
  <c r="Q167" i="1"/>
  <c r="P167" i="1"/>
  <c r="O167" i="1" s="1"/>
  <c r="GM167" i="1" s="1"/>
  <c r="GO167" i="1" s="1"/>
  <c r="N167" i="1"/>
  <c r="I167" i="1"/>
  <c r="HC166" i="1"/>
  <c r="GX166" i="1"/>
  <c r="GV166" i="1"/>
  <c r="GP166" i="1"/>
  <c r="GN166" i="1"/>
  <c r="GL166" i="1"/>
  <c r="CX166" i="1"/>
  <c r="W166" i="1" s="1"/>
  <c r="CW166" i="1"/>
  <c r="CV166" i="1"/>
  <c r="CU166" i="1"/>
  <c r="T166" i="1" s="1"/>
  <c r="CT166" i="1"/>
  <c r="CS166" i="1"/>
  <c r="CR166" i="1"/>
  <c r="CQ166" i="1"/>
  <c r="AJ166" i="1"/>
  <c r="AI166" i="1"/>
  <c r="AH166" i="1"/>
  <c r="AG166" i="1"/>
  <c r="AF166" i="1"/>
  <c r="AE166" i="1"/>
  <c r="AD166" i="1"/>
  <c r="AB166" i="1" s="1"/>
  <c r="AC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W165" i="1"/>
  <c r="CV165" i="1"/>
  <c r="CU165" i="1"/>
  <c r="CT165" i="1"/>
  <c r="CS165" i="1"/>
  <c r="CR165" i="1"/>
  <c r="CQ165" i="1"/>
  <c r="AJ165" i="1"/>
  <c r="CX165" i="1" s="1"/>
  <c r="W165" i="1" s="1"/>
  <c r="AI165" i="1"/>
  <c r="AH165" i="1"/>
  <c r="AG165" i="1"/>
  <c r="AF165" i="1"/>
  <c r="AE165" i="1"/>
  <c r="AD165" i="1"/>
  <c r="AC165" i="1"/>
  <c r="AB165" i="1" s="1"/>
  <c r="V165" i="1"/>
  <c r="U165" i="1"/>
  <c r="T165" i="1"/>
  <c r="S165" i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X164" i="1"/>
  <c r="W164" i="1" s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/>
  <c r="AC164" i="1"/>
  <c r="AB164" i="1" s="1"/>
  <c r="V164" i="1"/>
  <c r="U164" i="1"/>
  <c r="S164" i="1"/>
  <c r="R164" i="1"/>
  <c r="Q164" i="1"/>
  <c r="P164" i="1"/>
  <c r="N164" i="1"/>
  <c r="D164" i="1"/>
  <c r="C164" i="1"/>
  <c r="HC163" i="1"/>
  <c r="GX163" i="1"/>
  <c r="GV163" i="1"/>
  <c r="GP163" i="1"/>
  <c r="GO163" i="1"/>
  <c r="GL163" i="1"/>
  <c r="CX163" i="1"/>
  <c r="W163" i="1" s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/>
  <c r="AC163" i="1"/>
  <c r="V163" i="1"/>
  <c r="U163" i="1"/>
  <c r="S163" i="1"/>
  <c r="R163" i="1"/>
  <c r="Q163" i="1"/>
  <c r="P163" i="1"/>
  <c r="N163" i="1"/>
  <c r="D163" i="1"/>
  <c r="C163" i="1"/>
  <c r="HC162" i="1"/>
  <c r="GX162" i="1"/>
  <c r="GV162" i="1"/>
  <c r="GP162" i="1"/>
  <c r="GO162" i="1"/>
  <c r="GL162" i="1"/>
  <c r="CW162" i="1"/>
  <c r="CV162" i="1"/>
  <c r="CU162" i="1"/>
  <c r="T162" i="1" s="1"/>
  <c r="CT162" i="1"/>
  <c r="CS162" i="1"/>
  <c r="CR162" i="1"/>
  <c r="CQ162" i="1"/>
  <c r="AJ162" i="1"/>
  <c r="CX162" i="1" s="1"/>
  <c r="W162" i="1" s="1"/>
  <c r="AI162" i="1"/>
  <c r="AH162" i="1"/>
  <c r="AG162" i="1"/>
  <c r="AF162" i="1"/>
  <c r="AE162" i="1"/>
  <c r="AD162" i="1"/>
  <c r="AC162" i="1"/>
  <c r="X162" i="1"/>
  <c r="V162" i="1"/>
  <c r="U162" i="1"/>
  <c r="S162" i="1"/>
  <c r="CY162" i="1" s="1"/>
  <c r="R162" i="1"/>
  <c r="CZ162" i="1" s="1"/>
  <c r="Y162" i="1" s="1"/>
  <c r="Q162" i="1"/>
  <c r="P162" i="1"/>
  <c r="CP162" i="1" s="1"/>
  <c r="O162" i="1" s="1"/>
  <c r="N162" i="1"/>
  <c r="D162" i="1"/>
  <c r="C162" i="1"/>
  <c r="HC161" i="1"/>
  <c r="GX161" i="1"/>
  <c r="GV161" i="1"/>
  <c r="GP161" i="1"/>
  <c r="GO161" i="1"/>
  <c r="GL161" i="1"/>
  <c r="CW161" i="1"/>
  <c r="CV161" i="1"/>
  <c r="CT161" i="1"/>
  <c r="CS161" i="1"/>
  <c r="CR161" i="1"/>
  <c r="CQ161" i="1"/>
  <c r="AJ161" i="1"/>
  <c r="CX161" i="1" s="1"/>
  <c r="W161" i="1" s="1"/>
  <c r="AI161" i="1"/>
  <c r="AH161" i="1"/>
  <c r="AG161" i="1"/>
  <c r="CU161" i="1" s="1"/>
  <c r="T161" i="1" s="1"/>
  <c r="AF161" i="1"/>
  <c r="AE161" i="1"/>
  <c r="AD161" i="1"/>
  <c r="AC161" i="1"/>
  <c r="AB161" i="1" s="1"/>
  <c r="V161" i="1"/>
  <c r="U161" i="1"/>
  <c r="S161" i="1"/>
  <c r="CP161" i="1" s="1"/>
  <c r="O161" i="1" s="1"/>
  <c r="R161" i="1"/>
  <c r="Q161" i="1"/>
  <c r="P161" i="1"/>
  <c r="N161" i="1"/>
  <c r="D161" i="1"/>
  <c r="C161" i="1"/>
  <c r="HC160" i="1"/>
  <c r="GX160" i="1"/>
  <c r="GV160" i="1"/>
  <c r="GP160" i="1"/>
  <c r="GO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GM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V159" i="1"/>
  <c r="U159" i="1"/>
  <c r="T159" i="1"/>
  <c r="S159" i="1"/>
  <c r="R159" i="1"/>
  <c r="Q159" i="1"/>
  <c r="N159" i="1"/>
  <c r="I159" i="1"/>
  <c r="GX159" i="1" s="1"/>
  <c r="CJ208" i="1" s="1"/>
  <c r="BA208" i="1" s="1"/>
  <c r="F228" i="1" s="1"/>
  <c r="HC158" i="1"/>
  <c r="GX158" i="1"/>
  <c r="GV158" i="1"/>
  <c r="GP158" i="1"/>
  <c r="GN158" i="1"/>
  <c r="GL158" i="1"/>
  <c r="CW158" i="1"/>
  <c r="CV158" i="1"/>
  <c r="CU158" i="1"/>
  <c r="T158" i="1" s="1"/>
  <c r="CT158" i="1"/>
  <c r="CS158" i="1"/>
  <c r="CR158" i="1"/>
  <c r="CQ158" i="1"/>
  <c r="CP158" i="1"/>
  <c r="O158" i="1" s="1"/>
  <c r="AJ158" i="1"/>
  <c r="CX158" i="1" s="1"/>
  <c r="W158" i="1" s="1"/>
  <c r="AI158" i="1"/>
  <c r="AH158" i="1"/>
  <c r="AG158" i="1"/>
  <c r="AF158" i="1"/>
  <c r="AE158" i="1"/>
  <c r="AD158" i="1"/>
  <c r="AC158" i="1"/>
  <c r="AB158" i="1"/>
  <c r="V158" i="1"/>
  <c r="U158" i="1"/>
  <c r="S158" i="1"/>
  <c r="CZ158" i="1" s="1"/>
  <c r="Y158" i="1" s="1"/>
  <c r="R158" i="1"/>
  <c r="Q158" i="1"/>
  <c r="P158" i="1"/>
  <c r="N158" i="1"/>
  <c r="D158" i="1"/>
  <c r="C158" i="1"/>
  <c r="HC157" i="1"/>
  <c r="GX157" i="1"/>
  <c r="GV157" i="1"/>
  <c r="GP157" i="1"/>
  <c r="GN157" i="1"/>
  <c r="GL157" i="1"/>
  <c r="CZ157" i="1"/>
  <c r="Y157" i="1" s="1"/>
  <c r="CY157" i="1"/>
  <c r="X157" i="1" s="1"/>
  <c r="CW157" i="1"/>
  <c r="CV157" i="1"/>
  <c r="CU157" i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/>
  <c r="AB157" i="1" s="1"/>
  <c r="AC157" i="1"/>
  <c r="V157" i="1"/>
  <c r="U157" i="1"/>
  <c r="T157" i="1"/>
  <c r="S157" i="1"/>
  <c r="R157" i="1"/>
  <c r="Q157" i="1"/>
  <c r="P157" i="1"/>
  <c r="N157" i="1"/>
  <c r="D157" i="1"/>
  <c r="C157" i="1"/>
  <c r="HC156" i="1"/>
  <c r="GX156" i="1"/>
  <c r="GV156" i="1"/>
  <c r="GP156" i="1"/>
  <c r="GO156" i="1"/>
  <c r="GL156" i="1"/>
  <c r="CW156" i="1"/>
  <c r="CV156" i="1"/>
  <c r="CU156" i="1"/>
  <c r="T156" i="1" s="1"/>
  <c r="CT156" i="1"/>
  <c r="CS156" i="1"/>
  <c r="CR156" i="1"/>
  <c r="CQ156" i="1"/>
  <c r="CP156" i="1"/>
  <c r="AJ156" i="1"/>
  <c r="CX156" i="1" s="1"/>
  <c r="W156" i="1" s="1"/>
  <c r="AI156" i="1"/>
  <c r="AH156" i="1"/>
  <c r="AG156" i="1"/>
  <c r="AF156" i="1"/>
  <c r="AE156" i="1"/>
  <c r="AD156" i="1"/>
  <c r="AC156" i="1"/>
  <c r="AB156" i="1" s="1"/>
  <c r="V156" i="1"/>
  <c r="U156" i="1"/>
  <c r="S156" i="1"/>
  <c r="CZ156" i="1" s="1"/>
  <c r="Y156" i="1" s="1"/>
  <c r="R156" i="1"/>
  <c r="Q156" i="1"/>
  <c r="P156" i="1"/>
  <c r="O156" i="1"/>
  <c r="N156" i="1"/>
  <c r="D156" i="1"/>
  <c r="C156" i="1"/>
  <c r="HC155" i="1"/>
  <c r="GX155" i="1"/>
  <c r="GV155" i="1"/>
  <c r="GP155" i="1"/>
  <c r="GO155" i="1"/>
  <c r="GL155" i="1"/>
  <c r="CZ155" i="1"/>
  <c r="Y155" i="1" s="1"/>
  <c r="CY155" i="1"/>
  <c r="X155" i="1" s="1"/>
  <c r="CW155" i="1"/>
  <c r="CV155" i="1"/>
  <c r="CU155" i="1"/>
  <c r="T155" i="1" s="1"/>
  <c r="CT155" i="1"/>
  <c r="CS155" i="1"/>
  <c r="CR155" i="1"/>
  <c r="CQ155" i="1"/>
  <c r="AJ155" i="1"/>
  <c r="CX155" i="1" s="1"/>
  <c r="W155" i="1" s="1"/>
  <c r="AI155" i="1"/>
  <c r="AH155" i="1"/>
  <c r="AG155" i="1"/>
  <c r="AF155" i="1"/>
  <c r="AE155" i="1"/>
  <c r="AD155" i="1" s="1"/>
  <c r="AB155" i="1" s="1"/>
  <c r="AC155" i="1"/>
  <c r="V155" i="1"/>
  <c r="U155" i="1"/>
  <c r="S155" i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W154" i="1"/>
  <c r="CV154" i="1"/>
  <c r="CU154" i="1"/>
  <c r="T154" i="1" s="1"/>
  <c r="CT154" i="1"/>
  <c r="CS154" i="1"/>
  <c r="CR154" i="1"/>
  <c r="CQ154" i="1"/>
  <c r="CP154" i="1"/>
  <c r="O154" i="1" s="1"/>
  <c r="AJ154" i="1"/>
  <c r="CX154" i="1" s="1"/>
  <c r="AI154" i="1"/>
  <c r="AH154" i="1"/>
  <c r="AG154" i="1"/>
  <c r="AF154" i="1"/>
  <c r="AE154" i="1"/>
  <c r="AD154" i="1"/>
  <c r="AC154" i="1"/>
  <c r="AB154" i="1" s="1"/>
  <c r="W154" i="1"/>
  <c r="V154" i="1"/>
  <c r="U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Z153" i="1"/>
  <c r="Y153" i="1" s="1"/>
  <c r="CY153" i="1"/>
  <c r="X153" i="1" s="1"/>
  <c r="CW153" i="1"/>
  <c r="CV153" i="1"/>
  <c r="CU153" i="1"/>
  <c r="T153" i="1" s="1"/>
  <c r="CT153" i="1"/>
  <c r="CS153" i="1"/>
  <c r="CR153" i="1"/>
  <c r="CQ153" i="1"/>
  <c r="AJ153" i="1"/>
  <c r="CX153" i="1" s="1"/>
  <c r="W153" i="1" s="1"/>
  <c r="AI153" i="1"/>
  <c r="AH153" i="1"/>
  <c r="AG153" i="1"/>
  <c r="AF153" i="1"/>
  <c r="AE153" i="1"/>
  <c r="AD153" i="1" s="1"/>
  <c r="AB153" i="1" s="1"/>
  <c r="AC153" i="1"/>
  <c r="V153" i="1"/>
  <c r="U153" i="1"/>
  <c r="S153" i="1"/>
  <c r="R153" i="1"/>
  <c r="Q153" i="1"/>
  <c r="P153" i="1"/>
  <c r="CP153" i="1" s="1"/>
  <c r="O153" i="1" s="1"/>
  <c r="GM153" i="1" s="1"/>
  <c r="GN153" i="1" s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Z150" i="1"/>
  <c r="Y150" i="1" s="1"/>
  <c r="CY150" i="1"/>
  <c r="X150" i="1" s="1"/>
  <c r="CW150" i="1"/>
  <c r="CV150" i="1"/>
  <c r="CU150" i="1"/>
  <c r="CT150" i="1"/>
  <c r="CS150" i="1"/>
  <c r="CR150" i="1"/>
  <c r="CQ150" i="1"/>
  <c r="CP150" i="1"/>
  <c r="O150" i="1" s="1"/>
  <c r="AJ150" i="1"/>
  <c r="CX150" i="1" s="1"/>
  <c r="W150" i="1" s="1"/>
  <c r="AI150" i="1"/>
  <c r="AH150" i="1"/>
  <c r="AG150" i="1"/>
  <c r="AF150" i="1"/>
  <c r="AE150" i="1"/>
  <c r="AD150" i="1" s="1"/>
  <c r="AB150" i="1" s="1"/>
  <c r="AC150" i="1"/>
  <c r="V150" i="1"/>
  <c r="U150" i="1"/>
  <c r="T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AF149" i="1"/>
  <c r="AE149" i="1"/>
  <c r="AD149" i="1" s="1"/>
  <c r="AC149" i="1"/>
  <c r="V149" i="1"/>
  <c r="U149" i="1"/>
  <c r="T149" i="1"/>
  <c r="S149" i="1"/>
  <c r="R149" i="1"/>
  <c r="Q149" i="1"/>
  <c r="P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 s="1"/>
  <c r="GM148" i="1" s="1"/>
  <c r="GO148" i="1" s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GO147" i="1" s="1"/>
  <c r="N147" i="1"/>
  <c r="I147" i="1"/>
  <c r="HC146" i="1"/>
  <c r="GX146" i="1"/>
  <c r="GV146" i="1"/>
  <c r="GP146" i="1"/>
  <c r="GN146" i="1"/>
  <c r="GL146" i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/>
  <c r="AC146" i="1"/>
  <c r="V146" i="1"/>
  <c r="U146" i="1"/>
  <c r="S146" i="1"/>
  <c r="R146" i="1"/>
  <c r="CP146" i="1" s="1"/>
  <c r="O146" i="1" s="1"/>
  <c r="Q146" i="1"/>
  <c r="P146" i="1"/>
  <c r="N146" i="1"/>
  <c r="D146" i="1"/>
  <c r="C146" i="1"/>
  <c r="HC145" i="1"/>
  <c r="GX145" i="1"/>
  <c r="GV145" i="1"/>
  <c r="GP145" i="1"/>
  <c r="GN145" i="1"/>
  <c r="GL145" i="1"/>
  <c r="CW145" i="1"/>
  <c r="CV145" i="1"/>
  <c r="CU145" i="1"/>
  <c r="T145" i="1" s="1"/>
  <c r="CT145" i="1"/>
  <c r="CS145" i="1"/>
  <c r="CR145" i="1"/>
  <c r="CQ145" i="1"/>
  <c r="AJ145" i="1"/>
  <c r="CX145" i="1" s="1"/>
  <c r="W145" i="1" s="1"/>
  <c r="AI145" i="1"/>
  <c r="AH145" i="1"/>
  <c r="AG145" i="1"/>
  <c r="AF145" i="1"/>
  <c r="AE145" i="1"/>
  <c r="AD145" i="1" s="1"/>
  <c r="AC145" i="1"/>
  <c r="Y145" i="1"/>
  <c r="V145" i="1"/>
  <c r="U145" i="1"/>
  <c r="S145" i="1"/>
  <c r="R145" i="1"/>
  <c r="CZ145" i="1" s="1"/>
  <c r="Q145" i="1"/>
  <c r="P145" i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I144" i="1"/>
  <c r="HC143" i="1"/>
  <c r="GX143" i="1"/>
  <c r="GV143" i="1"/>
  <c r="GP143" i="1"/>
  <c r="GN143" i="1"/>
  <c r="GM143" i="1"/>
  <c r="GO143" i="1" s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I143" i="1"/>
  <c r="HC142" i="1"/>
  <c r="GX142" i="1"/>
  <c r="GV142" i="1"/>
  <c r="GP142" i="1"/>
  <c r="GN142" i="1"/>
  <c r="GL142" i="1"/>
  <c r="CW142" i="1"/>
  <c r="CV142" i="1"/>
  <c r="CU142" i="1"/>
  <c r="CT142" i="1"/>
  <c r="CS142" i="1"/>
  <c r="CR142" i="1"/>
  <c r="CQ142" i="1"/>
  <c r="AJ142" i="1"/>
  <c r="CX142" i="1" s="1"/>
  <c r="W142" i="1" s="1"/>
  <c r="AI142" i="1"/>
  <c r="AH142" i="1"/>
  <c r="AG142" i="1"/>
  <c r="AF142" i="1"/>
  <c r="AE142" i="1"/>
  <c r="AD142" i="1"/>
  <c r="AB142" i="1" s="1"/>
  <c r="AC142" i="1"/>
  <c r="V142" i="1"/>
  <c r="U142" i="1"/>
  <c r="T142" i="1"/>
  <c r="S142" i="1"/>
  <c r="CZ142" i="1" s="1"/>
  <c r="Y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W141" i="1"/>
  <c r="CV141" i="1"/>
  <c r="CU141" i="1"/>
  <c r="T141" i="1" s="1"/>
  <c r="CT141" i="1"/>
  <c r="CS141" i="1"/>
  <c r="CR141" i="1"/>
  <c r="CQ141" i="1"/>
  <c r="CP141" i="1"/>
  <c r="O141" i="1" s="1"/>
  <c r="AJ141" i="1"/>
  <c r="CX141" i="1" s="1"/>
  <c r="AI141" i="1"/>
  <c r="AH141" i="1"/>
  <c r="AG141" i="1"/>
  <c r="AF141" i="1"/>
  <c r="AE141" i="1"/>
  <c r="AD141" i="1"/>
  <c r="AC141" i="1"/>
  <c r="AB141" i="1"/>
  <c r="W141" i="1"/>
  <c r="V141" i="1"/>
  <c r="U141" i="1"/>
  <c r="S141" i="1"/>
  <c r="CZ141" i="1" s="1"/>
  <c r="Y141" i="1" s="1"/>
  <c r="R141" i="1"/>
  <c r="Q141" i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V139" i="1"/>
  <c r="N139" i="1"/>
  <c r="I139" i="1"/>
  <c r="HC138" i="1"/>
  <c r="GX138" i="1"/>
  <c r="GV138" i="1"/>
  <c r="GP138" i="1"/>
  <c r="GN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AF138" i="1"/>
  <c r="AE138" i="1"/>
  <c r="AD138" i="1" s="1"/>
  <c r="AB138" i="1" s="1"/>
  <c r="AC138" i="1"/>
  <c r="V138" i="1"/>
  <c r="U138" i="1"/>
  <c r="T138" i="1"/>
  <c r="S138" i="1"/>
  <c r="R138" i="1"/>
  <c r="CY138" i="1" s="1"/>
  <c r="X138" i="1" s="1"/>
  <c r="Q138" i="1"/>
  <c r="P138" i="1"/>
  <c r="N138" i="1"/>
  <c r="D138" i="1"/>
  <c r="C138" i="1"/>
  <c r="HC137" i="1"/>
  <c r="GX137" i="1"/>
  <c r="GV137" i="1"/>
  <c r="GP137" i="1"/>
  <c r="GN137" i="1"/>
  <c r="GL137" i="1"/>
  <c r="CZ137" i="1"/>
  <c r="Y137" i="1" s="1"/>
  <c r="CY137" i="1"/>
  <c r="CW137" i="1"/>
  <c r="CV137" i="1"/>
  <c r="CU137" i="1"/>
  <c r="CT137" i="1"/>
  <c r="CS137" i="1"/>
  <c r="CR137" i="1"/>
  <c r="CQ137" i="1"/>
  <c r="CP137" i="1"/>
  <c r="O137" i="1" s="1"/>
  <c r="GM137" i="1" s="1"/>
  <c r="GO137" i="1" s="1"/>
  <c r="AJ137" i="1"/>
  <c r="CX137" i="1" s="1"/>
  <c r="W137" i="1" s="1"/>
  <c r="AI137" i="1"/>
  <c r="AH137" i="1"/>
  <c r="AG137" i="1"/>
  <c r="AF137" i="1"/>
  <c r="AE137" i="1"/>
  <c r="AD137" i="1" s="1"/>
  <c r="AB137" i="1" s="1"/>
  <c r="AC137" i="1"/>
  <c r="X137" i="1"/>
  <c r="V137" i="1"/>
  <c r="U137" i="1"/>
  <c r="T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T136" i="1"/>
  <c r="CS136" i="1"/>
  <c r="CR136" i="1"/>
  <c r="CQ136" i="1"/>
  <c r="AJ136" i="1"/>
  <c r="AI136" i="1"/>
  <c r="AH136" i="1"/>
  <c r="AG136" i="1"/>
  <c r="CU136" i="1" s="1"/>
  <c r="T136" i="1" s="1"/>
  <c r="AF136" i="1"/>
  <c r="AE136" i="1"/>
  <c r="AD136" i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Y135" i="1" s="1"/>
  <c r="CY135" i="1"/>
  <c r="CW135" i="1"/>
  <c r="CV135" i="1"/>
  <c r="CU135" i="1"/>
  <c r="CT135" i="1"/>
  <c r="CS135" i="1"/>
  <c r="CR135" i="1"/>
  <c r="CQ135" i="1"/>
  <c r="CP135" i="1"/>
  <c r="O135" i="1" s="1"/>
  <c r="AJ135" i="1"/>
  <c r="CX135" i="1" s="1"/>
  <c r="AI135" i="1"/>
  <c r="AH135" i="1"/>
  <c r="AG135" i="1"/>
  <c r="AF135" i="1"/>
  <c r="AE135" i="1"/>
  <c r="AD135" i="1" s="1"/>
  <c r="AC135" i="1"/>
  <c r="AB135" i="1"/>
  <c r="X135" i="1"/>
  <c r="W135" i="1"/>
  <c r="V135" i="1"/>
  <c r="U135" i="1"/>
  <c r="T135" i="1"/>
  <c r="S135" i="1"/>
  <c r="R135" i="1"/>
  <c r="Q135" i="1"/>
  <c r="P135" i="1"/>
  <c r="N135" i="1"/>
  <c r="D135" i="1"/>
  <c r="C135" i="1"/>
  <c r="HC134" i="1"/>
  <c r="GX134" i="1"/>
  <c r="GV134" i="1"/>
  <c r="GP134" i="1"/>
  <c r="GO134" i="1"/>
  <c r="GL134" i="1"/>
  <c r="CX134" i="1"/>
  <c r="CW134" i="1"/>
  <c r="CV134" i="1"/>
  <c r="CU134" i="1"/>
  <c r="CT134" i="1"/>
  <c r="CS134" i="1"/>
  <c r="CR134" i="1"/>
  <c r="CQ134" i="1"/>
  <c r="CP134" i="1"/>
  <c r="AJ134" i="1"/>
  <c r="AI134" i="1"/>
  <c r="AH134" i="1"/>
  <c r="AG134" i="1"/>
  <c r="AF134" i="1"/>
  <c r="AE134" i="1"/>
  <c r="AD134" i="1" s="1"/>
  <c r="AC134" i="1"/>
  <c r="AB134" i="1" s="1"/>
  <c r="W134" i="1"/>
  <c r="V134" i="1"/>
  <c r="U134" i="1"/>
  <c r="T134" i="1"/>
  <c r="S134" i="1"/>
  <c r="R134" i="1"/>
  <c r="CY134" i="1" s="1"/>
  <c r="X134" i="1" s="1"/>
  <c r="Q134" i="1"/>
  <c r="P134" i="1"/>
  <c r="O134" i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CW133" i="1"/>
  <c r="CV133" i="1"/>
  <c r="CU133" i="1"/>
  <c r="CT133" i="1"/>
  <c r="CS133" i="1"/>
  <c r="CR133" i="1"/>
  <c r="CQ133" i="1"/>
  <c r="AJ133" i="1"/>
  <c r="CX133" i="1" s="1"/>
  <c r="AI133" i="1"/>
  <c r="AH133" i="1"/>
  <c r="AG133" i="1"/>
  <c r="AF133" i="1"/>
  <c r="AE133" i="1"/>
  <c r="AD133" i="1" s="1"/>
  <c r="AB133" i="1" s="1"/>
  <c r="AC133" i="1"/>
  <c r="X133" i="1"/>
  <c r="W133" i="1"/>
  <c r="V133" i="1"/>
  <c r="U133" i="1"/>
  <c r="T133" i="1"/>
  <c r="S133" i="1"/>
  <c r="R133" i="1"/>
  <c r="Q133" i="1"/>
  <c r="CP133" i="1" s="1"/>
  <c r="O133" i="1" s="1"/>
  <c r="GM133" i="1" s="1"/>
  <c r="GN133" i="1" s="1"/>
  <c r="P133" i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/>
  <c r="AC132" i="1"/>
  <c r="AB132" i="1" s="1"/>
  <c r="V132" i="1"/>
  <c r="U132" i="1"/>
  <c r="S132" i="1"/>
  <c r="R132" i="1"/>
  <c r="CY132" i="1" s="1"/>
  <c r="X132" i="1" s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CW131" i="1"/>
  <c r="CV131" i="1"/>
  <c r="CU131" i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 s="1"/>
  <c r="AB131" i="1" s="1"/>
  <c r="AC131" i="1"/>
  <c r="X131" i="1"/>
  <c r="V131" i="1"/>
  <c r="U131" i="1"/>
  <c r="T131" i="1"/>
  <c r="S131" i="1"/>
  <c r="R131" i="1"/>
  <c r="Q131" i="1"/>
  <c r="CP131" i="1" s="1"/>
  <c r="O131" i="1" s="1"/>
  <c r="GM131" i="1" s="1"/>
  <c r="GN131" i="1" s="1"/>
  <c r="P131" i="1"/>
  <c r="N131" i="1"/>
  <c r="D131" i="1"/>
  <c r="C131" i="1"/>
  <c r="HC130" i="1"/>
  <c r="GX130" i="1"/>
  <c r="GV130" i="1"/>
  <c r="GP130" i="1"/>
  <c r="GO130" i="1"/>
  <c r="GL130" i="1"/>
  <c r="CX130" i="1"/>
  <c r="CW130" i="1"/>
  <c r="CV130" i="1"/>
  <c r="CU130" i="1"/>
  <c r="CT130" i="1"/>
  <c r="CS130" i="1"/>
  <c r="CR130" i="1"/>
  <c r="CQ130" i="1"/>
  <c r="AJ130" i="1"/>
  <c r="AI130" i="1"/>
  <c r="AH130" i="1"/>
  <c r="AG130" i="1"/>
  <c r="AF130" i="1"/>
  <c r="AE130" i="1"/>
  <c r="AD130" i="1"/>
  <c r="AC130" i="1"/>
  <c r="AB130" i="1" s="1"/>
  <c r="W130" i="1"/>
  <c r="V130" i="1"/>
  <c r="U130" i="1"/>
  <c r="T130" i="1"/>
  <c r="S130" i="1"/>
  <c r="R130" i="1"/>
  <c r="CP130" i="1" s="1"/>
  <c r="O130" i="1" s="1"/>
  <c r="Q130" i="1"/>
  <c r="P130" i="1"/>
  <c r="N130" i="1"/>
  <c r="D130" i="1"/>
  <c r="C130" i="1"/>
  <c r="HC129" i="1"/>
  <c r="GX129" i="1"/>
  <c r="GV129" i="1"/>
  <c r="GP129" i="1"/>
  <c r="GO129" i="1"/>
  <c r="GN129" i="1"/>
  <c r="GL129" i="1"/>
  <c r="CZ129" i="1"/>
  <c r="CY129" i="1"/>
  <c r="CW129" i="1"/>
  <c r="CV129" i="1"/>
  <c r="CU129" i="1"/>
  <c r="CT129" i="1"/>
  <c r="CS129" i="1"/>
  <c r="CR129" i="1"/>
  <c r="CQ129" i="1"/>
  <c r="CP129" i="1"/>
  <c r="O129" i="1" s="1"/>
  <c r="GM129" i="1" s="1"/>
  <c r="AJ129" i="1"/>
  <c r="CX129" i="1" s="1"/>
  <c r="AI129" i="1"/>
  <c r="AH129" i="1"/>
  <c r="AG129" i="1"/>
  <c r="AF129" i="1"/>
  <c r="AE129" i="1"/>
  <c r="AD129" i="1" s="1"/>
  <c r="AC129" i="1"/>
  <c r="AB129" i="1"/>
  <c r="Y129" i="1"/>
  <c r="X129" i="1"/>
  <c r="W129" i="1"/>
  <c r="V129" i="1"/>
  <c r="U129" i="1"/>
  <c r="T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CW128" i="1"/>
  <c r="CV128" i="1"/>
  <c r="CU128" i="1"/>
  <c r="T128" i="1" s="1"/>
  <c r="CT128" i="1"/>
  <c r="CS128" i="1"/>
  <c r="CR128" i="1"/>
  <c r="CQ128" i="1"/>
  <c r="AJ128" i="1"/>
  <c r="AI128" i="1"/>
  <c r="AH128" i="1"/>
  <c r="AG128" i="1"/>
  <c r="AF128" i="1"/>
  <c r="AE128" i="1"/>
  <c r="AD128" i="1" s="1"/>
  <c r="AB128" i="1" s="1"/>
  <c r="AC128" i="1"/>
  <c r="W128" i="1"/>
  <c r="V128" i="1"/>
  <c r="U128" i="1"/>
  <c r="S128" i="1"/>
  <c r="R128" i="1"/>
  <c r="CY128" i="1" s="1"/>
  <c r="X128" i="1" s="1"/>
  <c r="Q128" i="1"/>
  <c r="P128" i="1"/>
  <c r="CP128" i="1" s="1"/>
  <c r="O128" i="1" s="1"/>
  <c r="N128" i="1"/>
  <c r="D128" i="1"/>
  <c r="C128" i="1"/>
  <c r="HC127" i="1"/>
  <c r="GX127" i="1"/>
  <c r="GV127" i="1"/>
  <c r="GP127" i="1"/>
  <c r="GO127" i="1"/>
  <c r="GL127" i="1"/>
  <c r="CZ127" i="1"/>
  <c r="Y127" i="1" s="1"/>
  <c r="CY127" i="1"/>
  <c r="X127" i="1" s="1"/>
  <c r="CW127" i="1"/>
  <c r="CV127" i="1"/>
  <c r="CU127" i="1"/>
  <c r="CT127" i="1"/>
  <c r="CS127" i="1"/>
  <c r="CR127" i="1"/>
  <c r="CQ127" i="1"/>
  <c r="CP127" i="1"/>
  <c r="O127" i="1" s="1"/>
  <c r="AJ127" i="1"/>
  <c r="CX127" i="1" s="1"/>
  <c r="W127" i="1" s="1"/>
  <c r="AI127" i="1"/>
  <c r="AH127" i="1"/>
  <c r="AG127" i="1"/>
  <c r="AF127" i="1"/>
  <c r="AE127" i="1"/>
  <c r="AD127" i="1" s="1"/>
  <c r="AB127" i="1" s="1"/>
  <c r="AC127" i="1"/>
  <c r="V127" i="1"/>
  <c r="U127" i="1"/>
  <c r="T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X126" i="1"/>
  <c r="CW126" i="1"/>
  <c r="CV126" i="1"/>
  <c r="CT126" i="1"/>
  <c r="CS126" i="1"/>
  <c r="CR126" i="1"/>
  <c r="CQ126" i="1"/>
  <c r="CP126" i="1"/>
  <c r="O126" i="1" s="1"/>
  <c r="AJ126" i="1"/>
  <c r="AI126" i="1"/>
  <c r="AH126" i="1"/>
  <c r="AG126" i="1"/>
  <c r="CU126" i="1" s="1"/>
  <c r="AF126" i="1"/>
  <c r="AE126" i="1"/>
  <c r="AD126" i="1"/>
  <c r="AC126" i="1"/>
  <c r="W126" i="1"/>
  <c r="V126" i="1"/>
  <c r="U126" i="1"/>
  <c r="T126" i="1"/>
  <c r="S126" i="1"/>
  <c r="CZ126" i="1" s="1"/>
  <c r="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CY125" i="1"/>
  <c r="CW125" i="1"/>
  <c r="CV125" i="1"/>
  <c r="CU125" i="1"/>
  <c r="CT125" i="1"/>
  <c r="CS125" i="1"/>
  <c r="CR125" i="1"/>
  <c r="CQ125" i="1"/>
  <c r="CP125" i="1"/>
  <c r="O125" i="1" s="1"/>
  <c r="AJ125" i="1"/>
  <c r="CX125" i="1" s="1"/>
  <c r="AI125" i="1"/>
  <c r="AH125" i="1"/>
  <c r="AG125" i="1"/>
  <c r="AF125" i="1"/>
  <c r="AE125" i="1"/>
  <c r="AD125" i="1" s="1"/>
  <c r="AC125" i="1"/>
  <c r="AB125" i="1"/>
  <c r="Y125" i="1"/>
  <c r="X125" i="1"/>
  <c r="GM125" i="1" s="1"/>
  <c r="GN125" i="1" s="1"/>
  <c r="W125" i="1"/>
  <c r="V125" i="1"/>
  <c r="U125" i="1"/>
  <c r="T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CW124" i="1"/>
  <c r="CV124" i="1"/>
  <c r="CU124" i="1"/>
  <c r="T124" i="1" s="1"/>
  <c r="CT124" i="1"/>
  <c r="CS124" i="1"/>
  <c r="CR124" i="1"/>
  <c r="CQ124" i="1"/>
  <c r="CP124" i="1"/>
  <c r="O124" i="1" s="1"/>
  <c r="AJ124" i="1"/>
  <c r="AI124" i="1"/>
  <c r="AH124" i="1"/>
  <c r="AG124" i="1"/>
  <c r="AF124" i="1"/>
  <c r="AE124" i="1"/>
  <c r="AD124" i="1"/>
  <c r="AC124" i="1"/>
  <c r="AB124" i="1" s="1"/>
  <c r="W124" i="1"/>
  <c r="V124" i="1"/>
  <c r="U124" i="1"/>
  <c r="S124" i="1"/>
  <c r="CZ124" i="1" s="1"/>
  <c r="Y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CT123" i="1"/>
  <c r="CS123" i="1"/>
  <c r="CR123" i="1"/>
  <c r="CQ123" i="1"/>
  <c r="AJ123" i="1"/>
  <c r="CX123" i="1" s="1"/>
  <c r="AI123" i="1"/>
  <c r="AH123" i="1"/>
  <c r="AG123" i="1"/>
  <c r="AF123" i="1"/>
  <c r="AE123" i="1"/>
  <c r="AD123" i="1" s="1"/>
  <c r="AB123" i="1" s="1"/>
  <c r="AC123" i="1"/>
  <c r="W123" i="1"/>
  <c r="V123" i="1"/>
  <c r="U123" i="1"/>
  <c r="T123" i="1"/>
  <c r="S123" i="1"/>
  <c r="R123" i="1"/>
  <c r="CZ123" i="1" s="1"/>
  <c r="Y123" i="1" s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 s="1"/>
  <c r="AB122" i="1" s="1"/>
  <c r="AC122" i="1"/>
  <c r="W122" i="1"/>
  <c r="V122" i="1"/>
  <c r="U122" i="1"/>
  <c r="S122" i="1"/>
  <c r="CZ122" i="1" s="1"/>
  <c r="Y122" i="1" s="1"/>
  <c r="R122" i="1"/>
  <c r="Q122" i="1"/>
  <c r="P122" i="1"/>
  <c r="CP122" i="1" s="1"/>
  <c r="O122" i="1" s="1"/>
  <c r="N122" i="1"/>
  <c r="D122" i="1"/>
  <c r="C122" i="1"/>
  <c r="HC121" i="1"/>
  <c r="GX121" i="1"/>
  <c r="GV121" i="1"/>
  <c r="GP121" i="1"/>
  <c r="GO121" i="1"/>
  <c r="GL121" i="1"/>
  <c r="CW121" i="1"/>
  <c r="CV121" i="1"/>
  <c r="CU121" i="1"/>
  <c r="CT121" i="1"/>
  <c r="CS121" i="1"/>
  <c r="CR121" i="1"/>
  <c r="CQ121" i="1"/>
  <c r="CP121" i="1"/>
  <c r="O121" i="1" s="1"/>
  <c r="AJ121" i="1"/>
  <c r="CX121" i="1" s="1"/>
  <c r="AI121" i="1"/>
  <c r="AH121" i="1"/>
  <c r="AG121" i="1"/>
  <c r="AF121" i="1"/>
  <c r="AE121" i="1"/>
  <c r="AD121" i="1" s="1"/>
  <c r="AC121" i="1"/>
  <c r="AB121" i="1"/>
  <c r="Y121" i="1"/>
  <c r="W121" i="1"/>
  <c r="V121" i="1"/>
  <c r="U121" i="1"/>
  <c r="T121" i="1"/>
  <c r="S121" i="1"/>
  <c r="R121" i="1"/>
  <c r="CZ121" i="1" s="1"/>
  <c r="Q121" i="1"/>
  <c r="P121" i="1"/>
  <c r="N121" i="1"/>
  <c r="D121" i="1"/>
  <c r="C121" i="1"/>
  <c r="HC120" i="1"/>
  <c r="GX120" i="1"/>
  <c r="GV120" i="1"/>
  <c r="GP120" i="1"/>
  <c r="GO120" i="1"/>
  <c r="GL120" i="1"/>
  <c r="CX120" i="1"/>
  <c r="CW120" i="1"/>
  <c r="CV120" i="1"/>
  <c r="CU120" i="1"/>
  <c r="T120" i="1" s="1"/>
  <c r="CT120" i="1"/>
  <c r="CS120" i="1"/>
  <c r="CR120" i="1"/>
  <c r="CQ120" i="1"/>
  <c r="AJ120" i="1"/>
  <c r="AI120" i="1"/>
  <c r="AH120" i="1"/>
  <c r="AG120" i="1"/>
  <c r="AF120" i="1"/>
  <c r="AE120" i="1"/>
  <c r="AD120" i="1" s="1"/>
  <c r="AB120" i="1" s="1"/>
  <c r="AC120" i="1"/>
  <c r="W120" i="1"/>
  <c r="V120" i="1"/>
  <c r="U120" i="1"/>
  <c r="S120" i="1"/>
  <c r="R120" i="1"/>
  <c r="Q120" i="1"/>
  <c r="P120" i="1"/>
  <c r="CP120" i="1" s="1"/>
  <c r="O120" i="1" s="1"/>
  <c r="N120" i="1"/>
  <c r="D120" i="1"/>
  <c r="C120" i="1"/>
  <c r="HC119" i="1"/>
  <c r="GX119" i="1"/>
  <c r="GV119" i="1"/>
  <c r="GP119" i="1"/>
  <c r="GO119" i="1"/>
  <c r="GL119" i="1"/>
  <c r="CZ119" i="1"/>
  <c r="Y119" i="1" s="1"/>
  <c r="CW119" i="1"/>
  <c r="CV119" i="1"/>
  <c r="CU119" i="1"/>
  <c r="CT119" i="1"/>
  <c r="CS119" i="1"/>
  <c r="CR119" i="1"/>
  <c r="CQ119" i="1"/>
  <c r="CP119" i="1"/>
  <c r="O119" i="1" s="1"/>
  <c r="AJ119" i="1"/>
  <c r="CX119" i="1" s="1"/>
  <c r="W119" i="1" s="1"/>
  <c r="AI119" i="1"/>
  <c r="AH119" i="1"/>
  <c r="AG119" i="1"/>
  <c r="AF119" i="1"/>
  <c r="AE119" i="1"/>
  <c r="AD119" i="1" s="1"/>
  <c r="AB119" i="1" s="1"/>
  <c r="AC119" i="1"/>
  <c r="V119" i="1"/>
  <c r="U119" i="1"/>
  <c r="T119" i="1"/>
  <c r="S119" i="1"/>
  <c r="R119" i="1"/>
  <c r="CY119" i="1" s="1"/>
  <c r="X119" i="1" s="1"/>
  <c r="Q119" i="1"/>
  <c r="P119" i="1"/>
  <c r="N119" i="1"/>
  <c r="D119" i="1"/>
  <c r="C119" i="1"/>
  <c r="HC118" i="1"/>
  <c r="GX118" i="1"/>
  <c r="GV118" i="1"/>
  <c r="GP118" i="1"/>
  <c r="GO118" i="1"/>
  <c r="GL118" i="1"/>
  <c r="CX118" i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B118" i="1" s="1"/>
  <c r="AC118" i="1"/>
  <c r="W118" i="1"/>
  <c r="V118" i="1"/>
  <c r="U118" i="1"/>
  <c r="S118" i="1"/>
  <c r="R118" i="1"/>
  <c r="CP118" i="1" s="1"/>
  <c r="O118" i="1" s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U117" i="1"/>
  <c r="CT117" i="1"/>
  <c r="CS117" i="1"/>
  <c r="CR117" i="1"/>
  <c r="CQ117" i="1"/>
  <c r="CP117" i="1"/>
  <c r="O117" i="1" s="1"/>
  <c r="AJ117" i="1"/>
  <c r="CX117" i="1" s="1"/>
  <c r="AI117" i="1"/>
  <c r="AH117" i="1"/>
  <c r="AG117" i="1"/>
  <c r="AF117" i="1"/>
  <c r="AE117" i="1"/>
  <c r="AD117" i="1" s="1"/>
  <c r="AC117" i="1"/>
  <c r="AB117" i="1"/>
  <c r="W117" i="1"/>
  <c r="V117" i="1"/>
  <c r="U117" i="1"/>
  <c r="T117" i="1"/>
  <c r="S117" i="1"/>
  <c r="R117" i="1"/>
  <c r="CZ117" i="1" s="1"/>
  <c r="Y117" i="1" s="1"/>
  <c r="Q117" i="1"/>
  <c r="P117" i="1"/>
  <c r="N117" i="1"/>
  <c r="D117" i="1"/>
  <c r="C117" i="1"/>
  <c r="HC116" i="1"/>
  <c r="GX116" i="1"/>
  <c r="GV116" i="1"/>
  <c r="GP116" i="1"/>
  <c r="GO116" i="1"/>
  <c r="GL116" i="1"/>
  <c r="CX116" i="1"/>
  <c r="W116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 s="1"/>
  <c r="AC116" i="1"/>
  <c r="AB116" i="1"/>
  <c r="V116" i="1"/>
  <c r="U116" i="1"/>
  <c r="DZ208" i="1" s="1"/>
  <c r="DM208" i="1" s="1"/>
  <c r="P230" i="1" s="1"/>
  <c r="S116" i="1"/>
  <c r="R116" i="1"/>
  <c r="DW208" i="1" s="1"/>
  <c r="Q116" i="1"/>
  <c r="DV208" i="1" s="1"/>
  <c r="P116" i="1"/>
  <c r="N116" i="1"/>
  <c r="D116" i="1"/>
  <c r="C116" i="1"/>
  <c r="HC115" i="1"/>
  <c r="GX115" i="1"/>
  <c r="GV115" i="1"/>
  <c r="GP115" i="1"/>
  <c r="GO115" i="1"/>
  <c r="GL115" i="1"/>
  <c r="BZ208" i="1" s="1"/>
  <c r="CW115" i="1"/>
  <c r="CV115" i="1"/>
  <c r="CU115" i="1"/>
  <c r="CT115" i="1"/>
  <c r="CS115" i="1"/>
  <c r="CR115" i="1"/>
  <c r="CQ115" i="1"/>
  <c r="AJ115" i="1"/>
  <c r="CX115" i="1" s="1"/>
  <c r="W115" i="1" s="1"/>
  <c r="AJ208" i="1" s="1"/>
  <c r="AI115" i="1"/>
  <c r="AH115" i="1"/>
  <c r="AG115" i="1"/>
  <c r="AF115" i="1"/>
  <c r="AB115" i="1" s="1"/>
  <c r="AE115" i="1"/>
  <c r="AD115" i="1"/>
  <c r="AC115" i="1"/>
  <c r="V115" i="1"/>
  <c r="U115" i="1"/>
  <c r="AH208" i="1" s="1"/>
  <c r="U208" i="1" s="1"/>
  <c r="F230" i="1" s="1"/>
  <c r="T115" i="1"/>
  <c r="S115" i="1"/>
  <c r="AF208" i="1" s="1"/>
  <c r="AF109" i="1" s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E114" i="1"/>
  <c r="AD114" i="1"/>
  <c r="AB114" i="1" s="1"/>
  <c r="AC114" i="1"/>
  <c r="V114" i="1"/>
  <c r="U114" i="1"/>
  <c r="S114" i="1"/>
  <c r="CZ114" i="1" s="1"/>
  <c r="Y114" i="1" s="1"/>
  <c r="R114" i="1"/>
  <c r="Q114" i="1"/>
  <c r="P114" i="1"/>
  <c r="CP114" i="1" s="1"/>
  <c r="O114" i="1" s="1"/>
  <c r="N114" i="1"/>
  <c r="D114" i="1"/>
  <c r="C114" i="1"/>
  <c r="HC113" i="1"/>
  <c r="GX113" i="1"/>
  <c r="GV113" i="1"/>
  <c r="GP113" i="1"/>
  <c r="GO113" i="1"/>
  <c r="GL113" i="1"/>
  <c r="CW113" i="1"/>
  <c r="CV113" i="1"/>
  <c r="CT113" i="1"/>
  <c r="CS113" i="1"/>
  <c r="CR113" i="1"/>
  <c r="CQ113" i="1"/>
  <c r="AJ113" i="1"/>
  <c r="CX113" i="1" s="1"/>
  <c r="W113" i="1" s="1"/>
  <c r="AI113" i="1"/>
  <c r="AH113" i="1"/>
  <c r="AG113" i="1"/>
  <c r="CU113" i="1" s="1"/>
  <c r="T113" i="1" s="1"/>
  <c r="AF113" i="1"/>
  <c r="AB113" i="1" s="1"/>
  <c r="AE113" i="1"/>
  <c r="AD113" i="1"/>
  <c r="AC113" i="1"/>
  <c r="V113" i="1"/>
  <c r="U113" i="1"/>
  <c r="S113" i="1"/>
  <c r="R113" i="1"/>
  <c r="CZ113" i="1" s="1"/>
  <c r="Y113" i="1" s="1"/>
  <c r="Q113" i="1"/>
  <c r="P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U112" i="1"/>
  <c r="T112" i="1" s="1"/>
  <c r="CT112" i="1"/>
  <c r="CS112" i="1"/>
  <c r="CR112" i="1"/>
  <c r="CQ112" i="1"/>
  <c r="AJ112" i="1"/>
  <c r="AI112" i="1"/>
  <c r="AH112" i="1"/>
  <c r="AG112" i="1"/>
  <c r="AF112" i="1"/>
  <c r="AE112" i="1"/>
  <c r="AD112" i="1"/>
  <c r="AB112" i="1" s="1"/>
  <c r="AC112" i="1"/>
  <c r="V112" i="1"/>
  <c r="U112" i="1"/>
  <c r="S112" i="1"/>
  <c r="CZ112" i="1" s="1"/>
  <c r="Y112" i="1" s="1"/>
  <c r="R112" i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M111" i="1"/>
  <c r="GN111" i="1" s="1"/>
  <c r="GL111" i="1"/>
  <c r="CW111" i="1"/>
  <c r="CV111" i="1"/>
  <c r="CT111" i="1"/>
  <c r="CS111" i="1"/>
  <c r="CR111" i="1"/>
  <c r="CQ111" i="1"/>
  <c r="CP111" i="1"/>
  <c r="O111" i="1" s="1"/>
  <c r="AJ111" i="1"/>
  <c r="CX111" i="1" s="1"/>
  <c r="W111" i="1" s="1"/>
  <c r="AI111" i="1"/>
  <c r="AH111" i="1"/>
  <c r="AG111" i="1"/>
  <c r="CU111" i="1" s="1"/>
  <c r="T111" i="1" s="1"/>
  <c r="AF111" i="1"/>
  <c r="AB111" i="1" s="1"/>
  <c r="AE111" i="1"/>
  <c r="AD111" i="1"/>
  <c r="AC111" i="1"/>
  <c r="V111" i="1"/>
  <c r="U111" i="1"/>
  <c r="S111" i="1"/>
  <c r="CY111" i="1" s="1"/>
  <c r="X111" i="1" s="1"/>
  <c r="R111" i="1"/>
  <c r="CZ111" i="1" s="1"/>
  <c r="Y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Z109" i="1"/>
  <c r="DS109" i="1"/>
  <c r="DR109" i="1"/>
  <c r="DM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U109" i="1"/>
  <c r="G109" i="1"/>
  <c r="F109" i="1"/>
  <c r="E109" i="1"/>
  <c r="D109" i="1"/>
  <c r="C109" i="1"/>
  <c r="B109" i="1"/>
  <c r="D107" i="1"/>
  <c r="F104" i="1"/>
  <c r="P102" i="1"/>
  <c r="F102" i="1"/>
  <c r="P100" i="1"/>
  <c r="F98" i="1"/>
  <c r="P96" i="1"/>
  <c r="P94" i="1"/>
  <c r="P93" i="1"/>
  <c r="F93" i="1"/>
  <c r="P90" i="1"/>
  <c r="F90" i="1"/>
  <c r="P86" i="1"/>
  <c r="F86" i="1"/>
  <c r="P81" i="1"/>
  <c r="F81" i="1"/>
  <c r="GE77" i="1"/>
  <c r="GD77" i="1"/>
  <c r="GC77" i="1"/>
  <c r="GB77" i="1"/>
  <c r="ES77" i="1" s="1"/>
  <c r="GA77" i="1"/>
  <c r="FW77" i="1"/>
  <c r="FV77" i="1"/>
  <c r="EM77" i="1" s="1"/>
  <c r="FU77" i="1"/>
  <c r="FT77" i="1"/>
  <c r="EK77" i="1" s="1"/>
  <c r="FS77" i="1"/>
  <c r="FS26" i="1" s="1"/>
  <c r="FR77" i="1"/>
  <c r="EI77" i="1" s="1"/>
  <c r="FQ77" i="1"/>
  <c r="FP77" i="1"/>
  <c r="EV77" i="1"/>
  <c r="EU77" i="1"/>
  <c r="ET77" i="1"/>
  <c r="EN77" i="1"/>
  <c r="P82" i="1" s="1"/>
  <c r="EL77" i="1"/>
  <c r="EH77" i="1"/>
  <c r="EG77" i="1"/>
  <c r="ED77" i="1"/>
  <c r="DQ77" i="1" s="1"/>
  <c r="EC77" i="1"/>
  <c r="DP77" i="1" s="1"/>
  <c r="EB77" i="1"/>
  <c r="EA77" i="1"/>
  <c r="DN77" i="1" s="1"/>
  <c r="DN26" i="1" s="1"/>
  <c r="DZ77" i="1"/>
  <c r="DM77" i="1" s="1"/>
  <c r="DY77" i="1"/>
  <c r="DX77" i="1"/>
  <c r="DW77" i="1"/>
  <c r="DJ77" i="1" s="1"/>
  <c r="DV77" i="1"/>
  <c r="DI77" i="1" s="1"/>
  <c r="DU77" i="1"/>
  <c r="FZ77" i="1" s="1"/>
  <c r="DT77" i="1"/>
  <c r="DG77" i="1" s="1"/>
  <c r="DO77" i="1"/>
  <c r="P101" i="1" s="1"/>
  <c r="DL77" i="1"/>
  <c r="DK77" i="1"/>
  <c r="DH77" i="1"/>
  <c r="CM77" i="1"/>
  <c r="CL77" i="1"/>
  <c r="CK77" i="1"/>
  <c r="CJ77" i="1"/>
  <c r="CJ26" i="1" s="1"/>
  <c r="CI77" i="1"/>
  <c r="CH77" i="1"/>
  <c r="CG77" i="1"/>
  <c r="CG26" i="1" s="1"/>
  <c r="CD77" i="1"/>
  <c r="AU77" i="1" s="1"/>
  <c r="AU26" i="1" s="1"/>
  <c r="CC77" i="1"/>
  <c r="AT77" i="1" s="1"/>
  <c r="CB77" i="1"/>
  <c r="CA77" i="1"/>
  <c r="BZ77" i="1"/>
  <c r="BY77" i="1"/>
  <c r="BX77" i="1"/>
  <c r="BD77" i="1"/>
  <c r="BC77" i="1"/>
  <c r="BB77" i="1"/>
  <c r="AZ77" i="1"/>
  <c r="AX77" i="1"/>
  <c r="AS77" i="1"/>
  <c r="AR77" i="1"/>
  <c r="AQ77" i="1"/>
  <c r="AP77" i="1"/>
  <c r="AO77" i="1"/>
  <c r="AL77" i="1"/>
  <c r="AK77" i="1"/>
  <c r="X77" i="1" s="1"/>
  <c r="AJ77" i="1"/>
  <c r="W77" i="1" s="1"/>
  <c r="AI77" i="1"/>
  <c r="AH77" i="1"/>
  <c r="U77" i="1" s="1"/>
  <c r="AG77" i="1"/>
  <c r="AF77" i="1"/>
  <c r="S77" i="1" s="1"/>
  <c r="AE77" i="1"/>
  <c r="R77" i="1" s="1"/>
  <c r="F91" i="1" s="1"/>
  <c r="AD77" i="1"/>
  <c r="AC77" i="1"/>
  <c r="AB77" i="1"/>
  <c r="AB26" i="1" s="1"/>
  <c r="Y77" i="1"/>
  <c r="V77" i="1"/>
  <c r="T77" i="1"/>
  <c r="Q77" i="1"/>
  <c r="O77" i="1"/>
  <c r="G77" i="1"/>
  <c r="F77" i="1"/>
  <c r="D77" i="1"/>
  <c r="C77" i="1"/>
  <c r="B77" i="1"/>
  <c r="HC75" i="1"/>
  <c r="GX75" i="1"/>
  <c r="GV75" i="1"/>
  <c r="GP75" i="1"/>
  <c r="GN75" i="1"/>
  <c r="GM75" i="1"/>
  <c r="GO75" i="1" s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R74" i="1"/>
  <c r="P74" i="1"/>
  <c r="O74" i="1" s="1"/>
  <c r="GM74" i="1" s="1"/>
  <c r="GO74" i="1" s="1"/>
  <c r="N74" i="1"/>
  <c r="I74" i="1"/>
  <c r="V74" i="1" s="1"/>
  <c r="HC73" i="1"/>
  <c r="GX73" i="1"/>
  <c r="GV73" i="1"/>
  <c r="GP73" i="1"/>
  <c r="GN73" i="1"/>
  <c r="GL73" i="1"/>
  <c r="CZ73" i="1"/>
  <c r="Y73" i="1" s="1"/>
  <c r="CY73" i="1"/>
  <c r="X73" i="1" s="1"/>
  <c r="CX73" i="1"/>
  <c r="CW73" i="1"/>
  <c r="CV73" i="1"/>
  <c r="CU73" i="1"/>
  <c r="CT73" i="1"/>
  <c r="CS73" i="1"/>
  <c r="CR73" i="1"/>
  <c r="CQ73" i="1"/>
  <c r="CP73" i="1"/>
  <c r="O73" i="1" s="1"/>
  <c r="GM73" i="1" s="1"/>
  <c r="GO73" i="1" s="1"/>
  <c r="AJ73" i="1"/>
  <c r="AI73" i="1"/>
  <c r="AH73" i="1"/>
  <c r="AG73" i="1"/>
  <c r="AF73" i="1"/>
  <c r="AE73" i="1"/>
  <c r="AD73" i="1"/>
  <c r="AB73" i="1" s="1"/>
  <c r="AC73" i="1"/>
  <c r="W73" i="1"/>
  <c r="V73" i="1"/>
  <c r="U73" i="1"/>
  <c r="T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U72" i="1"/>
  <c r="T72" i="1" s="1"/>
  <c r="CT72" i="1"/>
  <c r="CS72" i="1"/>
  <c r="CR72" i="1"/>
  <c r="CQ72" i="1"/>
  <c r="AJ72" i="1"/>
  <c r="CX72" i="1" s="1"/>
  <c r="W72" i="1" s="1"/>
  <c r="AI72" i="1"/>
  <c r="AH72" i="1"/>
  <c r="AG72" i="1"/>
  <c r="AF72" i="1"/>
  <c r="AE72" i="1"/>
  <c r="AD72" i="1" s="1"/>
  <c r="AC72" i="1"/>
  <c r="AB72" i="1" s="1"/>
  <c r="V72" i="1"/>
  <c r="U72" i="1"/>
  <c r="S72" i="1"/>
  <c r="R72" i="1"/>
  <c r="CZ72" i="1" s="1"/>
  <c r="Y72" i="1" s="1"/>
  <c r="Q72" i="1"/>
  <c r="CP72" i="1" s="1"/>
  <c r="O72" i="1" s="1"/>
  <c r="P72" i="1"/>
  <c r="N72" i="1"/>
  <c r="D72" i="1"/>
  <c r="C72" i="1"/>
  <c r="HC71" i="1"/>
  <c r="GX71" i="1"/>
  <c r="GV71" i="1"/>
  <c r="GP71" i="1"/>
  <c r="GO71" i="1"/>
  <c r="GL71" i="1"/>
  <c r="CZ71" i="1"/>
  <c r="Y71" i="1" s="1"/>
  <c r="CY71" i="1"/>
  <c r="X71" i="1" s="1"/>
  <c r="CX71" i="1"/>
  <c r="CW71" i="1"/>
  <c r="CV71" i="1"/>
  <c r="CU71" i="1"/>
  <c r="CT71" i="1"/>
  <c r="CS71" i="1"/>
  <c r="CR71" i="1"/>
  <c r="CQ71" i="1"/>
  <c r="CP71" i="1"/>
  <c r="O71" i="1" s="1"/>
  <c r="GM71" i="1" s="1"/>
  <c r="GN71" i="1" s="1"/>
  <c r="AJ71" i="1"/>
  <c r="AI71" i="1"/>
  <c r="AH71" i="1"/>
  <c r="AG71" i="1"/>
  <c r="AF71" i="1"/>
  <c r="AE71" i="1"/>
  <c r="AD71" i="1"/>
  <c r="AB71" i="1" s="1"/>
  <c r="AC71" i="1"/>
  <c r="W71" i="1"/>
  <c r="V71" i="1"/>
  <c r="U71" i="1"/>
  <c r="T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W70" i="1"/>
  <c r="CV70" i="1"/>
  <c r="CU70" i="1"/>
  <c r="T70" i="1" s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/>
  <c r="V70" i="1"/>
  <c r="U70" i="1"/>
  <c r="S70" i="1"/>
  <c r="R70" i="1"/>
  <c r="CZ70" i="1" s="1"/>
  <c r="Y70" i="1" s="1"/>
  <c r="Q70" i="1"/>
  <c r="CP70" i="1" s="1"/>
  <c r="O70" i="1" s="1"/>
  <c r="P70" i="1"/>
  <c r="N70" i="1"/>
  <c r="D70" i="1"/>
  <c r="C70" i="1"/>
  <c r="HC69" i="1"/>
  <c r="GX69" i="1"/>
  <c r="GV69" i="1"/>
  <c r="GP69" i="1"/>
  <c r="GO69" i="1"/>
  <c r="GL69" i="1"/>
  <c r="CZ69" i="1"/>
  <c r="Y69" i="1" s="1"/>
  <c r="CY69" i="1"/>
  <c r="X69" i="1" s="1"/>
  <c r="CX69" i="1"/>
  <c r="CW69" i="1"/>
  <c r="CV69" i="1"/>
  <c r="CU69" i="1"/>
  <c r="T69" i="1" s="1"/>
  <c r="CT69" i="1"/>
  <c r="CS69" i="1"/>
  <c r="CR69" i="1"/>
  <c r="CQ69" i="1"/>
  <c r="AJ69" i="1"/>
  <c r="AI69" i="1"/>
  <c r="AH69" i="1"/>
  <c r="AG69" i="1"/>
  <c r="AF69" i="1"/>
  <c r="AE69" i="1"/>
  <c r="AD69" i="1"/>
  <c r="AB69" i="1" s="1"/>
  <c r="AC69" i="1"/>
  <c r="W69" i="1"/>
  <c r="V69" i="1"/>
  <c r="U69" i="1"/>
  <c r="S69" i="1"/>
  <c r="R69" i="1"/>
  <c r="Q69" i="1"/>
  <c r="P69" i="1"/>
  <c r="CP69" i="1" s="1"/>
  <c r="O69" i="1" s="1"/>
  <c r="GM69" i="1" s="1"/>
  <c r="GN69" i="1" s="1"/>
  <c r="N69" i="1"/>
  <c r="D69" i="1"/>
  <c r="C69" i="1"/>
  <c r="HC68" i="1"/>
  <c r="GX68" i="1"/>
  <c r="GV68" i="1"/>
  <c r="GP68" i="1"/>
  <c r="GO68" i="1"/>
  <c r="GL68" i="1"/>
  <c r="CW68" i="1"/>
  <c r="CV68" i="1"/>
  <c r="CU68" i="1"/>
  <c r="T68" i="1" s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 s="1"/>
  <c r="AC68" i="1"/>
  <c r="AB68" i="1"/>
  <c r="V68" i="1"/>
  <c r="U68" i="1"/>
  <c r="S68" i="1"/>
  <c r="R68" i="1"/>
  <c r="CZ68" i="1" s="1"/>
  <c r="Y68" i="1" s="1"/>
  <c r="Q68" i="1"/>
  <c r="CP68" i="1" s="1"/>
  <c r="O68" i="1" s="1"/>
  <c r="P68" i="1"/>
  <c r="N68" i="1"/>
  <c r="D68" i="1"/>
  <c r="C68" i="1"/>
  <c r="HC67" i="1"/>
  <c r="GX67" i="1"/>
  <c r="GV67" i="1"/>
  <c r="GP67" i="1"/>
  <c r="GO67" i="1"/>
  <c r="GL67" i="1"/>
  <c r="CZ67" i="1"/>
  <c r="Y67" i="1" s="1"/>
  <c r="CY67" i="1"/>
  <c r="X67" i="1" s="1"/>
  <c r="CX67" i="1"/>
  <c r="CW67" i="1"/>
  <c r="CV67" i="1"/>
  <c r="CU67" i="1"/>
  <c r="T67" i="1" s="1"/>
  <c r="CT67" i="1"/>
  <c r="CS67" i="1"/>
  <c r="CR67" i="1"/>
  <c r="CQ67" i="1"/>
  <c r="CP67" i="1"/>
  <c r="O67" i="1" s="1"/>
  <c r="GM67" i="1" s="1"/>
  <c r="GN67" i="1" s="1"/>
  <c r="AJ67" i="1"/>
  <c r="AI67" i="1"/>
  <c r="AH67" i="1"/>
  <c r="AG67" i="1"/>
  <c r="AF67" i="1"/>
  <c r="AE67" i="1"/>
  <c r="AD67" i="1"/>
  <c r="AB67" i="1" s="1"/>
  <c r="AC67" i="1"/>
  <c r="W67" i="1"/>
  <c r="V67" i="1"/>
  <c r="U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U66" i="1"/>
  <c r="T66" i="1" s="1"/>
  <c r="CT66" i="1"/>
  <c r="CS66" i="1"/>
  <c r="CR66" i="1"/>
  <c r="CQ66" i="1"/>
  <c r="AJ66" i="1"/>
  <c r="CX66" i="1" s="1"/>
  <c r="W66" i="1" s="1"/>
  <c r="AI66" i="1"/>
  <c r="AH66" i="1"/>
  <c r="AG66" i="1"/>
  <c r="AF66" i="1"/>
  <c r="AE66" i="1"/>
  <c r="AD66" i="1" s="1"/>
  <c r="AB66" i="1" s="1"/>
  <c r="AC66" i="1"/>
  <c r="V66" i="1"/>
  <c r="U66" i="1"/>
  <c r="S66" i="1"/>
  <c r="R66" i="1"/>
  <c r="CZ66" i="1" s="1"/>
  <c r="Y66" i="1" s="1"/>
  <c r="Q66" i="1"/>
  <c r="CP66" i="1" s="1"/>
  <c r="O66" i="1" s="1"/>
  <c r="P66" i="1"/>
  <c r="N66" i="1"/>
  <c r="D66" i="1"/>
  <c r="C66" i="1"/>
  <c r="HC65" i="1"/>
  <c r="GX65" i="1"/>
  <c r="GV65" i="1"/>
  <c r="GP65" i="1"/>
  <c r="GO65" i="1"/>
  <c r="GL65" i="1"/>
  <c r="CZ65" i="1"/>
  <c r="Y65" i="1" s="1"/>
  <c r="CY65" i="1"/>
  <c r="X65" i="1" s="1"/>
  <c r="CX65" i="1"/>
  <c r="CW65" i="1"/>
  <c r="CV65" i="1"/>
  <c r="CU65" i="1"/>
  <c r="CT65" i="1"/>
  <c r="CS65" i="1"/>
  <c r="CR65" i="1"/>
  <c r="CQ65" i="1"/>
  <c r="CP65" i="1"/>
  <c r="O65" i="1" s="1"/>
  <c r="GM65" i="1" s="1"/>
  <c r="GN65" i="1" s="1"/>
  <c r="AJ65" i="1"/>
  <c r="AI65" i="1"/>
  <c r="AH65" i="1"/>
  <c r="AG65" i="1"/>
  <c r="AF65" i="1"/>
  <c r="AE65" i="1"/>
  <c r="AD65" i="1"/>
  <c r="AB65" i="1" s="1"/>
  <c r="AC65" i="1"/>
  <c r="W65" i="1"/>
  <c r="V65" i="1"/>
  <c r="U65" i="1"/>
  <c r="T65" i="1"/>
  <c r="S65" i="1"/>
  <c r="R65" i="1"/>
  <c r="Q65" i="1"/>
  <c r="P65" i="1"/>
  <c r="N65" i="1"/>
  <c r="D65" i="1"/>
  <c r="C65" i="1"/>
  <c r="HC64" i="1"/>
  <c r="GX64" i="1"/>
  <c r="GV64" i="1"/>
  <c r="GP64" i="1"/>
  <c r="GO64" i="1"/>
  <c r="GL64" i="1"/>
  <c r="CW64" i="1"/>
  <c r="CV64" i="1"/>
  <c r="CU64" i="1"/>
  <c r="T64" i="1" s="1"/>
  <c r="CT64" i="1"/>
  <c r="CS64" i="1"/>
  <c r="CR64" i="1"/>
  <c r="CQ64" i="1"/>
  <c r="AJ64" i="1"/>
  <c r="CX64" i="1" s="1"/>
  <c r="W64" i="1" s="1"/>
  <c r="AI64" i="1"/>
  <c r="AH64" i="1"/>
  <c r="AG64" i="1"/>
  <c r="AF64" i="1"/>
  <c r="AE64" i="1"/>
  <c r="AD64" i="1" s="1"/>
  <c r="AC64" i="1"/>
  <c r="AB64" i="1"/>
  <c r="Y64" i="1"/>
  <c r="V64" i="1"/>
  <c r="U64" i="1"/>
  <c r="S64" i="1"/>
  <c r="R64" i="1"/>
  <c r="CZ64" i="1" s="1"/>
  <c r="Q64" i="1"/>
  <c r="CP64" i="1" s="1"/>
  <c r="P64" i="1"/>
  <c r="O64" i="1"/>
  <c r="N64" i="1"/>
  <c r="D64" i="1"/>
  <c r="C64" i="1"/>
  <c r="HC63" i="1"/>
  <c r="GX63" i="1"/>
  <c r="GV63" i="1"/>
  <c r="GP63" i="1"/>
  <c r="GO63" i="1"/>
  <c r="GL63" i="1"/>
  <c r="CZ63" i="1"/>
  <c r="Y63" i="1" s="1"/>
  <c r="CY63" i="1"/>
  <c r="X63" i="1" s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E63" i="1"/>
  <c r="AD63" i="1"/>
  <c r="AB63" i="1" s="1"/>
  <c r="AC63" i="1"/>
  <c r="V63" i="1"/>
  <c r="U63" i="1"/>
  <c r="S63" i="1"/>
  <c r="R63" i="1"/>
  <c r="Q63" i="1"/>
  <c r="P63" i="1"/>
  <c r="CP63" i="1" s="1"/>
  <c r="O63" i="1" s="1"/>
  <c r="GM63" i="1" s="1"/>
  <c r="GN63" i="1" s="1"/>
  <c r="N63" i="1"/>
  <c r="D63" i="1"/>
  <c r="C63" i="1"/>
  <c r="HC62" i="1"/>
  <c r="GX62" i="1"/>
  <c r="GV62" i="1"/>
  <c r="GP62" i="1"/>
  <c r="GO62" i="1"/>
  <c r="GL62" i="1"/>
  <c r="CW62" i="1"/>
  <c r="CV62" i="1"/>
  <c r="CU62" i="1"/>
  <c r="T62" i="1" s="1"/>
  <c r="CT62" i="1"/>
  <c r="CS62" i="1"/>
  <c r="CR62" i="1"/>
  <c r="CQ62" i="1"/>
  <c r="AJ62" i="1"/>
  <c r="CX62" i="1" s="1"/>
  <c r="W62" i="1" s="1"/>
  <c r="AI62" i="1"/>
  <c r="AH62" i="1"/>
  <c r="AG62" i="1"/>
  <c r="AF62" i="1"/>
  <c r="AE62" i="1"/>
  <c r="AD62" i="1" s="1"/>
  <c r="AC62" i="1"/>
  <c r="AB62" i="1"/>
  <c r="Y62" i="1"/>
  <c r="V62" i="1"/>
  <c r="U62" i="1"/>
  <c r="S62" i="1"/>
  <c r="R62" i="1"/>
  <c r="CZ62" i="1" s="1"/>
  <c r="Q62" i="1"/>
  <c r="CP62" i="1" s="1"/>
  <c r="P62" i="1"/>
  <c r="O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B59" i="1" s="1"/>
  <c r="AE59" i="1"/>
  <c r="AD59" i="1" s="1"/>
  <c r="AC59" i="1"/>
  <c r="V59" i="1"/>
  <c r="U59" i="1"/>
  <c r="S59" i="1"/>
  <c r="CY59" i="1" s="1"/>
  <c r="X59" i="1" s="1"/>
  <c r="R59" i="1"/>
  <c r="Q59" i="1"/>
  <c r="P59" i="1"/>
  <c r="N59" i="1"/>
  <c r="D59" i="1"/>
  <c r="C59" i="1"/>
  <c r="HC58" i="1"/>
  <c r="GX58" i="1"/>
  <c r="GV58" i="1"/>
  <c r="GP58" i="1"/>
  <c r="GN58" i="1"/>
  <c r="GL58" i="1"/>
  <c r="CZ58" i="1"/>
  <c r="CY58" i="1"/>
  <c r="CW58" i="1"/>
  <c r="CV58" i="1"/>
  <c r="CU58" i="1"/>
  <c r="CT58" i="1"/>
  <c r="CS58" i="1"/>
  <c r="CR58" i="1"/>
  <c r="CQ58" i="1"/>
  <c r="CP58" i="1"/>
  <c r="AJ58" i="1"/>
  <c r="CX58" i="1" s="1"/>
  <c r="AI58" i="1"/>
  <c r="AH58" i="1"/>
  <c r="AG58" i="1"/>
  <c r="AF58" i="1"/>
  <c r="AE58" i="1"/>
  <c r="AD58" i="1"/>
  <c r="AC58" i="1"/>
  <c r="AB58" i="1" s="1"/>
  <c r="Y58" i="1"/>
  <c r="X58" i="1"/>
  <c r="W58" i="1"/>
  <c r="V58" i="1"/>
  <c r="U58" i="1"/>
  <c r="T58" i="1"/>
  <c r="S58" i="1"/>
  <c r="R58" i="1"/>
  <c r="Q58" i="1"/>
  <c r="P58" i="1"/>
  <c r="O58" i="1"/>
  <c r="GM58" i="1" s="1"/>
  <c r="GO58" i="1" s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N56" i="1"/>
  <c r="I56" i="1"/>
  <c r="R56" i="1" s="1"/>
  <c r="HC55" i="1"/>
  <c r="GX55" i="1"/>
  <c r="GV55" i="1"/>
  <c r="GP55" i="1"/>
  <c r="GN55" i="1"/>
  <c r="GL55" i="1"/>
  <c r="CX55" i="1"/>
  <c r="W55" i="1" s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/>
  <c r="AC55" i="1"/>
  <c r="V55" i="1"/>
  <c r="U55" i="1"/>
  <c r="S55" i="1"/>
  <c r="R55" i="1"/>
  <c r="Q55" i="1"/>
  <c r="P55" i="1"/>
  <c r="N55" i="1"/>
  <c r="D55" i="1"/>
  <c r="C55" i="1"/>
  <c r="HC54" i="1"/>
  <c r="GX54" i="1"/>
  <c r="GV54" i="1"/>
  <c r="GP54" i="1"/>
  <c r="GN54" i="1"/>
  <c r="GL54" i="1"/>
  <c r="CW54" i="1"/>
  <c r="CV54" i="1"/>
  <c r="CT54" i="1"/>
  <c r="CS54" i="1"/>
  <c r="CR54" i="1"/>
  <c r="CQ54" i="1"/>
  <c r="AJ54" i="1"/>
  <c r="CX54" i="1" s="1"/>
  <c r="W54" i="1" s="1"/>
  <c r="AI54" i="1"/>
  <c r="AH54" i="1"/>
  <c r="AG54" i="1"/>
  <c r="CU54" i="1" s="1"/>
  <c r="T54" i="1" s="1"/>
  <c r="AF54" i="1"/>
  <c r="AB54" i="1" s="1"/>
  <c r="AE54" i="1"/>
  <c r="AD54" i="1"/>
  <c r="AC54" i="1"/>
  <c r="V54" i="1"/>
  <c r="U54" i="1"/>
  <c r="S54" i="1"/>
  <c r="CP54" i="1" s="1"/>
  <c r="O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Y52" i="1"/>
  <c r="X52" i="1" s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AF52" i="1"/>
  <c r="AE52" i="1"/>
  <c r="AD52" i="1"/>
  <c r="AC52" i="1"/>
  <c r="AB52" i="1"/>
  <c r="V52" i="1"/>
  <c r="U52" i="1"/>
  <c r="T52" i="1"/>
  <c r="S52" i="1"/>
  <c r="R52" i="1"/>
  <c r="CZ52" i="1" s="1"/>
  <c r="Y52" i="1" s="1"/>
  <c r="Q52" i="1"/>
  <c r="N52" i="1"/>
  <c r="I52" i="1"/>
  <c r="GX52" i="1" s="1"/>
  <c r="HC51" i="1"/>
  <c r="GX51" i="1"/>
  <c r="GV51" i="1"/>
  <c r="GP51" i="1"/>
  <c r="GO51" i="1"/>
  <c r="GL51" i="1"/>
  <c r="CW51" i="1"/>
  <c r="CV51" i="1"/>
  <c r="CU51" i="1"/>
  <c r="T51" i="1" s="1"/>
  <c r="CT51" i="1"/>
  <c r="CS51" i="1"/>
  <c r="CR51" i="1"/>
  <c r="CQ51" i="1"/>
  <c r="AJ51" i="1"/>
  <c r="CX51" i="1" s="1"/>
  <c r="W51" i="1" s="1"/>
  <c r="AI51" i="1"/>
  <c r="AH51" i="1"/>
  <c r="AG51" i="1"/>
  <c r="AF51" i="1"/>
  <c r="AE51" i="1"/>
  <c r="AD51" i="1" s="1"/>
  <c r="AB51" i="1" s="1"/>
  <c r="AC51" i="1"/>
  <c r="Y51" i="1"/>
  <c r="V51" i="1"/>
  <c r="U51" i="1"/>
  <c r="S51" i="1"/>
  <c r="R51" i="1"/>
  <c r="CZ51" i="1" s="1"/>
  <c r="Q51" i="1"/>
  <c r="CP51" i="1" s="1"/>
  <c r="O51" i="1" s="1"/>
  <c r="P51" i="1"/>
  <c r="N51" i="1"/>
  <c r="D51" i="1"/>
  <c r="C51" i="1"/>
  <c r="HC50" i="1"/>
  <c r="GX50" i="1"/>
  <c r="GV50" i="1"/>
  <c r="GP50" i="1"/>
  <c r="GO50" i="1"/>
  <c r="GL50" i="1"/>
  <c r="CZ50" i="1"/>
  <c r="Y50" i="1" s="1"/>
  <c r="CY50" i="1"/>
  <c r="X50" i="1" s="1"/>
  <c r="CX50" i="1"/>
  <c r="W50" i="1" s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/>
  <c r="AB50" i="1" s="1"/>
  <c r="AC50" i="1"/>
  <c r="V50" i="1"/>
  <c r="U50" i="1"/>
  <c r="S50" i="1"/>
  <c r="R50" i="1"/>
  <c r="Q50" i="1"/>
  <c r="P50" i="1"/>
  <c r="CP50" i="1" s="1"/>
  <c r="O50" i="1" s="1"/>
  <c r="GM50" i="1" s="1"/>
  <c r="GN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T49" i="1" s="1"/>
  <c r="CT49" i="1"/>
  <c r="CS49" i="1"/>
  <c r="CR49" i="1"/>
  <c r="CQ49" i="1"/>
  <c r="CP49" i="1"/>
  <c r="AJ49" i="1"/>
  <c r="CX49" i="1" s="1"/>
  <c r="W49" i="1" s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T48" i="1"/>
  <c r="CS48" i="1"/>
  <c r="CR48" i="1"/>
  <c r="CQ48" i="1"/>
  <c r="AJ48" i="1"/>
  <c r="CX48" i="1" s="1"/>
  <c r="W48" i="1" s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S48" i="1"/>
  <c r="CY48" i="1" s="1"/>
  <c r="X48" i="1" s="1"/>
  <c r="R48" i="1"/>
  <c r="Q48" i="1"/>
  <c r="P48" i="1"/>
  <c r="N48" i="1"/>
  <c r="I48" i="1"/>
  <c r="HC47" i="1"/>
  <c r="GX47" i="1"/>
  <c r="GV47" i="1"/>
  <c r="GP47" i="1"/>
  <c r="GO47" i="1"/>
  <c r="GL47" i="1"/>
  <c r="CZ47" i="1"/>
  <c r="Y47" i="1" s="1"/>
  <c r="CY47" i="1"/>
  <c r="CW47" i="1"/>
  <c r="CV47" i="1"/>
  <c r="CU47" i="1"/>
  <c r="CT47" i="1"/>
  <c r="CS47" i="1"/>
  <c r="CR47" i="1"/>
  <c r="CQ47" i="1"/>
  <c r="CP47" i="1"/>
  <c r="O47" i="1" s="1"/>
  <c r="AJ47" i="1"/>
  <c r="CX47" i="1" s="1"/>
  <c r="W47" i="1" s="1"/>
  <c r="AI47" i="1"/>
  <c r="AH47" i="1"/>
  <c r="AG47" i="1"/>
  <c r="AF47" i="1"/>
  <c r="AE47" i="1"/>
  <c r="AD47" i="1"/>
  <c r="AC47" i="1"/>
  <c r="AB47" i="1"/>
  <c r="X47" i="1"/>
  <c r="V47" i="1"/>
  <c r="U47" i="1"/>
  <c r="T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X46" i="1"/>
  <c r="W46" i="1" s="1"/>
  <c r="CW46" i="1"/>
  <c r="CV46" i="1"/>
  <c r="CT46" i="1"/>
  <c r="CS46" i="1"/>
  <c r="CR46" i="1"/>
  <c r="CQ46" i="1"/>
  <c r="AJ46" i="1"/>
  <c r="AI46" i="1"/>
  <c r="AH46" i="1"/>
  <c r="AG46" i="1"/>
  <c r="CU46" i="1" s="1"/>
  <c r="T46" i="1" s="1"/>
  <c r="AF46" i="1"/>
  <c r="AE46" i="1"/>
  <c r="AD46" i="1" s="1"/>
  <c r="AC46" i="1"/>
  <c r="AB46" i="1"/>
  <c r="V46" i="1"/>
  <c r="U46" i="1"/>
  <c r="S46" i="1"/>
  <c r="R46" i="1"/>
  <c r="Q46" i="1"/>
  <c r="P46" i="1"/>
  <c r="N46" i="1"/>
  <c r="D46" i="1"/>
  <c r="C46" i="1"/>
  <c r="HC45" i="1"/>
  <c r="GX45" i="1"/>
  <c r="GV45" i="1"/>
  <c r="GP45" i="1"/>
  <c r="GO45" i="1"/>
  <c r="GL45" i="1"/>
  <c r="CZ45" i="1"/>
  <c r="CY45" i="1"/>
  <c r="X45" i="1" s="1"/>
  <c r="CW45" i="1"/>
  <c r="CV45" i="1"/>
  <c r="CU45" i="1"/>
  <c r="CT45" i="1"/>
  <c r="CS45" i="1"/>
  <c r="CR45" i="1"/>
  <c r="CQ45" i="1"/>
  <c r="CP45" i="1"/>
  <c r="O45" i="1" s="1"/>
  <c r="GM45" i="1" s="1"/>
  <c r="GN45" i="1" s="1"/>
  <c r="AJ45" i="1"/>
  <c r="CX45" i="1" s="1"/>
  <c r="AI45" i="1"/>
  <c r="AH45" i="1"/>
  <c r="AG45" i="1"/>
  <c r="AF45" i="1"/>
  <c r="AE45" i="1"/>
  <c r="AD45" i="1"/>
  <c r="AC45" i="1"/>
  <c r="AB45" i="1"/>
  <c r="Y45" i="1"/>
  <c r="W45" i="1"/>
  <c r="V45" i="1"/>
  <c r="U45" i="1"/>
  <c r="T45" i="1"/>
  <c r="S45" i="1"/>
  <c r="R45" i="1"/>
  <c r="Q45" i="1"/>
  <c r="P45" i="1"/>
  <c r="N45" i="1"/>
  <c r="D45" i="1"/>
  <c r="C45" i="1"/>
  <c r="HC44" i="1"/>
  <c r="GX44" i="1"/>
  <c r="GV44" i="1"/>
  <c r="GP44" i="1"/>
  <c r="GO44" i="1"/>
  <c r="GL44" i="1"/>
  <c r="CX44" i="1"/>
  <c r="W44" i="1" s="1"/>
  <c r="CW44" i="1"/>
  <c r="CV44" i="1"/>
  <c r="CU44" i="1"/>
  <c r="T44" i="1" s="1"/>
  <c r="CT44" i="1"/>
  <c r="CS44" i="1"/>
  <c r="CR44" i="1"/>
  <c r="CQ44" i="1"/>
  <c r="AJ44" i="1"/>
  <c r="AI44" i="1"/>
  <c r="AH44" i="1"/>
  <c r="AG44" i="1"/>
  <c r="AF44" i="1"/>
  <c r="AE44" i="1"/>
  <c r="AD44" i="1" s="1"/>
  <c r="AB44" i="1" s="1"/>
  <c r="AC44" i="1"/>
  <c r="V44" i="1"/>
  <c r="U44" i="1"/>
  <c r="S44" i="1"/>
  <c r="R44" i="1"/>
  <c r="Q44" i="1"/>
  <c r="P44" i="1"/>
  <c r="N44" i="1"/>
  <c r="D44" i="1"/>
  <c r="C44" i="1"/>
  <c r="HC43" i="1"/>
  <c r="GX43" i="1"/>
  <c r="GV43" i="1"/>
  <c r="GP43" i="1"/>
  <c r="GO43" i="1"/>
  <c r="GM43" i="1"/>
  <c r="GN43" i="1" s="1"/>
  <c r="GL43" i="1"/>
  <c r="CZ43" i="1"/>
  <c r="CY43" i="1"/>
  <c r="CW43" i="1"/>
  <c r="CV43" i="1"/>
  <c r="CU43" i="1"/>
  <c r="CT43" i="1"/>
  <c r="CS43" i="1"/>
  <c r="CR43" i="1"/>
  <c r="CQ43" i="1"/>
  <c r="CP43" i="1"/>
  <c r="AJ43" i="1"/>
  <c r="CX43" i="1" s="1"/>
  <c r="W43" i="1" s="1"/>
  <c r="AI43" i="1"/>
  <c r="AH43" i="1"/>
  <c r="AG43" i="1"/>
  <c r="AF43" i="1"/>
  <c r="AE43" i="1"/>
  <c r="AD43" i="1"/>
  <c r="AC43" i="1"/>
  <c r="AB43" i="1"/>
  <c r="Y43" i="1"/>
  <c r="X43" i="1"/>
  <c r="V43" i="1"/>
  <c r="U43" i="1"/>
  <c r="T43" i="1"/>
  <c r="S43" i="1"/>
  <c r="R43" i="1"/>
  <c r="Q43" i="1"/>
  <c r="P43" i="1"/>
  <c r="O43" i="1"/>
  <c r="N43" i="1"/>
  <c r="D43" i="1"/>
  <c r="C43" i="1"/>
  <c r="HC42" i="1"/>
  <c r="GX42" i="1"/>
  <c r="GV42" i="1"/>
  <c r="GP42" i="1"/>
  <c r="GO42" i="1"/>
  <c r="GL42" i="1"/>
  <c r="CZ42" i="1"/>
  <c r="Y42" i="1" s="1"/>
  <c r="CX42" i="1"/>
  <c r="W42" i="1" s="1"/>
  <c r="CW42" i="1"/>
  <c r="CV42" i="1"/>
  <c r="CU42" i="1"/>
  <c r="T42" i="1" s="1"/>
  <c r="CT42" i="1"/>
  <c r="CS42" i="1"/>
  <c r="CR42" i="1"/>
  <c r="CQ42" i="1"/>
  <c r="AJ42" i="1"/>
  <c r="AI42" i="1"/>
  <c r="AH42" i="1"/>
  <c r="AG42" i="1"/>
  <c r="AF42" i="1"/>
  <c r="AE42" i="1"/>
  <c r="AD42" i="1"/>
  <c r="AB42" i="1" s="1"/>
  <c r="AC42" i="1"/>
  <c r="V42" i="1"/>
  <c r="U42" i="1"/>
  <c r="S42" i="1"/>
  <c r="CY42" i="1" s="1"/>
  <c r="X42" i="1" s="1"/>
  <c r="R42" i="1"/>
  <c r="Q42" i="1"/>
  <c r="P42" i="1"/>
  <c r="CP42" i="1" s="1"/>
  <c r="O42" i="1" s="1"/>
  <c r="GM42" i="1" s="1"/>
  <c r="GN42" i="1" s="1"/>
  <c r="N42" i="1"/>
  <c r="D42" i="1"/>
  <c r="C42" i="1"/>
  <c r="HC41" i="1"/>
  <c r="GX41" i="1"/>
  <c r="GV41" i="1"/>
  <c r="GP41" i="1"/>
  <c r="GO41" i="1"/>
  <c r="GL41" i="1"/>
  <c r="CZ41" i="1"/>
  <c r="CY41" i="1"/>
  <c r="X41" i="1" s="1"/>
  <c r="CW41" i="1"/>
  <c r="CV41" i="1"/>
  <c r="CU41" i="1"/>
  <c r="CT41" i="1"/>
  <c r="CS41" i="1"/>
  <c r="CR41" i="1"/>
  <c r="CQ41" i="1"/>
  <c r="CP41" i="1"/>
  <c r="AJ41" i="1"/>
  <c r="CX41" i="1" s="1"/>
  <c r="AI41" i="1"/>
  <c r="AH41" i="1"/>
  <c r="AG41" i="1"/>
  <c r="AF41" i="1"/>
  <c r="AE41" i="1"/>
  <c r="AD41" i="1"/>
  <c r="AC41" i="1"/>
  <c r="AB41" i="1"/>
  <c r="Y41" i="1"/>
  <c r="W41" i="1"/>
  <c r="V41" i="1"/>
  <c r="U41" i="1"/>
  <c r="T41" i="1"/>
  <c r="S41" i="1"/>
  <c r="R41" i="1"/>
  <c r="Q41" i="1"/>
  <c r="P41" i="1"/>
  <c r="O41" i="1"/>
  <c r="GM41" i="1" s="1"/>
  <c r="GN41" i="1" s="1"/>
  <c r="N41" i="1"/>
  <c r="D41" i="1"/>
  <c r="C41" i="1"/>
  <c r="HC40" i="1"/>
  <c r="GX40" i="1"/>
  <c r="GV40" i="1"/>
  <c r="GP40" i="1"/>
  <c r="GO40" i="1"/>
  <c r="GL40" i="1"/>
  <c r="CZ40" i="1"/>
  <c r="Y40" i="1" s="1"/>
  <c r="CX40" i="1"/>
  <c r="W40" i="1" s="1"/>
  <c r="CW40" i="1"/>
  <c r="CV40" i="1"/>
  <c r="CU40" i="1"/>
  <c r="T40" i="1" s="1"/>
  <c r="CT40" i="1"/>
  <c r="CS40" i="1"/>
  <c r="CR40" i="1"/>
  <c r="CQ40" i="1"/>
  <c r="AJ40" i="1"/>
  <c r="AI40" i="1"/>
  <c r="AH40" i="1"/>
  <c r="AG40" i="1"/>
  <c r="AF40" i="1"/>
  <c r="AE40" i="1"/>
  <c r="AD40" i="1"/>
  <c r="AB40" i="1" s="1"/>
  <c r="AC40" i="1"/>
  <c r="V40" i="1"/>
  <c r="U40" i="1"/>
  <c r="S40" i="1"/>
  <c r="CY40" i="1" s="1"/>
  <c r="X40" i="1" s="1"/>
  <c r="R40" i="1"/>
  <c r="Q40" i="1"/>
  <c r="P40" i="1"/>
  <c r="CP40" i="1" s="1"/>
  <c r="O40" i="1"/>
  <c r="GM40" i="1" s="1"/>
  <c r="GN40" i="1" s="1"/>
  <c r="N40" i="1"/>
  <c r="D40" i="1"/>
  <c r="C40" i="1"/>
  <c r="HC39" i="1"/>
  <c r="GX39" i="1"/>
  <c r="GV39" i="1"/>
  <c r="GP39" i="1"/>
  <c r="GO39" i="1"/>
  <c r="GL39" i="1"/>
  <c r="CZ39" i="1"/>
  <c r="Y39" i="1" s="1"/>
  <c r="CY39" i="1"/>
  <c r="CW39" i="1"/>
  <c r="CV39" i="1"/>
  <c r="CU39" i="1"/>
  <c r="CT39" i="1"/>
  <c r="CS39" i="1"/>
  <c r="CR39" i="1"/>
  <c r="CQ39" i="1"/>
  <c r="CP39" i="1"/>
  <c r="O39" i="1" s="1"/>
  <c r="AJ39" i="1"/>
  <c r="CX39" i="1" s="1"/>
  <c r="W39" i="1" s="1"/>
  <c r="AI39" i="1"/>
  <c r="AH39" i="1"/>
  <c r="AG39" i="1"/>
  <c r="AF39" i="1"/>
  <c r="AE39" i="1"/>
  <c r="AD39" i="1"/>
  <c r="AC39" i="1"/>
  <c r="AB39" i="1"/>
  <c r="X39" i="1"/>
  <c r="V39" i="1"/>
  <c r="U39" i="1"/>
  <c r="T39" i="1"/>
  <c r="S39" i="1"/>
  <c r="R39" i="1"/>
  <c r="Q39" i="1"/>
  <c r="P39" i="1"/>
  <c r="N39" i="1"/>
  <c r="D39" i="1"/>
  <c r="C39" i="1"/>
  <c r="HC38" i="1"/>
  <c r="GX38" i="1"/>
  <c r="GV38" i="1"/>
  <c r="GP38" i="1"/>
  <c r="GO38" i="1"/>
  <c r="GL38" i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 s="1"/>
  <c r="AB38" i="1" s="1"/>
  <c r="AC38" i="1"/>
  <c r="V38" i="1"/>
  <c r="U38" i="1"/>
  <c r="S38" i="1"/>
  <c r="CZ38" i="1" s="1"/>
  <c r="Y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Z37" i="1"/>
  <c r="CY37" i="1"/>
  <c r="X37" i="1" s="1"/>
  <c r="CW37" i="1"/>
  <c r="CV37" i="1"/>
  <c r="CU37" i="1"/>
  <c r="CT37" i="1"/>
  <c r="CS37" i="1"/>
  <c r="CR37" i="1"/>
  <c r="CQ37" i="1"/>
  <c r="CP37" i="1"/>
  <c r="O37" i="1" s="1"/>
  <c r="AJ37" i="1"/>
  <c r="CX37" i="1" s="1"/>
  <c r="AI37" i="1"/>
  <c r="AH37" i="1"/>
  <c r="AG37" i="1"/>
  <c r="AF37" i="1"/>
  <c r="AE37" i="1"/>
  <c r="AD37" i="1"/>
  <c r="AC37" i="1"/>
  <c r="AB37" i="1"/>
  <c r="Y37" i="1"/>
  <c r="W37" i="1"/>
  <c r="V37" i="1"/>
  <c r="U37" i="1"/>
  <c r="T37" i="1"/>
  <c r="S37" i="1"/>
  <c r="R37" i="1"/>
  <c r="Q37" i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U36" i="1"/>
  <c r="T36" i="1" s="1"/>
  <c r="CT36" i="1"/>
  <c r="CS36" i="1"/>
  <c r="CR36" i="1"/>
  <c r="CQ36" i="1"/>
  <c r="AJ36" i="1"/>
  <c r="AI36" i="1"/>
  <c r="AH36" i="1"/>
  <c r="AG36" i="1"/>
  <c r="AF36" i="1"/>
  <c r="AE36" i="1"/>
  <c r="AD36" i="1" s="1"/>
  <c r="AB36" i="1" s="1"/>
  <c r="AC36" i="1"/>
  <c r="V36" i="1"/>
  <c r="U36" i="1"/>
  <c r="S36" i="1"/>
  <c r="R36" i="1"/>
  <c r="Q36" i="1"/>
  <c r="P36" i="1"/>
  <c r="N36" i="1"/>
  <c r="D36" i="1"/>
  <c r="C36" i="1"/>
  <c r="HC35" i="1"/>
  <c r="GX35" i="1"/>
  <c r="GV35" i="1"/>
  <c r="GP35" i="1"/>
  <c r="GO35" i="1"/>
  <c r="GM35" i="1"/>
  <c r="GN35" i="1" s="1"/>
  <c r="GL35" i="1"/>
  <c r="CZ35" i="1"/>
  <c r="CY35" i="1"/>
  <c r="CW35" i="1"/>
  <c r="CV35" i="1"/>
  <c r="CU35" i="1"/>
  <c r="CT35" i="1"/>
  <c r="CS35" i="1"/>
  <c r="CR35" i="1"/>
  <c r="CQ35" i="1"/>
  <c r="CP35" i="1"/>
  <c r="AJ35" i="1"/>
  <c r="CX35" i="1" s="1"/>
  <c r="W35" i="1" s="1"/>
  <c r="AI35" i="1"/>
  <c r="AH35" i="1"/>
  <c r="AG35" i="1"/>
  <c r="AF35" i="1"/>
  <c r="AE35" i="1"/>
  <c r="AD35" i="1"/>
  <c r="AC35" i="1"/>
  <c r="AB35" i="1"/>
  <c r="Y35" i="1"/>
  <c r="X35" i="1"/>
  <c r="V35" i="1"/>
  <c r="U35" i="1"/>
  <c r="T35" i="1"/>
  <c r="S35" i="1"/>
  <c r="R35" i="1"/>
  <c r="Q35" i="1"/>
  <c r="P35" i="1"/>
  <c r="O35" i="1"/>
  <c r="N35" i="1"/>
  <c r="D35" i="1"/>
  <c r="C35" i="1"/>
  <c r="HC34" i="1"/>
  <c r="GX34" i="1"/>
  <c r="GV34" i="1"/>
  <c r="GP34" i="1"/>
  <c r="GO34" i="1"/>
  <c r="GL34" i="1"/>
  <c r="CZ34" i="1"/>
  <c r="Y34" i="1" s="1"/>
  <c r="CX34" i="1"/>
  <c r="W34" i="1" s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/>
  <c r="AB34" i="1" s="1"/>
  <c r="AC34" i="1"/>
  <c r="V34" i="1"/>
  <c r="U34" i="1"/>
  <c r="S34" i="1"/>
  <c r="CY34" i="1" s="1"/>
  <c r="X34" i="1" s="1"/>
  <c r="R34" i="1"/>
  <c r="Q34" i="1"/>
  <c r="P34" i="1"/>
  <c r="CP34" i="1" s="1"/>
  <c r="O34" i="1" s="1"/>
  <c r="GM34" i="1" s="1"/>
  <c r="GN34" i="1" s="1"/>
  <c r="N34" i="1"/>
  <c r="D34" i="1"/>
  <c r="C34" i="1"/>
  <c r="HC33" i="1"/>
  <c r="GX33" i="1"/>
  <c r="GV33" i="1"/>
  <c r="GP33" i="1"/>
  <c r="GO33" i="1"/>
  <c r="GL33" i="1"/>
  <c r="CZ33" i="1"/>
  <c r="CY33" i="1"/>
  <c r="CW33" i="1"/>
  <c r="CV33" i="1"/>
  <c r="CU33" i="1"/>
  <c r="CT33" i="1"/>
  <c r="CS33" i="1"/>
  <c r="CR33" i="1"/>
  <c r="CQ33" i="1"/>
  <c r="AJ33" i="1"/>
  <c r="CX33" i="1" s="1"/>
  <c r="AI33" i="1"/>
  <c r="AH33" i="1"/>
  <c r="AG33" i="1"/>
  <c r="AF33" i="1"/>
  <c r="AE33" i="1"/>
  <c r="AD33" i="1"/>
  <c r="AB33" i="1" s="1"/>
  <c r="AC33" i="1"/>
  <c r="Y33" i="1"/>
  <c r="X33" i="1"/>
  <c r="W33" i="1"/>
  <c r="V33" i="1"/>
  <c r="U33" i="1"/>
  <c r="T33" i="1"/>
  <c r="S33" i="1"/>
  <c r="R33" i="1"/>
  <c r="Q33" i="1"/>
  <c r="P33" i="1"/>
  <c r="CP33" i="1" s="1"/>
  <c r="O33" i="1" s="1"/>
  <c r="GM33" i="1" s="1"/>
  <c r="GN33" i="1" s="1"/>
  <c r="N33" i="1"/>
  <c r="D33" i="1"/>
  <c r="C33" i="1"/>
  <c r="HC32" i="1"/>
  <c r="GX32" i="1"/>
  <c r="GV32" i="1"/>
  <c r="GP32" i="1"/>
  <c r="GO32" i="1"/>
  <c r="GL32" i="1"/>
  <c r="CZ32" i="1"/>
  <c r="Y32" i="1" s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Y32" i="1" s="1"/>
  <c r="X32" i="1" s="1"/>
  <c r="R32" i="1"/>
  <c r="Q32" i="1"/>
  <c r="P32" i="1"/>
  <c r="CP32" i="1" s="1"/>
  <c r="O32" i="1"/>
  <c r="GM32" i="1" s="1"/>
  <c r="GN32" i="1" s="1"/>
  <c r="N32" i="1"/>
  <c r="D32" i="1"/>
  <c r="C32" i="1"/>
  <c r="HC31" i="1"/>
  <c r="GX31" i="1"/>
  <c r="GV31" i="1"/>
  <c r="GP31" i="1"/>
  <c r="GO31" i="1"/>
  <c r="GL31" i="1"/>
  <c r="CZ31" i="1"/>
  <c r="Y31" i="1" s="1"/>
  <c r="CY31" i="1"/>
  <c r="CW31" i="1"/>
  <c r="CV31" i="1"/>
  <c r="CU31" i="1"/>
  <c r="T31" i="1" s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/>
  <c r="AB31" i="1" s="1"/>
  <c r="AC31" i="1"/>
  <c r="X31" i="1"/>
  <c r="V31" i="1"/>
  <c r="U31" i="1"/>
  <c r="S31" i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Y30" i="1"/>
  <c r="X30" i="1" s="1"/>
  <c r="CW30" i="1"/>
  <c r="CV30" i="1"/>
  <c r="CT30" i="1"/>
  <c r="CS30" i="1"/>
  <c r="CR30" i="1"/>
  <c r="CQ30" i="1"/>
  <c r="AJ30" i="1"/>
  <c r="CX30" i="1" s="1"/>
  <c r="W30" i="1" s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CZ30" i="1" s="1"/>
  <c r="Y30" i="1" s="1"/>
  <c r="R30" i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Z29" i="1"/>
  <c r="CY29" i="1"/>
  <c r="CW29" i="1"/>
  <c r="CV29" i="1"/>
  <c r="CU29" i="1"/>
  <c r="T29" i="1" s="1"/>
  <c r="CT29" i="1"/>
  <c r="CS29" i="1"/>
  <c r="CR29" i="1"/>
  <c r="CQ29" i="1"/>
  <c r="CP29" i="1"/>
  <c r="AJ29" i="1"/>
  <c r="CX29" i="1" s="1"/>
  <c r="W29" i="1" s="1"/>
  <c r="AI29" i="1"/>
  <c r="AH29" i="1"/>
  <c r="AG29" i="1"/>
  <c r="AF29" i="1"/>
  <c r="AE29" i="1"/>
  <c r="AD29" i="1"/>
  <c r="AC29" i="1"/>
  <c r="AB29" i="1"/>
  <c r="Y29" i="1"/>
  <c r="X29" i="1"/>
  <c r="V29" i="1"/>
  <c r="U29" i="1"/>
  <c r="S29" i="1"/>
  <c r="R29" i="1"/>
  <c r="Q29" i="1"/>
  <c r="P29" i="1"/>
  <c r="O29" i="1"/>
  <c r="GM29" i="1" s="1"/>
  <c r="GN29" i="1" s="1"/>
  <c r="N29" i="1"/>
  <c r="D29" i="1"/>
  <c r="C29" i="1"/>
  <c r="HC28" i="1"/>
  <c r="GX28" i="1"/>
  <c r="GV28" i="1"/>
  <c r="GP28" i="1"/>
  <c r="GO28" i="1"/>
  <c r="GL28" i="1"/>
  <c r="CZ28" i="1"/>
  <c r="Y28" i="1" s="1"/>
  <c r="CY28" i="1"/>
  <c r="X28" i="1" s="1"/>
  <c r="CX28" i="1"/>
  <c r="W28" i="1" s="1"/>
  <c r="CW28" i="1"/>
  <c r="CV28" i="1"/>
  <c r="CU28" i="1"/>
  <c r="T28" i="1" s="1"/>
  <c r="CT28" i="1"/>
  <c r="CS28" i="1"/>
  <c r="CR28" i="1"/>
  <c r="CQ28" i="1"/>
  <c r="AJ28" i="1"/>
  <c r="AI28" i="1"/>
  <c r="AH28" i="1"/>
  <c r="AG28" i="1"/>
  <c r="AF28" i="1"/>
  <c r="AE28" i="1"/>
  <c r="AD28" i="1"/>
  <c r="AB28" i="1" s="1"/>
  <c r="AC28" i="1"/>
  <c r="V28" i="1"/>
  <c r="U28" i="1"/>
  <c r="S28" i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W26" i="1"/>
  <c r="FV26" i="1"/>
  <c r="FU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N26" i="1"/>
  <c r="EM26" i="1"/>
  <c r="EL26" i="1"/>
  <c r="EK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U26" i="1"/>
  <c r="DT26" i="1"/>
  <c r="DS26" i="1"/>
  <c r="DR26" i="1"/>
  <c r="DQ26" i="1"/>
  <c r="DP26" i="1"/>
  <c r="DO26" i="1"/>
  <c r="DL26" i="1"/>
  <c r="DK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I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Z26" i="1"/>
  <c r="AT26" i="1"/>
  <c r="AR26" i="1"/>
  <c r="AQ26" i="1"/>
  <c r="AP26" i="1"/>
  <c r="AO26" i="1"/>
  <c r="AN26" i="1"/>
  <c r="AM26" i="1"/>
  <c r="AL26" i="1"/>
  <c r="AK26" i="1"/>
  <c r="AI26" i="1"/>
  <c r="AH26" i="1"/>
  <c r="AG26" i="1"/>
  <c r="AF26" i="1"/>
  <c r="AD26" i="1"/>
  <c r="AC26" i="1"/>
  <c r="AA26" i="1"/>
  <c r="Z26" i="1"/>
  <c r="Y26" i="1"/>
  <c r="X26" i="1"/>
  <c r="T26" i="1"/>
  <c r="S26" i="1"/>
  <c r="Q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245" i="7" l="1"/>
  <c r="L349" i="7"/>
  <c r="AR69" i="7"/>
  <c r="L65" i="7"/>
  <c r="AT110" i="7"/>
  <c r="L88" i="7"/>
  <c r="AO110" i="7" s="1"/>
  <c r="AR151" i="7"/>
  <c r="L148" i="7" s="1"/>
  <c r="L147" i="7"/>
  <c r="AN151" i="7"/>
  <c r="AR110" i="7"/>
  <c r="K83" i="7"/>
  <c r="I83" i="7" s="1"/>
  <c r="AT132" i="7"/>
  <c r="L115" i="7"/>
  <c r="AO132" i="7" s="1"/>
  <c r="L222" i="7"/>
  <c r="L306" i="7"/>
  <c r="L164" i="7"/>
  <c r="L162" i="7" s="1"/>
  <c r="AO83" i="7"/>
  <c r="L79" i="7"/>
  <c r="AN83" i="7"/>
  <c r="AN132" i="7"/>
  <c r="K132" i="7"/>
  <c r="I132" i="7" s="1"/>
  <c r="AR132" i="7"/>
  <c r="L128" i="7"/>
  <c r="I201" i="7"/>
  <c r="AT151" i="7"/>
  <c r="L137" i="7"/>
  <c r="AO151" i="7" s="1"/>
  <c r="AT69" i="7"/>
  <c r="L58" i="7"/>
  <c r="AO69" i="7" s="1"/>
  <c r="I215" i="7"/>
  <c r="L168" i="7"/>
  <c r="K191" i="7"/>
  <c r="I191" i="7" s="1"/>
  <c r="K195" i="7"/>
  <c r="I195" i="7" s="1"/>
  <c r="K199" i="7"/>
  <c r="I199" i="7" s="1"/>
  <c r="AW203" i="7"/>
  <c r="AW207" i="7"/>
  <c r="L266" i="7" s="1"/>
  <c r="L264" i="7" s="1"/>
  <c r="AW211" i="7"/>
  <c r="L169" i="7"/>
  <c r="K217" i="7"/>
  <c r="I217" i="7" s="1"/>
  <c r="AW189" i="7"/>
  <c r="L230" i="7" s="1"/>
  <c r="L228" i="7" s="1"/>
  <c r="L219" i="7" s="1"/>
  <c r="L243" i="7" s="1"/>
  <c r="AW199" i="7"/>
  <c r="L342" i="7"/>
  <c r="AN199" i="7"/>
  <c r="AW201" i="7"/>
  <c r="L286" i="7" s="1"/>
  <c r="L284" i="7" s="1"/>
  <c r="L275" i="7" s="1"/>
  <c r="L273" i="7" s="1"/>
  <c r="AW191" i="7"/>
  <c r="L337" i="7" s="1"/>
  <c r="L335" i="7" s="1"/>
  <c r="AW195" i="7"/>
  <c r="AT83" i="7"/>
  <c r="L80" i="7" s="1"/>
  <c r="AN195" i="7"/>
  <c r="L67" i="7"/>
  <c r="L270" i="7"/>
  <c r="AN191" i="7"/>
  <c r="L68" i="7"/>
  <c r="GM31" i="1"/>
  <c r="GN31" i="1" s="1"/>
  <c r="GM128" i="1"/>
  <c r="GN128" i="1" s="1"/>
  <c r="GM120" i="1"/>
  <c r="GN120" i="1" s="1"/>
  <c r="GM37" i="1"/>
  <c r="GN37" i="1" s="1"/>
  <c r="W208" i="1"/>
  <c r="AJ109" i="1"/>
  <c r="GM161" i="1"/>
  <c r="GN161" i="1" s="1"/>
  <c r="GM30" i="1"/>
  <c r="GN30" i="1" s="1"/>
  <c r="GM47" i="1"/>
  <c r="GN47" i="1" s="1"/>
  <c r="P99" i="1"/>
  <c r="DM26" i="1"/>
  <c r="GM39" i="1"/>
  <c r="GN39" i="1" s="1"/>
  <c r="GM126" i="1"/>
  <c r="GN126" i="1" s="1"/>
  <c r="GM134" i="1"/>
  <c r="GN134" i="1" s="1"/>
  <c r="F92" i="1"/>
  <c r="AX26" i="1"/>
  <c r="F84" i="1"/>
  <c r="DG26" i="1"/>
  <c r="P79" i="1"/>
  <c r="CY113" i="1"/>
  <c r="X113" i="1" s="1"/>
  <c r="CP113" i="1"/>
  <c r="O113" i="1" s="1"/>
  <c r="CY123" i="1"/>
  <c r="X123" i="1" s="1"/>
  <c r="GM180" i="1"/>
  <c r="GO180" i="1" s="1"/>
  <c r="DY208" i="1"/>
  <c r="DM273" i="1"/>
  <c r="DM469" i="1" s="1"/>
  <c r="DZ240" i="1"/>
  <c r="CY36" i="1"/>
  <c r="X36" i="1" s="1"/>
  <c r="CP38" i="1"/>
  <c r="O38" i="1" s="1"/>
  <c r="CY44" i="1"/>
  <c r="X44" i="1" s="1"/>
  <c r="CP46" i="1"/>
  <c r="O46" i="1" s="1"/>
  <c r="CP48" i="1"/>
  <c r="O48" i="1" s="1"/>
  <c r="CZ54" i="1"/>
  <c r="Y54" i="1" s="1"/>
  <c r="CH26" i="1"/>
  <c r="AY77" i="1"/>
  <c r="FZ26" i="1"/>
  <c r="EQ77" i="1"/>
  <c r="EJ77" i="1"/>
  <c r="CY130" i="1"/>
  <c r="X130" i="1" s="1"/>
  <c r="GM130" i="1" s="1"/>
  <c r="GN130" i="1" s="1"/>
  <c r="AB136" i="1"/>
  <c r="CY165" i="1"/>
  <c r="X165" i="1" s="1"/>
  <c r="CP165" i="1"/>
  <c r="O165" i="1" s="1"/>
  <c r="CZ165" i="1"/>
  <c r="Y165" i="1" s="1"/>
  <c r="U240" i="1"/>
  <c r="F295" i="1"/>
  <c r="CP55" i="1"/>
  <c r="O55" i="1" s="1"/>
  <c r="U469" i="1"/>
  <c r="F99" i="1"/>
  <c r="P89" i="1"/>
  <c r="AC208" i="1"/>
  <c r="CG208" i="1"/>
  <c r="AQ208" i="1"/>
  <c r="CI208" i="1"/>
  <c r="BZ109" i="1"/>
  <c r="DI208" i="1"/>
  <c r="DV109" i="1"/>
  <c r="CP123" i="1"/>
  <c r="O123" i="1" s="1"/>
  <c r="GM192" i="1"/>
  <c r="GO192" i="1" s="1"/>
  <c r="GM264" i="1"/>
  <c r="GO264" i="1" s="1"/>
  <c r="O26" i="1"/>
  <c r="P91" i="1"/>
  <c r="DJ208" i="1"/>
  <c r="DW109" i="1"/>
  <c r="GM119" i="1"/>
  <c r="GN119" i="1" s="1"/>
  <c r="AB149" i="1"/>
  <c r="CP164" i="1"/>
  <c r="O164" i="1" s="1"/>
  <c r="EK532" i="1"/>
  <c r="FT517" i="1"/>
  <c r="CY38" i="1"/>
  <c r="X38" i="1" s="1"/>
  <c r="CY46" i="1"/>
  <c r="X46" i="1" s="1"/>
  <c r="F89" i="1"/>
  <c r="GA26" i="1"/>
  <c r="ER77" i="1"/>
  <c r="CZ187" i="1"/>
  <c r="Y187" i="1" s="1"/>
  <c r="CY187" i="1"/>
  <c r="X187" i="1" s="1"/>
  <c r="CY526" i="1"/>
  <c r="X526" i="1" s="1"/>
  <c r="CP526" i="1"/>
  <c r="O526" i="1" s="1"/>
  <c r="CZ526" i="1"/>
  <c r="Y526" i="1" s="1"/>
  <c r="CZ48" i="1"/>
  <c r="Y48" i="1" s="1"/>
  <c r="AE208" i="1"/>
  <c r="CZ115" i="1"/>
  <c r="Y115" i="1" s="1"/>
  <c r="CY115" i="1"/>
  <c r="X115" i="1" s="1"/>
  <c r="R26" i="1"/>
  <c r="CZ55" i="1"/>
  <c r="Y55" i="1" s="1"/>
  <c r="CY55" i="1"/>
  <c r="X55" i="1" s="1"/>
  <c r="ES469" i="1"/>
  <c r="P97" i="1"/>
  <c r="AB126" i="1"/>
  <c r="CY54" i="1"/>
  <c r="X54" i="1" s="1"/>
  <c r="GM54" i="1" s="1"/>
  <c r="GO54" i="1" s="1"/>
  <c r="F101" i="1"/>
  <c r="AE26" i="1"/>
  <c r="CP28" i="1"/>
  <c r="O28" i="1" s="1"/>
  <c r="GM28" i="1" s="1"/>
  <c r="GN28" i="1" s="1"/>
  <c r="CP59" i="1"/>
  <c r="O59" i="1" s="1"/>
  <c r="GM59" i="1" s="1"/>
  <c r="GO59" i="1" s="1"/>
  <c r="F100" i="1"/>
  <c r="F103" i="1"/>
  <c r="CP115" i="1"/>
  <c r="O115" i="1" s="1"/>
  <c r="GM173" i="1"/>
  <c r="GN173" i="1" s="1"/>
  <c r="DY517" i="1"/>
  <c r="DL532" i="1"/>
  <c r="CP522" i="1"/>
  <c r="O522" i="1" s="1"/>
  <c r="CY522" i="1"/>
  <c r="X522" i="1" s="1"/>
  <c r="DW532" i="1"/>
  <c r="F94" i="1"/>
  <c r="DH26" i="1"/>
  <c r="P80" i="1"/>
  <c r="U26" i="1"/>
  <c r="AI208" i="1"/>
  <c r="GM127" i="1"/>
  <c r="GN127" i="1" s="1"/>
  <c r="CZ136" i="1"/>
  <c r="Y136" i="1" s="1"/>
  <c r="CY136" i="1"/>
  <c r="X136" i="1" s="1"/>
  <c r="AS26" i="1"/>
  <c r="V26" i="1"/>
  <c r="DI26" i="1"/>
  <c r="FT26" i="1"/>
  <c r="CZ36" i="1"/>
  <c r="Y36" i="1" s="1"/>
  <c r="CZ44" i="1"/>
  <c r="Y44" i="1" s="1"/>
  <c r="P77" i="1"/>
  <c r="CF77" i="1"/>
  <c r="CE77" i="1"/>
  <c r="F87" i="1"/>
  <c r="P98" i="1"/>
  <c r="P103" i="1"/>
  <c r="F79" i="1"/>
  <c r="EB208" i="1"/>
  <c r="GM135" i="1"/>
  <c r="GN135" i="1" s="1"/>
  <c r="F96" i="1"/>
  <c r="W26" i="1"/>
  <c r="AJ26" i="1"/>
  <c r="DJ26" i="1"/>
  <c r="DV26" i="1"/>
  <c r="CP36" i="1"/>
  <c r="O36" i="1" s="1"/>
  <c r="CP44" i="1"/>
  <c r="O44" i="1" s="1"/>
  <c r="CZ46" i="1"/>
  <c r="Y46" i="1" s="1"/>
  <c r="AB55" i="1"/>
  <c r="F95" i="1"/>
  <c r="P104" i="1"/>
  <c r="P87" i="1"/>
  <c r="CZ161" i="1"/>
  <c r="Y161" i="1" s="1"/>
  <c r="CY161" i="1"/>
  <c r="X161" i="1" s="1"/>
  <c r="CY166" i="1"/>
  <c r="X166" i="1" s="1"/>
  <c r="CZ166" i="1"/>
  <c r="Y166" i="1" s="1"/>
  <c r="AH109" i="1"/>
  <c r="CZ118" i="1"/>
  <c r="Y118" i="1" s="1"/>
  <c r="CY118" i="1"/>
  <c r="X118" i="1" s="1"/>
  <c r="GM118" i="1" s="1"/>
  <c r="GN118" i="1" s="1"/>
  <c r="CZ130" i="1"/>
  <c r="Y130" i="1" s="1"/>
  <c r="CP136" i="1"/>
  <c r="O136" i="1" s="1"/>
  <c r="CP166" i="1"/>
  <c r="O166" i="1" s="1"/>
  <c r="P95" i="1"/>
  <c r="AG208" i="1"/>
  <c r="CY126" i="1"/>
  <c r="X126" i="1" s="1"/>
  <c r="AB145" i="1"/>
  <c r="CP157" i="1"/>
  <c r="O157" i="1" s="1"/>
  <c r="GM157" i="1" s="1"/>
  <c r="GO157" i="1" s="1"/>
  <c r="CC208" i="1" s="1"/>
  <c r="AB163" i="1"/>
  <c r="GM174" i="1"/>
  <c r="GN174" i="1" s="1"/>
  <c r="AB184" i="1"/>
  <c r="DY273" i="1"/>
  <c r="BA77" i="1"/>
  <c r="DU208" i="1"/>
  <c r="CY122" i="1"/>
  <c r="X122" i="1" s="1"/>
  <c r="GM122" i="1" s="1"/>
  <c r="GN122" i="1" s="1"/>
  <c r="CP138" i="1"/>
  <c r="O138" i="1" s="1"/>
  <c r="GM138" i="1" s="1"/>
  <c r="GO138" i="1" s="1"/>
  <c r="GM206" i="1"/>
  <c r="GN206" i="1" s="1"/>
  <c r="Q74" i="1"/>
  <c r="CZ116" i="1"/>
  <c r="Y116" i="1" s="1"/>
  <c r="DX208" i="1"/>
  <c r="CY116" i="1"/>
  <c r="X116" i="1" s="1"/>
  <c r="CZ132" i="1"/>
  <c r="Y132" i="1" s="1"/>
  <c r="GM132" i="1" s="1"/>
  <c r="GN132" i="1" s="1"/>
  <c r="CZ138" i="1"/>
  <c r="Y138" i="1" s="1"/>
  <c r="CP145" i="1"/>
  <c r="O145" i="1" s="1"/>
  <c r="CZ146" i="1"/>
  <c r="Y146" i="1" s="1"/>
  <c r="CY146" i="1"/>
  <c r="X146" i="1" s="1"/>
  <c r="GM146" i="1" s="1"/>
  <c r="GO146" i="1" s="1"/>
  <c r="CP155" i="1"/>
  <c r="O155" i="1" s="1"/>
  <c r="GM155" i="1" s="1"/>
  <c r="GN155" i="1" s="1"/>
  <c r="AB162" i="1"/>
  <c r="AB175" i="1"/>
  <c r="AB196" i="1"/>
  <c r="CD208" i="1"/>
  <c r="FR208" i="1"/>
  <c r="GM150" i="1"/>
  <c r="GO150" i="1" s="1"/>
  <c r="CP169" i="1"/>
  <c r="O169" i="1" s="1"/>
  <c r="CZ169" i="1"/>
  <c r="Y169" i="1" s="1"/>
  <c r="CY169" i="1"/>
  <c r="X169" i="1" s="1"/>
  <c r="CP188" i="1"/>
  <c r="O188" i="1" s="1"/>
  <c r="CY188" i="1"/>
  <c r="X188" i="1" s="1"/>
  <c r="CZ195" i="1"/>
  <c r="Y195" i="1" s="1"/>
  <c r="CY195" i="1"/>
  <c r="X195" i="1" s="1"/>
  <c r="CP195" i="1"/>
  <c r="O195" i="1" s="1"/>
  <c r="S208" i="1"/>
  <c r="P292" i="1"/>
  <c r="EM240" i="1"/>
  <c r="S74" i="1"/>
  <c r="P92" i="1"/>
  <c r="BA109" i="1"/>
  <c r="CY112" i="1"/>
  <c r="X112" i="1" s="1"/>
  <c r="GM112" i="1" s="1"/>
  <c r="GN112" i="1" s="1"/>
  <c r="CY114" i="1"/>
  <c r="X114" i="1" s="1"/>
  <c r="GM114" i="1" s="1"/>
  <c r="GN114" i="1" s="1"/>
  <c r="CY117" i="1"/>
  <c r="X117" i="1" s="1"/>
  <c r="GM117" i="1" s="1"/>
  <c r="GN117" i="1" s="1"/>
  <c r="CZ120" i="1"/>
  <c r="Y120" i="1" s="1"/>
  <c r="CY120" i="1"/>
  <c r="X120" i="1" s="1"/>
  <c r="CZ128" i="1"/>
  <c r="Y128" i="1" s="1"/>
  <c r="T139" i="1"/>
  <c r="S139" i="1"/>
  <c r="R139" i="1"/>
  <c r="Q139" i="1"/>
  <c r="GX139" i="1"/>
  <c r="P139" i="1"/>
  <c r="O139" i="1" s="1"/>
  <c r="GM139" i="1" s="1"/>
  <c r="GO139" i="1" s="1"/>
  <c r="W139" i="1"/>
  <c r="CP149" i="1"/>
  <c r="O149" i="1" s="1"/>
  <c r="CY525" i="1"/>
  <c r="X525" i="1" s="1"/>
  <c r="CZ525" i="1"/>
  <c r="Y525" i="1" s="1"/>
  <c r="AL532" i="1" s="1"/>
  <c r="AF532" i="1"/>
  <c r="P56" i="1"/>
  <c r="O56" i="1" s="1"/>
  <c r="GX56" i="1"/>
  <c r="T74" i="1"/>
  <c r="FX77" i="1"/>
  <c r="F105" i="1"/>
  <c r="EA208" i="1"/>
  <c r="CP116" i="1"/>
  <c r="O116" i="1" s="1"/>
  <c r="CY124" i="1"/>
  <c r="X124" i="1" s="1"/>
  <c r="GM124" i="1" s="1"/>
  <c r="GN124" i="1" s="1"/>
  <c r="CY145" i="1"/>
  <c r="X145" i="1" s="1"/>
  <c r="CP184" i="1"/>
  <c r="O184" i="1" s="1"/>
  <c r="GM184" i="1" s="1"/>
  <c r="GO184" i="1" s="1"/>
  <c r="CP187" i="1"/>
  <c r="O187" i="1" s="1"/>
  <c r="CZ197" i="1"/>
  <c r="Y197" i="1" s="1"/>
  <c r="EB273" i="1"/>
  <c r="GM265" i="1"/>
  <c r="GO265" i="1" s="1"/>
  <c r="CY51" i="1"/>
  <c r="X51" i="1" s="1"/>
  <c r="GM51" i="1" s="1"/>
  <c r="GN51" i="1" s="1"/>
  <c r="Q56" i="1"/>
  <c r="CY62" i="1"/>
  <c r="X62" i="1" s="1"/>
  <c r="GM62" i="1" s="1"/>
  <c r="GN62" i="1" s="1"/>
  <c r="CY64" i="1"/>
  <c r="X64" i="1" s="1"/>
  <c r="GM64" i="1" s="1"/>
  <c r="GN64" i="1" s="1"/>
  <c r="CY66" i="1"/>
  <c r="X66" i="1" s="1"/>
  <c r="GM66" i="1" s="1"/>
  <c r="GN66" i="1" s="1"/>
  <c r="CY68" i="1"/>
  <c r="X68" i="1" s="1"/>
  <c r="GM68" i="1" s="1"/>
  <c r="GN68" i="1" s="1"/>
  <c r="CY70" i="1"/>
  <c r="X70" i="1" s="1"/>
  <c r="GM70" i="1" s="1"/>
  <c r="GN70" i="1" s="1"/>
  <c r="CY72" i="1"/>
  <c r="X72" i="1" s="1"/>
  <c r="GM72" i="1" s="1"/>
  <c r="GO72" i="1" s="1"/>
  <c r="U74" i="1"/>
  <c r="FY77" i="1"/>
  <c r="CY121" i="1"/>
  <c r="X121" i="1" s="1"/>
  <c r="GM121" i="1" s="1"/>
  <c r="GN121" i="1" s="1"/>
  <c r="CY142" i="1"/>
  <c r="X142" i="1" s="1"/>
  <c r="GM162" i="1"/>
  <c r="GN162" i="1" s="1"/>
  <c r="CZ163" i="1"/>
  <c r="Y163" i="1" s="1"/>
  <c r="CY163" i="1"/>
  <c r="X163" i="1" s="1"/>
  <c r="CP163" i="1"/>
  <c r="O163" i="1" s="1"/>
  <c r="GM163" i="1" s="1"/>
  <c r="GN163" i="1" s="1"/>
  <c r="GM199" i="1"/>
  <c r="GO199" i="1" s="1"/>
  <c r="CP246" i="1"/>
  <c r="O246" i="1" s="1"/>
  <c r="P52" i="1"/>
  <c r="CP52" i="1" s="1"/>
  <c r="O52" i="1" s="1"/>
  <c r="GM52" i="1" s="1"/>
  <c r="GN52" i="1" s="1"/>
  <c r="F88" i="1"/>
  <c r="AD208" i="1"/>
  <c r="FV208" i="1"/>
  <c r="CZ134" i="1"/>
  <c r="Y134" i="1" s="1"/>
  <c r="U139" i="1"/>
  <c r="CP142" i="1"/>
  <c r="O142" i="1" s="1"/>
  <c r="GM142" i="1" s="1"/>
  <c r="GO142" i="1" s="1"/>
  <c r="AB146" i="1"/>
  <c r="CZ149" i="1"/>
  <c r="Y149" i="1" s="1"/>
  <c r="CY149" i="1"/>
  <c r="X149" i="1" s="1"/>
  <c r="CP170" i="1"/>
  <c r="O170" i="1" s="1"/>
  <c r="CY174" i="1"/>
  <c r="X174" i="1" s="1"/>
  <c r="CY197" i="1"/>
  <c r="X197" i="1" s="1"/>
  <c r="GM197" i="1" s="1"/>
  <c r="GN197" i="1" s="1"/>
  <c r="DH532" i="1"/>
  <c r="FX532" i="1"/>
  <c r="DU517" i="1"/>
  <c r="DM532" i="1"/>
  <c r="DZ517" i="1"/>
  <c r="AB199" i="1"/>
  <c r="CP205" i="1"/>
  <c r="O205" i="1" s="1"/>
  <c r="GM205" i="1" s="1"/>
  <c r="GN205" i="1" s="1"/>
  <c r="GM528" i="1"/>
  <c r="GP528" i="1" s="1"/>
  <c r="CZ247" i="1"/>
  <c r="Y247" i="1" s="1"/>
  <c r="CY247" i="1"/>
  <c r="X247" i="1" s="1"/>
  <c r="P537" i="1"/>
  <c r="EN517" i="1"/>
  <c r="EN562" i="1"/>
  <c r="V201" i="1"/>
  <c r="Q201" i="1"/>
  <c r="P201" i="1"/>
  <c r="O201" i="1" s="1"/>
  <c r="GX201" i="1"/>
  <c r="CZ205" i="1"/>
  <c r="Y205" i="1" s="1"/>
  <c r="AJ273" i="1"/>
  <c r="CY164" i="1"/>
  <c r="X164" i="1" s="1"/>
  <c r="CY170" i="1"/>
  <c r="X170" i="1" s="1"/>
  <c r="CZ170" i="1"/>
  <c r="Y170" i="1" s="1"/>
  <c r="CY173" i="1"/>
  <c r="X173" i="1" s="1"/>
  <c r="AB195" i="1"/>
  <c r="CZ198" i="1"/>
  <c r="Y198" i="1" s="1"/>
  <c r="GN242" i="1"/>
  <c r="CZ246" i="1"/>
  <c r="Y246" i="1" s="1"/>
  <c r="AL273" i="1" s="1"/>
  <c r="CY246" i="1"/>
  <c r="X246" i="1" s="1"/>
  <c r="AK273" i="1" s="1"/>
  <c r="S248" i="1"/>
  <c r="AF273" i="1" s="1"/>
  <c r="R248" i="1"/>
  <c r="AE273" i="1" s="1"/>
  <c r="GX248" i="1"/>
  <c r="CJ273" i="1" s="1"/>
  <c r="P248" i="1"/>
  <c r="O248" i="1" s="1"/>
  <c r="T248" i="1"/>
  <c r="AG273" i="1" s="1"/>
  <c r="Q248" i="1"/>
  <c r="AD273" i="1" s="1"/>
  <c r="W248" i="1"/>
  <c r="AG532" i="1"/>
  <c r="CZ164" i="1"/>
  <c r="Y164" i="1" s="1"/>
  <c r="CZ176" i="1"/>
  <c r="Y176" i="1" s="1"/>
  <c r="GM176" i="1" s="1"/>
  <c r="GO176" i="1" s="1"/>
  <c r="AB191" i="1"/>
  <c r="R201" i="1"/>
  <c r="S201" i="1"/>
  <c r="AB204" i="1"/>
  <c r="BZ273" i="1"/>
  <c r="CY270" i="1"/>
  <c r="X270" i="1" s="1"/>
  <c r="CZ270" i="1"/>
  <c r="Y270" i="1" s="1"/>
  <c r="DN273" i="1"/>
  <c r="EA240" i="1"/>
  <c r="P555" i="1"/>
  <c r="DN517" i="1"/>
  <c r="DN562" i="1"/>
  <c r="CY141" i="1"/>
  <c r="X141" i="1" s="1"/>
  <c r="GM141" i="1" s="1"/>
  <c r="GO141" i="1" s="1"/>
  <c r="CY154" i="1"/>
  <c r="X154" i="1" s="1"/>
  <c r="GM154" i="1" s="1"/>
  <c r="GN154" i="1" s="1"/>
  <c r="CY156" i="1"/>
  <c r="X156" i="1" s="1"/>
  <c r="GM156" i="1" s="1"/>
  <c r="GN156" i="1" s="1"/>
  <c r="CY158" i="1"/>
  <c r="X158" i="1" s="1"/>
  <c r="GM158" i="1" s="1"/>
  <c r="GO158" i="1" s="1"/>
  <c r="FU208" i="1" s="1"/>
  <c r="CZ200" i="1"/>
  <c r="Y200" i="1" s="1"/>
  <c r="T201" i="1"/>
  <c r="DX273" i="1"/>
  <c r="AK532" i="1"/>
  <c r="EB517" i="1"/>
  <c r="DO532" i="1"/>
  <c r="P159" i="1"/>
  <c r="O159" i="1" s="1"/>
  <c r="GM159" i="1" s="1"/>
  <c r="GO159" i="1" s="1"/>
  <c r="AB169" i="1"/>
  <c r="AB197" i="1"/>
  <c r="U201" i="1"/>
  <c r="CD273" i="1"/>
  <c r="FW517" i="1"/>
  <c r="U532" i="1"/>
  <c r="AH517" i="1"/>
  <c r="CZ252" i="1"/>
  <c r="Y252" i="1" s="1"/>
  <c r="GM252" i="1" s="1"/>
  <c r="GO252" i="1" s="1"/>
  <c r="AB258" i="1"/>
  <c r="V532" i="1"/>
  <c r="AI517" i="1"/>
  <c r="CP245" i="1"/>
  <c r="O245" i="1" s="1"/>
  <c r="GM245" i="1" s="1"/>
  <c r="GN245" i="1" s="1"/>
  <c r="CP527" i="1"/>
  <c r="O527" i="1" s="1"/>
  <c r="GM527" i="1" s="1"/>
  <c r="GP527" i="1" s="1"/>
  <c r="CP259" i="1"/>
  <c r="O259" i="1" s="1"/>
  <c r="GM259" i="1" s="1"/>
  <c r="GO259" i="1" s="1"/>
  <c r="EC532" i="1"/>
  <c r="AI273" i="1"/>
  <c r="CP243" i="1"/>
  <c r="O243" i="1" s="1"/>
  <c r="DU273" i="1"/>
  <c r="CP519" i="1"/>
  <c r="O519" i="1" s="1"/>
  <c r="AC532" i="1"/>
  <c r="FR532" i="1"/>
  <c r="FZ532" i="1" s="1"/>
  <c r="CZ522" i="1"/>
  <c r="Y522" i="1" s="1"/>
  <c r="ED532" i="1" s="1"/>
  <c r="CY183" i="1"/>
  <c r="X183" i="1" s="1"/>
  <c r="GM183" i="1" s="1"/>
  <c r="GO183" i="1" s="1"/>
  <c r="CY196" i="1"/>
  <c r="X196" i="1" s="1"/>
  <c r="GM196" i="1" s="1"/>
  <c r="GN196" i="1" s="1"/>
  <c r="CY198" i="1"/>
  <c r="X198" i="1" s="1"/>
  <c r="GM198" i="1" s="1"/>
  <c r="GN198" i="1" s="1"/>
  <c r="CY200" i="1"/>
  <c r="X200" i="1" s="1"/>
  <c r="GM200" i="1" s="1"/>
  <c r="GO200" i="1" s="1"/>
  <c r="DV273" i="1"/>
  <c r="CY243" i="1"/>
  <c r="X243" i="1" s="1"/>
  <c r="EC273" i="1" s="1"/>
  <c r="CP524" i="1"/>
  <c r="O524" i="1" s="1"/>
  <c r="DW273" i="1"/>
  <c r="CZ243" i="1"/>
  <c r="Y243" i="1" s="1"/>
  <c r="CP247" i="1"/>
  <c r="O247" i="1" s="1"/>
  <c r="F549" i="1"/>
  <c r="AS517" i="1"/>
  <c r="CP520" i="1"/>
  <c r="O520" i="1" s="1"/>
  <c r="DX532" i="1"/>
  <c r="DI532" i="1"/>
  <c r="AS562" i="1"/>
  <c r="FR273" i="1"/>
  <c r="AB253" i="1"/>
  <c r="CZ264" i="1"/>
  <c r="Y264" i="1" s="1"/>
  <c r="CY264" i="1"/>
  <c r="X264" i="1" s="1"/>
  <c r="CC532" i="1"/>
  <c r="R562" i="1"/>
  <c r="R517" i="1"/>
  <c r="F546" i="1"/>
  <c r="AB271" i="1"/>
  <c r="AD532" i="1"/>
  <c r="AJ532" i="1"/>
  <c r="CG532" i="1"/>
  <c r="CP523" i="1"/>
  <c r="O523" i="1" s="1"/>
  <c r="GM523" i="1" s="1"/>
  <c r="GP523" i="1" s="1"/>
  <c r="CZ524" i="1"/>
  <c r="Y524" i="1" s="1"/>
  <c r="CY528" i="1"/>
  <c r="X528" i="1" s="1"/>
  <c r="CP525" i="1"/>
  <c r="O525" i="1" s="1"/>
  <c r="GM525" i="1" s="1"/>
  <c r="GP525" i="1" s="1"/>
  <c r="AZ562" i="1"/>
  <c r="FU532" i="1"/>
  <c r="CP529" i="1"/>
  <c r="O529" i="1" s="1"/>
  <c r="GM529" i="1" s="1"/>
  <c r="GP529" i="1" s="1"/>
  <c r="AB265" i="1"/>
  <c r="AZ517" i="1"/>
  <c r="L129" i="7" l="1"/>
  <c r="L158" i="7"/>
  <c r="L156" i="7" s="1"/>
  <c r="L331" i="7"/>
  <c r="L329" i="7" s="1"/>
  <c r="L260" i="7"/>
  <c r="L258" i="7" s="1"/>
  <c r="L160" i="7"/>
  <c r="K40" i="7"/>
  <c r="L333" i="7"/>
  <c r="L262" i="7"/>
  <c r="L298" i="7"/>
  <c r="L347" i="7" s="1"/>
  <c r="L304" i="7"/>
  <c r="L107" i="7"/>
  <c r="K69" i="7"/>
  <c r="I69" i="7" s="1"/>
  <c r="L340" i="7"/>
  <c r="L269" i="7"/>
  <c r="L66" i="7"/>
  <c r="L155" i="7"/>
  <c r="L153" i="7" s="1"/>
  <c r="L177" i="7" s="1"/>
  <c r="L257" i="7"/>
  <c r="K39" i="7"/>
  <c r="L328" i="7"/>
  <c r="L167" i="7"/>
  <c r="AN69" i="7"/>
  <c r="K110" i="7"/>
  <c r="I110" i="7" s="1"/>
  <c r="AN110" i="7"/>
  <c r="L106" i="7"/>
  <c r="K151" i="7"/>
  <c r="I151" i="7" s="1"/>
  <c r="ED517" i="1"/>
  <c r="DQ532" i="1"/>
  <c r="AT208" i="1"/>
  <c r="CC109" i="1"/>
  <c r="R273" i="1"/>
  <c r="AE240" i="1"/>
  <c r="AK240" i="1"/>
  <c r="X273" i="1"/>
  <c r="EL208" i="1"/>
  <c r="FU109" i="1"/>
  <c r="FZ517" i="1"/>
  <c r="EQ532" i="1"/>
  <c r="AG240" i="1"/>
  <c r="T273" i="1"/>
  <c r="AF240" i="1"/>
  <c r="S273" i="1"/>
  <c r="P491" i="1"/>
  <c r="DM22" i="1"/>
  <c r="W532" i="1"/>
  <c r="AJ517" i="1"/>
  <c r="AX532" i="1"/>
  <c r="CG517" i="1"/>
  <c r="DI273" i="1"/>
  <c r="DV240" i="1"/>
  <c r="EC517" i="1"/>
  <c r="DP532" i="1"/>
  <c r="CI273" i="1"/>
  <c r="CG273" i="1"/>
  <c r="BZ240" i="1"/>
  <c r="AQ273" i="1"/>
  <c r="BA273" i="1"/>
  <c r="CJ240" i="1"/>
  <c r="GM170" i="1"/>
  <c r="GO170" i="1" s="1"/>
  <c r="GM246" i="1"/>
  <c r="AB273" i="1"/>
  <c r="P26" i="1"/>
  <c r="F80" i="1"/>
  <c r="DL562" i="1"/>
  <c r="P553" i="1"/>
  <c r="DL517" i="1"/>
  <c r="AE109" i="1"/>
  <c r="R208" i="1"/>
  <c r="AZ208" i="1"/>
  <c r="CI109" i="1"/>
  <c r="GM48" i="1"/>
  <c r="GN48" i="1" s="1"/>
  <c r="F218" i="1"/>
  <c r="AQ109" i="1"/>
  <c r="GM165" i="1"/>
  <c r="GO165" i="1" s="1"/>
  <c r="GM46" i="1"/>
  <c r="GN46" i="1" s="1"/>
  <c r="GM113" i="1"/>
  <c r="GN113" i="1" s="1"/>
  <c r="W273" i="1"/>
  <c r="AJ240" i="1"/>
  <c r="AX208" i="1"/>
  <c r="CG109" i="1"/>
  <c r="GM188" i="1"/>
  <c r="GO188" i="1" s="1"/>
  <c r="GM38" i="1"/>
  <c r="GN38" i="1" s="1"/>
  <c r="FZ208" i="1"/>
  <c r="FW208" i="1"/>
  <c r="DH208" i="1"/>
  <c r="DU109" i="1"/>
  <c r="FX208" i="1"/>
  <c r="Q532" i="1"/>
  <c r="AD517" i="1"/>
  <c r="DI517" i="1"/>
  <c r="DI562" i="1"/>
  <c r="P544" i="1"/>
  <c r="DT208" i="1"/>
  <c r="GM116" i="1"/>
  <c r="FU517" i="1"/>
  <c r="EL532" i="1"/>
  <c r="F232" i="1"/>
  <c r="W109" i="1"/>
  <c r="DT532" i="1"/>
  <c r="GM520" i="1"/>
  <c r="V562" i="1"/>
  <c r="F555" i="1"/>
  <c r="V517" i="1"/>
  <c r="GM201" i="1"/>
  <c r="GO201" i="1" s="1"/>
  <c r="P554" i="1"/>
  <c r="DM517" i="1"/>
  <c r="DM562" i="1"/>
  <c r="GM145" i="1"/>
  <c r="GO145" i="1" s="1"/>
  <c r="EM208" i="1"/>
  <c r="FV109" i="1"/>
  <c r="EQ26" i="1"/>
  <c r="P85" i="1"/>
  <c r="ED273" i="1"/>
  <c r="Q208" i="1"/>
  <c r="AD109" i="1"/>
  <c r="EP77" i="1"/>
  <c r="FY26" i="1"/>
  <c r="DO273" i="1"/>
  <c r="EB240" i="1"/>
  <c r="GM56" i="1"/>
  <c r="GO56" i="1" s="1"/>
  <c r="EI208" i="1"/>
  <c r="GA208" i="1"/>
  <c r="FR109" i="1"/>
  <c r="FY208" i="1"/>
  <c r="EC208" i="1"/>
  <c r="DW517" i="1"/>
  <c r="DJ532" i="1"/>
  <c r="ER26" i="1"/>
  <c r="P88" i="1"/>
  <c r="GM123" i="1"/>
  <c r="GN123" i="1" s="1"/>
  <c r="F491" i="1"/>
  <c r="U22" i="1"/>
  <c r="AS513" i="1"/>
  <c r="F579" i="1"/>
  <c r="GM149" i="1"/>
  <c r="GO149" i="1" s="1"/>
  <c r="DX517" i="1"/>
  <c r="DK532" i="1"/>
  <c r="AB208" i="1"/>
  <c r="GM115" i="1"/>
  <c r="AL240" i="1"/>
  <c r="Y273" i="1"/>
  <c r="BA469" i="1"/>
  <c r="F97" i="1"/>
  <c r="BA26" i="1"/>
  <c r="GM519" i="1"/>
  <c r="AB532" i="1"/>
  <c r="EN513" i="1"/>
  <c r="P567" i="1"/>
  <c r="DW240" i="1"/>
  <c r="DJ273" i="1"/>
  <c r="DH273" i="1"/>
  <c r="FW273" i="1"/>
  <c r="FZ273" i="1"/>
  <c r="FX273" i="1"/>
  <c r="DU240" i="1"/>
  <c r="U562" i="1"/>
  <c r="U517" i="1"/>
  <c r="F554" i="1"/>
  <c r="DX240" i="1"/>
  <c r="DK273" i="1"/>
  <c r="P296" i="1"/>
  <c r="DN240" i="1"/>
  <c r="Q273" i="1"/>
  <c r="AD240" i="1"/>
  <c r="DH517" i="1"/>
  <c r="P535" i="1"/>
  <c r="DH562" i="1"/>
  <c r="AF517" i="1"/>
  <c r="S532" i="1"/>
  <c r="S109" i="1"/>
  <c r="F223" i="1"/>
  <c r="AU208" i="1"/>
  <c r="CD109" i="1"/>
  <c r="DK208" i="1"/>
  <c r="DX109" i="1"/>
  <c r="DY240" i="1"/>
  <c r="DL273" i="1"/>
  <c r="GM166" i="1"/>
  <c r="GO166" i="1" s="1"/>
  <c r="AQ469" i="1"/>
  <c r="GM55" i="1"/>
  <c r="GO55" i="1" s="1"/>
  <c r="AY26" i="1"/>
  <c r="F85" i="1"/>
  <c r="CH208" i="1"/>
  <c r="CF208" i="1"/>
  <c r="CE208" i="1"/>
  <c r="P208" i="1"/>
  <c r="AC109" i="1"/>
  <c r="P549" i="1"/>
  <c r="EK562" i="1"/>
  <c r="EK517" i="1"/>
  <c r="DN513" i="1"/>
  <c r="P585" i="1"/>
  <c r="EO77" i="1"/>
  <c r="FX26" i="1"/>
  <c r="GM36" i="1"/>
  <c r="GN36" i="1" s="1"/>
  <c r="ES604" i="1"/>
  <c r="P489" i="1"/>
  <c r="ES22" i="1"/>
  <c r="F576" i="1"/>
  <c r="R513" i="1"/>
  <c r="DO517" i="1"/>
  <c r="DO562" i="1"/>
  <c r="P556" i="1"/>
  <c r="GM169" i="1"/>
  <c r="GO169" i="1" s="1"/>
  <c r="GM164" i="1"/>
  <c r="GN164" i="1" s="1"/>
  <c r="CC517" i="1"/>
  <c r="AT532" i="1"/>
  <c r="GM247" i="1"/>
  <c r="GO247" i="1" s="1"/>
  <c r="FU273" i="1" s="1"/>
  <c r="T532" i="1"/>
  <c r="AG517" i="1"/>
  <c r="EO532" i="1"/>
  <c r="FX517" i="1"/>
  <c r="AK517" i="1"/>
  <c r="X532" i="1"/>
  <c r="GM524" i="1"/>
  <c r="GP524" i="1" s="1"/>
  <c r="GM243" i="1"/>
  <c r="DT273" i="1"/>
  <c r="GM187" i="1"/>
  <c r="GO187" i="1" s="1"/>
  <c r="AL517" i="1"/>
  <c r="Y532" i="1"/>
  <c r="ED208" i="1"/>
  <c r="GM136" i="1"/>
  <c r="GN136" i="1" s="1"/>
  <c r="AV77" i="1"/>
  <c r="CE26" i="1"/>
  <c r="GM522" i="1"/>
  <c r="GP522" i="1" s="1"/>
  <c r="AK208" i="1"/>
  <c r="P220" i="1"/>
  <c r="DI109" i="1"/>
  <c r="DL208" i="1"/>
  <c r="DY109" i="1"/>
  <c r="EB109" i="1"/>
  <c r="DO208" i="1"/>
  <c r="DN208" i="1"/>
  <c r="EA109" i="1"/>
  <c r="GM526" i="1"/>
  <c r="GP526" i="1" s="1"/>
  <c r="GM44" i="1"/>
  <c r="GN44" i="1" s="1"/>
  <c r="T208" i="1"/>
  <c r="AG109" i="1"/>
  <c r="GA532" i="1"/>
  <c r="EI532" i="1"/>
  <c r="FY532" i="1"/>
  <c r="FR517" i="1"/>
  <c r="P105" i="1"/>
  <c r="EJ26" i="1"/>
  <c r="DM240" i="1"/>
  <c r="P295" i="1"/>
  <c r="AZ513" i="1"/>
  <c r="F573" i="1"/>
  <c r="P532" i="1"/>
  <c r="CE532" i="1"/>
  <c r="CH532" i="1"/>
  <c r="CF532" i="1"/>
  <c r="AC517" i="1"/>
  <c r="GA273" i="1"/>
  <c r="EI273" i="1"/>
  <c r="FR240" i="1"/>
  <c r="FY273" i="1"/>
  <c r="DP273" i="1"/>
  <c r="EC240" i="1"/>
  <c r="V273" i="1"/>
  <c r="AI240" i="1"/>
  <c r="AU273" i="1"/>
  <c r="CD240" i="1"/>
  <c r="GM270" i="1"/>
  <c r="GN270" i="1" s="1"/>
  <c r="CB273" i="1" s="1"/>
  <c r="GM248" i="1"/>
  <c r="GO248" i="1" s="1"/>
  <c r="AC273" i="1"/>
  <c r="GM195" i="1"/>
  <c r="GN195" i="1" s="1"/>
  <c r="AW77" i="1"/>
  <c r="CF26" i="1"/>
  <c r="V208" i="1"/>
  <c r="AI109" i="1"/>
  <c r="W469" i="1"/>
  <c r="AL208" i="1"/>
  <c r="DJ109" i="1"/>
  <c r="P222" i="1"/>
  <c r="L326" i="7" l="1"/>
  <c r="L255" i="7"/>
  <c r="L253" i="7" s="1"/>
  <c r="L324" i="7" s="1"/>
  <c r="CB240" i="1"/>
  <c r="AS273" i="1"/>
  <c r="O273" i="1"/>
  <c r="AB240" i="1"/>
  <c r="DI240" i="1"/>
  <c r="P285" i="1"/>
  <c r="DI469" i="1"/>
  <c r="P540" i="1"/>
  <c r="EQ517" i="1"/>
  <c r="EQ562" i="1"/>
  <c r="FY240" i="1"/>
  <c r="EP273" i="1"/>
  <c r="F211" i="1"/>
  <c r="P109" i="1"/>
  <c r="F285" i="1"/>
  <c r="Q240" i="1"/>
  <c r="P276" i="1"/>
  <c r="DH240" i="1"/>
  <c r="P297" i="1"/>
  <c r="DO240" i="1"/>
  <c r="DM513" i="1"/>
  <c r="P584" i="1"/>
  <c r="EQ208" i="1"/>
  <c r="FZ109" i="1"/>
  <c r="GO246" i="1"/>
  <c r="CC273" i="1" s="1"/>
  <c r="CA273" i="1"/>
  <c r="Y240" i="1"/>
  <c r="F300" i="1"/>
  <c r="T562" i="1"/>
  <c r="T517" i="1"/>
  <c r="F553" i="1"/>
  <c r="FS208" i="1"/>
  <c r="GN116" i="1"/>
  <c r="FT208" i="1" s="1"/>
  <c r="P283" i="1"/>
  <c r="EI240" i="1"/>
  <c r="DG208" i="1"/>
  <c r="DT109" i="1"/>
  <c r="F219" i="1"/>
  <c r="AZ109" i="1"/>
  <c r="AZ469" i="1"/>
  <c r="P226" i="1"/>
  <c r="EL109" i="1"/>
  <c r="O208" i="1"/>
  <c r="AB109" i="1"/>
  <c r="EP26" i="1"/>
  <c r="P84" i="1"/>
  <c r="ER273" i="1"/>
  <c r="GA240" i="1"/>
  <c r="AY208" i="1"/>
  <c r="CH109" i="1"/>
  <c r="F227" i="1"/>
  <c r="AU109" i="1"/>
  <c r="AU469" i="1"/>
  <c r="P288" i="1"/>
  <c r="DK240" i="1"/>
  <c r="DK562" i="1"/>
  <c r="DK517" i="1"/>
  <c r="P547" i="1"/>
  <c r="DJ562" i="1"/>
  <c r="P546" i="1"/>
  <c r="DJ517" i="1"/>
  <c r="F222" i="1"/>
  <c r="R109" i="1"/>
  <c r="R469" i="1"/>
  <c r="BA240" i="1"/>
  <c r="F293" i="1"/>
  <c r="W562" i="1"/>
  <c r="W517" i="1"/>
  <c r="F556" i="1"/>
  <c r="X240" i="1"/>
  <c r="F299" i="1"/>
  <c r="F231" i="1"/>
  <c r="V109" i="1"/>
  <c r="V469" i="1"/>
  <c r="EO517" i="1"/>
  <c r="P538" i="1"/>
  <c r="EO562" i="1"/>
  <c r="EN208" i="1"/>
  <c r="FW109" i="1"/>
  <c r="F83" i="1"/>
  <c r="AW26" i="1"/>
  <c r="P231" i="1"/>
  <c r="DN109" i="1"/>
  <c r="DN469" i="1"/>
  <c r="CA208" i="1"/>
  <c r="GN115" i="1"/>
  <c r="CB208" i="1" s="1"/>
  <c r="AX562" i="1"/>
  <c r="AX517" i="1"/>
  <c r="F539" i="1"/>
  <c r="P232" i="1"/>
  <c r="DO109" i="1"/>
  <c r="DO469" i="1"/>
  <c r="P624" i="1"/>
  <c r="ES18" i="1"/>
  <c r="CH273" i="1"/>
  <c r="P273" i="1"/>
  <c r="CF273" i="1"/>
  <c r="CE273" i="1"/>
  <c r="AC240" i="1"/>
  <c r="F550" i="1"/>
  <c r="AT562" i="1"/>
  <c r="AT517" i="1"/>
  <c r="F220" i="1"/>
  <c r="Q109" i="1"/>
  <c r="Q469" i="1"/>
  <c r="P574" i="1"/>
  <c r="DI513" i="1"/>
  <c r="F215" i="1"/>
  <c r="AX109" i="1"/>
  <c r="F283" i="1"/>
  <c r="AQ240" i="1"/>
  <c r="DQ208" i="1"/>
  <c r="ED109" i="1"/>
  <c r="P223" i="1"/>
  <c r="DK109" i="1"/>
  <c r="DK469" i="1"/>
  <c r="Y517" i="1"/>
  <c r="F559" i="1"/>
  <c r="Y562" i="1"/>
  <c r="AW208" i="1"/>
  <c r="CF109" i="1"/>
  <c r="DT240" i="1"/>
  <c r="DG273" i="1"/>
  <c r="P83" i="1"/>
  <c r="EO26" i="1"/>
  <c r="O532" i="1"/>
  <c r="AB517" i="1"/>
  <c r="DP208" i="1"/>
  <c r="EC109" i="1"/>
  <c r="DQ273" i="1"/>
  <c r="ED240" i="1"/>
  <c r="DM604" i="1"/>
  <c r="P299" i="1"/>
  <c r="DP240" i="1"/>
  <c r="EN273" i="1"/>
  <c r="FW240" i="1"/>
  <c r="EL562" i="1"/>
  <c r="P550" i="1"/>
  <c r="EL517" i="1"/>
  <c r="AV208" i="1"/>
  <c r="CE109" i="1"/>
  <c r="AW532" i="1"/>
  <c r="CF517" i="1"/>
  <c r="FY517" i="1"/>
  <c r="EP532" i="1"/>
  <c r="P229" i="1"/>
  <c r="DL109" i="1"/>
  <c r="DL469" i="1"/>
  <c r="CH517" i="1"/>
  <c r="AY532" i="1"/>
  <c r="P542" i="1"/>
  <c r="EI562" i="1"/>
  <c r="EI517" i="1"/>
  <c r="GN243" i="1"/>
  <c r="FT273" i="1" s="1"/>
  <c r="FS273" i="1"/>
  <c r="S562" i="1"/>
  <c r="S517" i="1"/>
  <c r="F547" i="1"/>
  <c r="CA532" i="1"/>
  <c r="GP519" i="1"/>
  <c r="CD532" i="1" s="1"/>
  <c r="EP208" i="1"/>
  <c r="FY109" i="1"/>
  <c r="F585" i="1"/>
  <c r="V513" i="1"/>
  <c r="F297" i="1"/>
  <c r="W240" i="1"/>
  <c r="AX273" i="1"/>
  <c r="CG240" i="1"/>
  <c r="F287" i="1"/>
  <c r="R240" i="1"/>
  <c r="EL273" i="1"/>
  <c r="EL469" i="1" s="1"/>
  <c r="FU240" i="1"/>
  <c r="F292" i="1"/>
  <c r="AU240" i="1"/>
  <c r="AV532" i="1"/>
  <c r="CE517" i="1"/>
  <c r="GA517" i="1"/>
  <c r="ER532" i="1"/>
  <c r="U513" i="1"/>
  <c r="F584" i="1"/>
  <c r="GP520" i="1"/>
  <c r="FV532" i="1" s="1"/>
  <c r="FS532" i="1"/>
  <c r="Q562" i="1"/>
  <c r="Q517" i="1"/>
  <c r="F544" i="1"/>
  <c r="DL513" i="1"/>
  <c r="P583" i="1"/>
  <c r="AZ273" i="1"/>
  <c r="CI240" i="1"/>
  <c r="F288" i="1"/>
  <c r="S240" i="1"/>
  <c r="S469" i="1"/>
  <c r="DJ240" i="1"/>
  <c r="P287" i="1"/>
  <c r="DJ469" i="1"/>
  <c r="F558" i="1"/>
  <c r="X517" i="1"/>
  <c r="X562" i="1"/>
  <c r="DG532" i="1"/>
  <c r="DT517" i="1"/>
  <c r="EO208" i="1"/>
  <c r="FX109" i="1"/>
  <c r="P558" i="1"/>
  <c r="DP562" i="1"/>
  <c r="DP517" i="1"/>
  <c r="F226" i="1"/>
  <c r="AT109" i="1"/>
  <c r="X208" i="1"/>
  <c r="AK109" i="1"/>
  <c r="AQ604" i="1"/>
  <c r="F479" i="1"/>
  <c r="AQ22" i="1"/>
  <c r="F296" i="1"/>
  <c r="V240" i="1"/>
  <c r="F229" i="1"/>
  <c r="T109" i="1"/>
  <c r="T469" i="1"/>
  <c r="F489" i="1"/>
  <c r="BA604" i="1"/>
  <c r="BA22" i="1"/>
  <c r="U604" i="1"/>
  <c r="P218" i="1"/>
  <c r="EI109" i="1"/>
  <c r="EI469" i="1"/>
  <c r="T240" i="1"/>
  <c r="F294" i="1"/>
  <c r="DQ517" i="1"/>
  <c r="DQ562" i="1"/>
  <c r="P559" i="1"/>
  <c r="F82" i="1"/>
  <c r="AV26" i="1"/>
  <c r="Y208" i="1"/>
  <c r="AL109" i="1"/>
  <c r="P562" i="1"/>
  <c r="F535" i="1"/>
  <c r="P517" i="1"/>
  <c r="DO513" i="1"/>
  <c r="P586" i="1"/>
  <c r="DH513" i="1"/>
  <c r="P565" i="1"/>
  <c r="ER208" i="1"/>
  <c r="GA109" i="1"/>
  <c r="W604" i="1"/>
  <c r="F493" i="1"/>
  <c r="W22" i="1"/>
  <c r="EK513" i="1"/>
  <c r="P579" i="1"/>
  <c r="EO273" i="1"/>
  <c r="EO469" i="1" s="1"/>
  <c r="FX240" i="1"/>
  <c r="P294" i="1"/>
  <c r="DL240" i="1"/>
  <c r="FZ240" i="1"/>
  <c r="EQ273" i="1"/>
  <c r="P227" i="1"/>
  <c r="EM109" i="1"/>
  <c r="EM469" i="1"/>
  <c r="P211" i="1"/>
  <c r="DH109" i="1"/>
  <c r="DH469" i="1"/>
  <c r="P469" i="1"/>
  <c r="P475" i="1" l="1"/>
  <c r="EO604" i="1"/>
  <c r="EO22" i="1"/>
  <c r="EL604" i="1"/>
  <c r="P487" i="1"/>
  <c r="U16" i="2" s="1"/>
  <c r="EL22" i="1"/>
  <c r="P534" i="1"/>
  <c r="DG562" i="1"/>
  <c r="DG517" i="1"/>
  <c r="DK604" i="1"/>
  <c r="P484" i="1"/>
  <c r="Y16" i="2" s="1"/>
  <c r="DK22" i="1"/>
  <c r="P210" i="1"/>
  <c r="DG109" i="1"/>
  <c r="DG469" i="1"/>
  <c r="P488" i="1"/>
  <c r="EM22" i="1"/>
  <c r="F626" i="1"/>
  <c r="U18" i="1"/>
  <c r="AY517" i="1"/>
  <c r="AY562" i="1"/>
  <c r="F540" i="1"/>
  <c r="DO604" i="1"/>
  <c r="P493" i="1"/>
  <c r="DO22" i="1"/>
  <c r="FT109" i="1"/>
  <c r="EK208" i="1"/>
  <c r="EJ208" i="1"/>
  <c r="FS109" i="1"/>
  <c r="EJ532" i="1"/>
  <c r="FS517" i="1"/>
  <c r="F488" i="1"/>
  <c r="AU22" i="1"/>
  <c r="P481" i="1"/>
  <c r="DI604" i="1"/>
  <c r="DI22" i="1"/>
  <c r="F614" i="1"/>
  <c r="AQ18" i="1"/>
  <c r="EP240" i="1"/>
  <c r="P280" i="1"/>
  <c r="F588" i="1"/>
  <c r="X513" i="1"/>
  <c r="F534" i="1"/>
  <c r="O517" i="1"/>
  <c r="O562" i="1"/>
  <c r="P216" i="1"/>
  <c r="EQ109" i="1"/>
  <c r="EQ469" i="1"/>
  <c r="F234" i="1"/>
  <c r="X109" i="1"/>
  <c r="X469" i="1"/>
  <c r="AU532" i="1"/>
  <c r="CD517" i="1"/>
  <c r="F586" i="1"/>
  <c r="W513" i="1"/>
  <c r="P219" i="1"/>
  <c r="ER109" i="1"/>
  <c r="ER469" i="1"/>
  <c r="P483" i="1"/>
  <c r="DJ604" i="1"/>
  <c r="DJ22" i="1"/>
  <c r="F574" i="1"/>
  <c r="Q513" i="1"/>
  <c r="EL240" i="1"/>
  <c r="P291" i="1"/>
  <c r="AR532" i="1"/>
  <c r="CA517" i="1"/>
  <c r="P278" i="1"/>
  <c r="EN240" i="1"/>
  <c r="P235" i="1"/>
  <c r="DQ109" i="1"/>
  <c r="DQ469" i="1"/>
  <c r="F580" i="1"/>
  <c r="AT513" i="1"/>
  <c r="P213" i="1"/>
  <c r="EN109" i="1"/>
  <c r="EN469" i="1"/>
  <c r="F210" i="1"/>
  <c r="O109" i="1"/>
  <c r="O469" i="1"/>
  <c r="F490" i="1"/>
  <c r="T604" i="1"/>
  <c r="T22" i="1"/>
  <c r="DG240" i="1"/>
  <c r="P275" i="1"/>
  <c r="EO513" i="1"/>
  <c r="P568" i="1"/>
  <c r="P589" i="1"/>
  <c r="DQ513" i="1"/>
  <c r="EM532" i="1"/>
  <c r="FV517" i="1"/>
  <c r="EP517" i="1"/>
  <c r="EP562" i="1"/>
  <c r="P539" i="1"/>
  <c r="F569" i="1"/>
  <c r="AX513" i="1"/>
  <c r="R604" i="1"/>
  <c r="F483" i="1"/>
  <c r="R22" i="1"/>
  <c r="F280" i="1"/>
  <c r="AX240" i="1"/>
  <c r="F537" i="1"/>
  <c r="AV562" i="1"/>
  <c r="AV517" i="1"/>
  <c r="Q604" i="1"/>
  <c r="F481" i="1"/>
  <c r="Q22" i="1"/>
  <c r="F235" i="1"/>
  <c r="Y109" i="1"/>
  <c r="Y469" i="1"/>
  <c r="F628" i="1"/>
  <c r="W18" i="1"/>
  <c r="P215" i="1"/>
  <c r="EP109" i="1"/>
  <c r="P580" i="1"/>
  <c r="EL513" i="1"/>
  <c r="DK513" i="1"/>
  <c r="P577" i="1"/>
  <c r="EP469" i="1"/>
  <c r="P570" i="1"/>
  <c r="EQ513" i="1"/>
  <c r="F624" i="1"/>
  <c r="BA18" i="1"/>
  <c r="DL604" i="1"/>
  <c r="P490" i="1"/>
  <c r="DL22" i="1"/>
  <c r="P281" i="1"/>
  <c r="EQ240" i="1"/>
  <c r="P588" i="1"/>
  <c r="DP513" i="1"/>
  <c r="S604" i="1"/>
  <c r="F484" i="1"/>
  <c r="S22" i="1"/>
  <c r="F577" i="1"/>
  <c r="S513" i="1"/>
  <c r="P626" i="1"/>
  <c r="DM18" i="1"/>
  <c r="AX469" i="1"/>
  <c r="AV273" i="1"/>
  <c r="CE240" i="1"/>
  <c r="AS208" i="1"/>
  <c r="CB109" i="1"/>
  <c r="F583" i="1"/>
  <c r="T513" i="1"/>
  <c r="EJ273" i="1"/>
  <c r="FS240" i="1"/>
  <c r="F214" i="1"/>
  <c r="AW109" i="1"/>
  <c r="AW273" i="1"/>
  <c r="CF240" i="1"/>
  <c r="CA109" i="1"/>
  <c r="AR208" i="1"/>
  <c r="F492" i="1"/>
  <c r="V604" i="1"/>
  <c r="V22" i="1"/>
  <c r="AZ604" i="1"/>
  <c r="F480" i="1"/>
  <c r="AZ22" i="1"/>
  <c r="P604" i="1"/>
  <c r="F472" i="1"/>
  <c r="P22" i="1"/>
  <c r="EO240" i="1"/>
  <c r="P279" i="1"/>
  <c r="P543" i="1"/>
  <c r="ER517" i="1"/>
  <c r="ER562" i="1"/>
  <c r="EK273" i="1"/>
  <c r="FT240" i="1"/>
  <c r="AW562" i="1"/>
  <c r="AW517" i="1"/>
  <c r="F538" i="1"/>
  <c r="P300" i="1"/>
  <c r="DQ240" i="1"/>
  <c r="F589" i="1"/>
  <c r="Y513" i="1"/>
  <c r="F276" i="1"/>
  <c r="P240" i="1"/>
  <c r="DN604" i="1"/>
  <c r="P492" i="1"/>
  <c r="DN22" i="1"/>
  <c r="F216" i="1"/>
  <c r="AY109" i="1"/>
  <c r="AY469" i="1"/>
  <c r="F275" i="1"/>
  <c r="O240" i="1"/>
  <c r="P472" i="1"/>
  <c r="DH604" i="1"/>
  <c r="DH22" i="1"/>
  <c r="P479" i="1"/>
  <c r="EI604" i="1"/>
  <c r="EI22" i="1"/>
  <c r="P214" i="1"/>
  <c r="EO109" i="1"/>
  <c r="AY273" i="1"/>
  <c r="CH240" i="1"/>
  <c r="AR273" i="1"/>
  <c r="CA240" i="1"/>
  <c r="F290" i="1"/>
  <c r="AS240" i="1"/>
  <c r="F565" i="1"/>
  <c r="P513" i="1"/>
  <c r="F284" i="1"/>
  <c r="AZ240" i="1"/>
  <c r="P572" i="1"/>
  <c r="EI513" i="1"/>
  <c r="F213" i="1"/>
  <c r="AV109" i="1"/>
  <c r="P234" i="1"/>
  <c r="DP109" i="1"/>
  <c r="DP469" i="1"/>
  <c r="P576" i="1"/>
  <c r="DJ513" i="1"/>
  <c r="P284" i="1"/>
  <c r="ER240" i="1"/>
  <c r="AT273" i="1"/>
  <c r="CC240" i="1"/>
  <c r="ER513" i="1" l="1"/>
  <c r="P573" i="1"/>
  <c r="EP513" i="1"/>
  <c r="P569" i="1"/>
  <c r="F564" i="1"/>
  <c r="O513" i="1"/>
  <c r="AR109" i="1"/>
  <c r="F236" i="1"/>
  <c r="AR469" i="1"/>
  <c r="F471" i="1"/>
  <c r="O604" i="1"/>
  <c r="O22" i="1"/>
  <c r="P619" i="1"/>
  <c r="DK18" i="1"/>
  <c r="P607" i="1"/>
  <c r="DH18" i="1"/>
  <c r="AV240" i="1"/>
  <c r="F278" i="1"/>
  <c r="AV469" i="1"/>
  <c r="F567" i="1"/>
  <c r="AV513" i="1"/>
  <c r="AR240" i="1"/>
  <c r="F301" i="1"/>
  <c r="P625" i="1"/>
  <c r="DL18" i="1"/>
  <c r="AY604" i="1"/>
  <c r="F477" i="1"/>
  <c r="AY22" i="1"/>
  <c r="X604" i="1"/>
  <c r="F495" i="1"/>
  <c r="X22" i="1"/>
  <c r="P236" i="1"/>
  <c r="EJ109" i="1"/>
  <c r="EJ469" i="1"/>
  <c r="P627" i="1"/>
  <c r="DN18" i="1"/>
  <c r="ER604" i="1"/>
  <c r="P480" i="1"/>
  <c r="ER22" i="1"/>
  <c r="P628" i="1"/>
  <c r="DO18" i="1"/>
  <c r="H16" i="2"/>
  <c r="F507" i="1"/>
  <c r="F508" i="1" s="1"/>
  <c r="F570" i="1"/>
  <c r="AY513" i="1"/>
  <c r="AR562" i="1"/>
  <c r="F560" i="1"/>
  <c r="AR517" i="1"/>
  <c r="P564" i="1"/>
  <c r="DG513" i="1"/>
  <c r="F279" i="1"/>
  <c r="AW240" i="1"/>
  <c r="F551" i="1"/>
  <c r="AU517" i="1"/>
  <c r="AU562" i="1"/>
  <c r="F496" i="1"/>
  <c r="Y22" i="1"/>
  <c r="Y604" i="1"/>
  <c r="P225" i="1"/>
  <c r="EK109" i="1"/>
  <c r="EK469" i="1"/>
  <c r="P507" i="1"/>
  <c r="P508" i="1" s="1"/>
  <c r="W16" i="2"/>
  <c r="P622" i="1"/>
  <c r="EL18" i="1"/>
  <c r="F568" i="1"/>
  <c r="AW513" i="1"/>
  <c r="EJ240" i="1"/>
  <c r="P301" i="1"/>
  <c r="F618" i="1"/>
  <c r="R18" i="1"/>
  <c r="DG604" i="1"/>
  <c r="P471" i="1"/>
  <c r="DG22" i="1"/>
  <c r="AW469" i="1"/>
  <c r="F627" i="1"/>
  <c r="V18" i="1"/>
  <c r="F625" i="1"/>
  <c r="T18" i="1"/>
  <c r="F225" i="1"/>
  <c r="AS109" i="1"/>
  <c r="AS469" i="1"/>
  <c r="DP604" i="1"/>
  <c r="P495" i="1"/>
  <c r="DP22" i="1"/>
  <c r="AX604" i="1"/>
  <c r="F476" i="1"/>
  <c r="AX22" i="1"/>
  <c r="EM562" i="1"/>
  <c r="EM517" i="1"/>
  <c r="P551" i="1"/>
  <c r="EN604" i="1"/>
  <c r="P474" i="1"/>
  <c r="EN22" i="1"/>
  <c r="P560" i="1"/>
  <c r="EJ562" i="1"/>
  <c r="EJ517" i="1"/>
  <c r="F607" i="1"/>
  <c r="P18" i="1"/>
  <c r="F281" i="1"/>
  <c r="AY240" i="1"/>
  <c r="F615" i="1"/>
  <c r="AZ18" i="1"/>
  <c r="J16" i="2"/>
  <c r="DQ604" i="1"/>
  <c r="P496" i="1"/>
  <c r="DQ22" i="1"/>
  <c r="P618" i="1"/>
  <c r="DJ18" i="1"/>
  <c r="EQ604" i="1"/>
  <c r="P477" i="1"/>
  <c r="EQ22" i="1"/>
  <c r="P614" i="1"/>
  <c r="EI18" i="1"/>
  <c r="F616" i="1"/>
  <c r="Q18" i="1"/>
  <c r="F291" i="1"/>
  <c r="AT240" i="1"/>
  <c r="AT469" i="1"/>
  <c r="P290" i="1"/>
  <c r="EK240" i="1"/>
  <c r="F619" i="1"/>
  <c r="S18" i="1"/>
  <c r="EP604" i="1"/>
  <c r="P476" i="1"/>
  <c r="EP22" i="1"/>
  <c r="P616" i="1"/>
  <c r="DI18" i="1"/>
  <c r="P610" i="1"/>
  <c r="EO18" i="1"/>
  <c r="P606" i="1" l="1"/>
  <c r="DG18" i="1"/>
  <c r="P497" i="1"/>
  <c r="P499" i="1" s="1"/>
  <c r="EJ604" i="1"/>
  <c r="EJ22" i="1"/>
  <c r="P609" i="1"/>
  <c r="EN18" i="1"/>
  <c r="EJ513" i="1"/>
  <c r="P590" i="1"/>
  <c r="P592" i="1" s="1"/>
  <c r="AV604" i="1"/>
  <c r="F474" i="1"/>
  <c r="AV22" i="1"/>
  <c r="P581" i="1"/>
  <c r="P600" i="1" s="1"/>
  <c r="P601" i="1" s="1"/>
  <c r="EM513" i="1"/>
  <c r="EM604" i="1"/>
  <c r="F630" i="1"/>
  <c r="X18" i="1"/>
  <c r="AT604" i="1"/>
  <c r="F487" i="1"/>
  <c r="F16" i="2" s="1"/>
  <c r="AT22" i="1"/>
  <c r="AS604" i="1"/>
  <c r="F486" i="1"/>
  <c r="E16" i="2" s="1"/>
  <c r="I16" i="2" s="1"/>
  <c r="N16" i="2" s="1"/>
  <c r="AS22" i="1"/>
  <c r="AR513" i="1"/>
  <c r="F590" i="1"/>
  <c r="P631" i="1"/>
  <c r="DQ18" i="1"/>
  <c r="P611" i="1"/>
  <c r="EP18" i="1"/>
  <c r="P630" i="1"/>
  <c r="DP18" i="1"/>
  <c r="F631" i="1"/>
  <c r="Y18" i="1"/>
  <c r="AR604" i="1"/>
  <c r="F497" i="1"/>
  <c r="F499" i="1" s="1"/>
  <c r="AR22" i="1"/>
  <c r="AW604" i="1"/>
  <c r="F475" i="1"/>
  <c r="AW22" i="1"/>
  <c r="F606" i="1"/>
  <c r="O18" i="1"/>
  <c r="F581" i="1"/>
  <c r="F600" i="1" s="1"/>
  <c r="F601" i="1" s="1"/>
  <c r="AU513" i="1"/>
  <c r="AU604" i="1"/>
  <c r="P612" i="1"/>
  <c r="EQ18" i="1"/>
  <c r="F611" i="1"/>
  <c r="AX18" i="1"/>
  <c r="F612" i="1"/>
  <c r="AY18" i="1"/>
  <c r="P486" i="1"/>
  <c r="T16" i="2" s="1"/>
  <c r="X16" i="2" s="1"/>
  <c r="AC16" i="2" s="1"/>
  <c r="EK604" i="1"/>
  <c r="EK22" i="1"/>
  <c r="P615" i="1"/>
  <c r="ER18" i="1"/>
  <c r="P593" i="1" l="1"/>
  <c r="P594" i="1" s="1"/>
  <c r="F501" i="1"/>
  <c r="F500" i="1"/>
  <c r="F632" i="1"/>
  <c r="AR18" i="1"/>
  <c r="F622" i="1"/>
  <c r="AT18" i="1"/>
  <c r="P621" i="1"/>
  <c r="EK18" i="1"/>
  <c r="P632" i="1"/>
  <c r="P634" i="1" s="1"/>
  <c r="EJ18" i="1"/>
  <c r="F621" i="1"/>
  <c r="AS18" i="1"/>
  <c r="P623" i="1"/>
  <c r="P642" i="1" s="1"/>
  <c r="P643" i="1" s="1"/>
  <c r="EM18" i="1"/>
  <c r="P500" i="1"/>
  <c r="P501" i="1"/>
  <c r="F609" i="1"/>
  <c r="AV18" i="1"/>
  <c r="F623" i="1"/>
  <c r="F642" i="1" s="1"/>
  <c r="F643" i="1" s="1"/>
  <c r="AU18" i="1"/>
  <c r="F610" i="1"/>
  <c r="AW18" i="1"/>
  <c r="F592" i="1"/>
  <c r="P595" i="1" l="1"/>
  <c r="P596" i="1" s="1"/>
  <c r="P597" i="1" s="1"/>
  <c r="P602" i="1" s="1"/>
  <c r="P635" i="1"/>
  <c r="P636" i="1"/>
  <c r="F634" i="1"/>
  <c r="P502" i="1"/>
  <c r="P503" i="1" s="1"/>
  <c r="P504" i="1" s="1"/>
  <c r="P509" i="1" s="1"/>
  <c r="F502" i="1"/>
  <c r="F503" i="1"/>
  <c r="F504" i="1" s="1"/>
  <c r="F509" i="1" s="1"/>
  <c r="F593" i="1"/>
  <c r="F594" i="1" s="1"/>
  <c r="F595" i="1" l="1"/>
  <c r="F596" i="1" s="1"/>
  <c r="F597" i="1" s="1"/>
  <c r="F602" i="1" s="1"/>
  <c r="F635" i="1"/>
  <c r="F636" i="1" s="1"/>
  <c r="P637" i="1"/>
  <c r="P638" i="1" s="1"/>
  <c r="P639" i="1" s="1"/>
  <c r="P644" i="1" s="1"/>
  <c r="F637" i="1" l="1"/>
  <c r="F638" i="1" s="1"/>
  <c r="F639" i="1" s="1"/>
  <c r="F644" i="1" s="1"/>
</calcChain>
</file>

<file path=xl/sharedStrings.xml><?xml version="1.0" encoding="utf-8"?>
<sst xmlns="http://schemas.openxmlformats.org/spreadsheetml/2006/main" count="31214" uniqueCount="1071">
  <si>
    <t>Smeta.RU  (495) 974-1589</t>
  </si>
  <si>
    <t>_PS_</t>
  </si>
  <si>
    <t>Smeta.RU</t>
  </si>
  <si>
    <t/>
  </si>
  <si>
    <t>Строительство ЛЭП-0,4 кВ от сущ.. ВЛ-0,38 кВ с БМКТП-1268, ПС №771 «Малино», в т.ч. ПИР, МО, г.о. Ступино, д. Дубнево, ул. Дорожная Ю8-26-302-299807(220681)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</si>
  <si>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</si>
  <si>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</si>
  <si>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</si>
  <si>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</si>
  <si>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</si>
  <si>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</si>
  <si>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</si>
  <si>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</si>
  <si>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</si>
  <si>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</si>
  <si>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</si>
  <si>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</si>
  <si>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</si>
  <si>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</si>
  <si>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</si>
  <si>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</si>
  <si>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</si>
  <si>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</si>
  <si>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</si>
  <si>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</si>
  <si>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</si>
  <si>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</si>
  <si>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80-26-Ф-Ст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</si>
  <si>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</si>
  <si>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</si>
  <si>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</si>
  <si>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</si>
  <si>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</si>
  <si>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</si>
  <si>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</si>
  <si>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</si>
  <si>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</si>
  <si>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</si>
  <si>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</si>
  <si>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</si>
  <si>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</si>
  <si>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</si>
  <si>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</si>
  <si>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</si>
  <si>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</si>
  <si>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</si>
  <si>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</si>
  <si>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</si>
  <si>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</si>
  <si>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</si>
  <si>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</si>
  <si>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</si>
  <si>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</si>
  <si>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</si>
  <si>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</si>
  <si>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</si>
  <si>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</si>
  <si>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</si>
  <si>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</si>
  <si>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</si>
  <si>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</si>
  <si>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</si>
  <si>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</si>
  <si>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</si>
  <si>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</si>
  <si>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</si>
  <si>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</si>
  <si>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</si>
  <si>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</si>
  <si>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</si>
  <si>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</si>
  <si>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</si>
  <si>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</si>
  <si>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</si>
  <si>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</si>
  <si>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</si>
  <si>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</si>
  <si>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</si>
  <si>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</si>
  <si>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</si>
  <si>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</si>
  <si>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</si>
  <si>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</si>
  <si>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</si>
  <si>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</si>
  <si>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</si>
  <si>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</si>
  <si>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</si>
  <si>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</si>
  <si>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</si>
  <si>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</si>
  <si>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</si>
  <si>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</si>
  <si>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</si>
  <si>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</si>
  <si>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</si>
  <si>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</si>
  <si>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</si>
  <si>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</si>
  <si>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</si>
  <si>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</si>
  <si>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</si>
  <si>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</si>
  <si>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</si>
  <si>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</si>
  <si>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</si>
  <si>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</si>
  <si>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</si>
  <si>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</si>
  <si>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</si>
  <si>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</si>
  <si>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</si>
  <si>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</si>
  <si>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</si>
  <si>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</si>
  <si>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</si>
  <si>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</si>
  <si>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</si>
  <si>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</si>
  <si>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</si>
  <si>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</si>
  <si>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</si>
  <si>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</si>
  <si>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</si>
  <si>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</si>
  <si>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</si>
  <si>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</si>
  <si>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</si>
  <si>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</si>
  <si>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</si>
  <si>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</si>
  <si>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</si>
  <si>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</si>
  <si>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</si>
  <si>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</si>
  <si>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</si>
  <si>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</si>
  <si>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</si>
  <si>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</si>
  <si>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</si>
  <si>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</si>
  <si>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</si>
  <si>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</si>
  <si>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</si>
  <si>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</si>
  <si>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</si>
  <si>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</si>
  <si>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</si>
  <si>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</si>
  <si>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</si>
  <si>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</si>
  <si>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</si>
  <si>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</si>
  <si>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</si>
  <si>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</si>
  <si>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</si>
  <si>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</si>
  <si>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</si>
  <si>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</si>
  <si>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</si>
  <si>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</si>
  <si>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</si>
  <si>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</si>
  <si>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</si>
  <si>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</si>
  <si>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</si>
  <si>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</si>
  <si>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</si>
  <si>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</si>
  <si>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</si>
  <si>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</si>
  <si>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</si>
  <si>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</si>
  <si>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</si>
  <si>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</si>
  <si>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</si>
  <si>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</si>
  <si>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</si>
  <si>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</si>
  <si>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</si>
  <si>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</si>
  <si>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</si>
  <si>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</si>
  <si>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</si>
  <si>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</si>
  <si>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</si>
  <si>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</si>
  <si>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</si>
  <si>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</si>
  <si>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</si>
  <si>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</si>
  <si>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</si>
  <si>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</si>
  <si>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</si>
  <si>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</si>
  <si>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</si>
  <si>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</si>
  <si>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</si>
  <si>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</si>
  <si>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</si>
  <si>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</si>
  <si>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</si>
  <si>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</si>
  <si>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</si>
  <si>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</si>
  <si>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</si>
  <si>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</si>
  <si>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</si>
  <si>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</si>
  <si>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</si>
  <si>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</si>
  <si>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</si>
  <si>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</si>
  <si>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</si>
  <si>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</si>
  <si>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</si>
  <si>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</si>
  <si>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</si>
  <si>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</si>
  <si>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</si>
  <si>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</si>
  <si>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</si>
  <si>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</si>
  <si>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</si>
  <si>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</si>
  <si>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</si>
  <si>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</si>
  <si>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</si>
  <si>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</si>
  <si>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</si>
  <si>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</si>
  <si>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</si>
  <si>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</si>
  <si>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</si>
  <si>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</si>
  <si>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</si>
  <si>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</si>
  <si>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</si>
  <si>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</si>
  <si>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</si>
  <si>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</si>
  <si>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</si>
  <si>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</si>
  <si>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</si>
  <si>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</si>
  <si>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</si>
  <si>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</si>
  <si>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</si>
  <si>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</si>
  <si>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</si>
  <si>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</si>
  <si>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</si>
  <si>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</si>
  <si>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</si>
  <si>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</si>
  <si>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</si>
  <si>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</si>
  <si>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</si>
  <si>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</si>
  <si>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</si>
  <si>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</si>
  <si>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</si>
  <si>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</si>
  <si>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</si>
  <si>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</si>
  <si>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</si>
  <si>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</si>
  <si>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</si>
  <si>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</si>
  <si>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</si>
  <si>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</si>
  <si>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</si>
  <si>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</si>
  <si>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</si>
  <si>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</si>
  <si>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</si>
  <si>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</si>
  <si>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</si>
  <si>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</si>
  <si>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</si>
  <si>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</si>
  <si>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</si>
  <si>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</si>
  <si>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</si>
  <si>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</si>
  <si>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</si>
  <si>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</si>
  <si>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</si>
  <si>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</si>
  <si>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</si>
  <si>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</si>
  <si>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</si>
  <si>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</si>
  <si>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</si>
  <si>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</si>
  <si>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</si>
  <si>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</si>
  <si>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</si>
  <si>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</si>
  <si>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</si>
  <si>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</si>
  <si>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</si>
  <si>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</si>
  <si>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</si>
  <si>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</si>
  <si>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</si>
  <si>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</si>
  <si>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</si>
  <si>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</si>
  <si>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</si>
  <si>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</si>
  <si>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</si>
  <si>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</si>
  <si>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</si>
  <si>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</si>
  <si>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</si>
  <si>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9</t>
  </si>
  <si>
    <t>10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</si>
  <si>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</si>
  <si>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</si>
  <si>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</si>
  <si>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</si>
  <si>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</si>
  <si>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</si>
  <si>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</si>
  <si>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</si>
  <si>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</si>
  <si>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</si>
  <si>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</si>
  <si>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</si>
  <si>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</si>
  <si>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</si>
  <si>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</si>
  <si>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</si>
  <si>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</si>
  <si>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</si>
  <si>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</si>
  <si>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</si>
  <si>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</si>
  <si>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</si>
  <si>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</si>
  <si>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</si>
  <si>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</si>
  <si>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</si>
  <si>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</si>
  <si>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</si>
  <si>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</si>
  <si>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</si>
  <si>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</si>
  <si>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</si>
  <si>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</si>
  <si>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</si>
  <si>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</si>
  <si>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</si>
  <si>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</si>
  <si>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</si>
  <si>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</si>
  <si>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</si>
  <si>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</si>
  <si>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</si>
  <si>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</si>
  <si>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</si>
  <si>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</si>
  <si>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</si>
  <si>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</si>
  <si>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</si>
  <si>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</si>
  <si>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</si>
  <si>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</si>
  <si>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</si>
  <si>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</si>
  <si>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</si>
  <si>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</si>
  <si>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</si>
  <si>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15</t>
  </si>
  <si>
    <t>Провод СИП-2 3х70+1х70</t>
  </si>
  <si>
    <t>413,6 +  3% Трансп +  2% Заг.скл</t>
  </si>
  <si>
    <t>Провод СИП-2 3х50+1х54,6</t>
  </si>
  <si>
    <t>303,6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</si>
  <si>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</si>
  <si>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</si>
  <si>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</si>
  <si>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</si>
  <si>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</si>
  <si>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</si>
  <si>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</si>
  <si>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</si>
  <si>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</si>
  <si>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</si>
  <si>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</si>
  <si>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</si>
  <si>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</si>
  <si>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</si>
  <si>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</si>
  <si>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</si>
  <si>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</si>
  <si>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</si>
  <si>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</si>
  <si>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</si>
  <si>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</si>
  <si>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</si>
  <si>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</si>
  <si>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</si>
  <si>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</si>
  <si>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</si>
  <si>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18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</si>
  <si>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</si>
  <si>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</si>
  <si>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</si>
  <si>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19</t>
  </si>
  <si>
    <t>Бугель NB 20</t>
  </si>
  <si>
    <t>45,6 +  3% Трансп +  2% Заг.скл</t>
  </si>
  <si>
    <t>20</t>
  </si>
  <si>
    <t>Кронштейн анкерный CS 10.3</t>
  </si>
  <si>
    <t>649,2 +  3% Трансп +  2% Заг.скл</t>
  </si>
  <si>
    <t>21</t>
  </si>
  <si>
    <t>Натяжной зажим РА1500</t>
  </si>
  <si>
    <t>1 041,6 +  3% Трансп +  2% Заг.скл</t>
  </si>
  <si>
    <t>Комплект промежуточной подвески ES 1500E</t>
  </si>
  <si>
    <t>789,6 +  3% Трансп +  2% Заг.скл</t>
  </si>
  <si>
    <t>Кронштейн анкерный СА2000</t>
  </si>
  <si>
    <t>412,8 +  3% Трансп +  2% Заг.скл</t>
  </si>
  <si>
    <t>Натяжной зажим РА2200</t>
  </si>
  <si>
    <t>1 474,8 +  3% Трансп +  2% Заг.скл</t>
  </si>
  <si>
    <t>22</t>
  </si>
  <si>
    <t>Зажим Р72</t>
  </si>
  <si>
    <t>524,4 +  3% Трансп +  2% Заг.скл</t>
  </si>
  <si>
    <t>23</t>
  </si>
  <si>
    <t>Плашечный зажим CD35</t>
  </si>
  <si>
    <t>212,4 +  3% Трансп +  2% Заг.скл</t>
  </si>
  <si>
    <t>24</t>
  </si>
  <si>
    <t>Зажим плашечный ПС-2-1</t>
  </si>
  <si>
    <t>75,15 +  3% Трансп +  2% Заг.скл</t>
  </si>
  <si>
    <t>25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</si>
  <si>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</si>
  <si>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</si>
  <si>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</si>
  <si>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26</t>
  </si>
  <si>
    <t>Стяжной хомут E260</t>
  </si>
  <si>
    <t>14,4 +  3% Трансп +  2% Заг.скл</t>
  </si>
  <si>
    <t>27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</si>
  <si>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</si>
  <si>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</si>
  <si>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</si>
  <si>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</si>
  <si>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</si>
  <si>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28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</si>
  <si>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</si>
  <si>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</si>
  <si>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</si>
  <si>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</si>
  <si>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</si>
  <si>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</si>
  <si>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</si>
  <si>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</si>
  <si>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29</t>
  </si>
  <si>
    <t>Кронштейн У3</t>
  </si>
  <si>
    <t>1 526,75 +  3% Трансп +  2% Заг.скл</t>
  </si>
  <si>
    <t>30</t>
  </si>
  <si>
    <t>Заземляющий проводник ЗП6</t>
  </si>
  <si>
    <t>178,43 +  3% Трансп +  2% Заг.скл</t>
  </si>
  <si>
    <t>31</t>
  </si>
  <si>
    <t>Эмаль аэрозольная термостойкая, белая 520мл</t>
  </si>
  <si>
    <t>кг</t>
  </si>
  <si>
    <t>770,8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</si>
  <si>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</si>
  <si>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</si>
  <si>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</si>
  <si>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</si>
  <si>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</si>
  <si>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14.4.04.08-0001</t>
  </si>
  <si>
    <t>Эмаль ПФ-115</t>
  </si>
  <si>
    <t>ФСБЦ-2022 доп.13, 14.4.04.08-0001, приказ Минстроя России от 07.02.2025 г. № 69/пр</t>
  </si>
  <si>
    <t>35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</si>
  <si>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</si>
  <si>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</si>
  <si>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</si>
  <si>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</si>
  <si>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</si>
  <si>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</si>
  <si>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</si>
  <si>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</si>
  <si>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</si>
  <si>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</si>
  <si>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</si>
  <si>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</si>
  <si>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</si>
  <si>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</si>
  <si>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</si>
  <si>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</si>
  <si>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</si>
  <si>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</si>
  <si>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</si>
  <si>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</si>
  <si>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</si>
  <si>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</si>
  <si>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</si>
  <si>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</si>
  <si>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</si>
  <si>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</si>
  <si>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</si>
  <si>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</si>
  <si>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</si>
  <si>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</si>
  <si>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</si>
  <si>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</si>
  <si>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</si>
  <si>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</si>
  <si>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</si>
  <si>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</si>
  <si>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</si>
  <si>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</si>
  <si>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</si>
  <si>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</si>
  <si>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</si>
  <si>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</si>
  <si>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</si>
  <si>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</si>
  <si>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</si>
  <si>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</si>
  <si>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</si>
  <si>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</si>
  <si>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</si>
  <si>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</si>
  <si>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</si>
  <si>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</si>
  <si>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</si>
  <si>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</si>
  <si>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</si>
  <si>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</si>
  <si>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</si>
  <si>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</si>
  <si>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</si>
  <si>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</si>
  <si>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</si>
  <si>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</si>
  <si>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</si>
  <si>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</si>
  <si>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</si>
  <si>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</si>
  <si>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</si>
  <si>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</si>
  <si>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</si>
  <si>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</si>
  <si>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</si>
  <si>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</si>
  <si>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</si>
  <si>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</si>
  <si>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</si>
  <si>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</si>
  <si>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</si>
  <si>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</si>
  <si>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</si>
  <si>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</si>
  <si>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</si>
  <si>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</si>
  <si>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</si>
  <si>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</si>
  <si>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</si>
  <si>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</si>
  <si>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</si>
  <si>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</si>
  <si>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</si>
  <si>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</si>
  <si>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</si>
  <si>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</si>
  <si>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</si>
  <si>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</si>
  <si>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</si>
  <si>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</si>
  <si>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</si>
  <si>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</si>
  <si>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</si>
  <si>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</si>
  <si>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</si>
  <si>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</si>
  <si>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</si>
  <si>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</si>
  <si>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</si>
  <si>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</si>
  <si>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</si>
  <si>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</si>
  <si>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</si>
  <si>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</si>
  <si>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</si>
  <si>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</si>
  <si>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</si>
  <si>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</si>
  <si>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</si>
  <si>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</si>
  <si>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</si>
  <si>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</si>
  <si>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</si>
  <si>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</si>
  <si>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</si>
  <si>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</si>
  <si>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</si>
  <si>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</si>
  <si>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</si>
  <si>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</si>
  <si>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</si>
  <si>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</si>
  <si>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</si>
  <si>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</si>
  <si>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</si>
  <si>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</si>
  <si>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</si>
  <si>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</si>
  <si>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</si>
  <si>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</si>
  <si>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</si>
  <si>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</si>
  <si>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</si>
  <si>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</si>
  <si>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</si>
  <si>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</si>
  <si>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</si>
  <si>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</si>
  <si>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</si>
  <si>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</si>
  <si>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</si>
  <si>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</si>
  <si>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</si>
  <si>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</si>
  <si>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</si>
  <si>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</si>
  <si>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</si>
  <si>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</si>
  <si>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</si>
  <si>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</si>
  <si>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</si>
  <si>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</si>
  <si>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</si>
  <si>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</si>
  <si>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</si>
  <si>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</si>
  <si>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</si>
  <si>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</si>
  <si>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</si>
  <si>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</si>
  <si>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</si>
  <si>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</si>
  <si>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</si>
  <si>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</si>
  <si>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</si>
  <si>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</si>
  <si>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</si>
  <si>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</si>
  <si>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</si>
  <si>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</si>
  <si>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</si>
  <si>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</si>
  <si>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</si>
  <si>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</si>
  <si>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</si>
  <si>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</si>
  <si>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</si>
  <si>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</si>
  <si>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</si>
  <si>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</si>
  <si>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</si>
  <si>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</si>
  <si>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</si>
  <si>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</si>
  <si>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</si>
  <si>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</si>
  <si>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</si>
  <si>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</si>
  <si>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</si>
  <si>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</si>
  <si>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</si>
  <si>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</si>
  <si>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</si>
  <si>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</si>
  <si>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</si>
  <si>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</si>
  <si>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</si>
  <si>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</si>
  <si>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</si>
  <si>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</si>
  <si>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</si>
  <si>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</si>
  <si>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</si>
  <si>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</si>
  <si>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</si>
  <si>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</si>
  <si>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</si>
  <si>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</si>
  <si>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</si>
  <si>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</si>
  <si>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</si>
  <si>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</si>
  <si>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</si>
  <si>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</si>
  <si>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</si>
  <si>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</si>
  <si>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</si>
  <si>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</si>
  <si>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</si>
  <si>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</si>
  <si>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</si>
  <si>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</si>
  <si>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</si>
  <si>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</si>
  <si>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</si>
  <si>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</si>
  <si>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</si>
  <si>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</si>
  <si>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</si>
  <si>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</si>
  <si>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</si>
  <si>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</si>
  <si>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</si>
  <si>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</si>
  <si>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</si>
  <si>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</si>
  <si>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</si>
  <si>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</si>
  <si>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</si>
  <si>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</si>
  <si>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</si>
  <si>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</si>
  <si>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</si>
  <si>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</si>
  <si>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</si>
  <si>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</si>
  <si>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</si>
  <si>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</si>
  <si>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</si>
  <si>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</si>
  <si>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</si>
  <si>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</si>
  <si>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</si>
  <si>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</si>
  <si>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</si>
  <si>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</si>
  <si>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</si>
  <si>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</si>
  <si>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</si>
  <si>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</si>
  <si>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</si>
  <si>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</si>
  <si>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</si>
  <si>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</si>
  <si>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</si>
  <si>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</si>
  <si>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</si>
  <si>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</si>
  <si>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</si>
  <si>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</si>
  <si>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</si>
  <si>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</si>
  <si>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</si>
  <si>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</si>
  <si>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</si>
  <si>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</si>
  <si>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</si>
  <si>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</si>
  <si>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</si>
  <si>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</si>
  <si>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</si>
  <si>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</si>
  <si>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</si>
  <si>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</si>
  <si>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</si>
  <si>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</si>
  <si>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</si>
  <si>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</si>
  <si>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</si>
  <si>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</si>
  <si>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</si>
  <si>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</si>
  <si>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</si>
  <si>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</si>
  <si>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</si>
  <si>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</si>
  <si>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</si>
  <si>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</si>
  <si>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</si>
  <si>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</si>
  <si>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</si>
  <si>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</si>
  <si>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</si>
  <si>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</si>
  <si>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</si>
  <si>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</si>
  <si>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</si>
  <si>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</si>
  <si>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</si>
  <si>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</si>
  <si>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</si>
  <si>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</si>
  <si>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</si>
  <si>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</si>
  <si>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</si>
  <si>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</si>
  <si>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</si>
  <si>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</si>
  <si>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</si>
  <si>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</si>
  <si>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</si>
  <si>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</si>
  <si>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</si>
  <si>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</si>
  <si>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</si>
  <si>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</si>
  <si>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</si>
  <si>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</si>
  <si>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</si>
  <si>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</si>
  <si>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</si>
  <si>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</si>
  <si>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</si>
  <si>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</si>
  <si>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</si>
  <si>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</si>
  <si>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</si>
  <si>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</si>
  <si>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</si>
  <si>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</si>
  <si>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</si>
  <si>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</si>
  <si>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</si>
  <si>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</si>
  <si>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</si>
  <si>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</si>
  <si>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</si>
  <si>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</si>
  <si>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</si>
  <si>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</si>
  <si>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</si>
  <si>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</si>
  <si>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</si>
  <si>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</si>
  <si>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</si>
  <si>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</si>
  <si>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</si>
  <si>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</si>
  <si>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</si>
  <si>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</si>
  <si>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</si>
  <si>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</si>
  <si>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</si>
  <si>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</si>
  <si>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</si>
  <si>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</si>
  <si>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</si>
  <si>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</si>
  <si>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</si>
  <si>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</si>
  <si>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</si>
  <si>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</si>
  <si>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</si>
  <si>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</si>
  <si>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</si>
  <si>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</si>
  <si>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</si>
  <si>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</si>
  <si>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</si>
  <si>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</si>
  <si>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</si>
  <si>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</si>
  <si>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</si>
  <si>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</si>
  <si>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</si>
  <si>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</si>
  <si>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</si>
  <si>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</si>
  <si>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</si>
  <si>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</si>
  <si>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</si>
  <si>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</si>
  <si>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</si>
  <si>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</si>
  <si>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</si>
  <si>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</si>
  <si>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</si>
  <si>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</si>
  <si>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</si>
  <si>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</si>
  <si>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</si>
  <si>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</si>
  <si>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</si>
  <si>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</si>
  <si>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</si>
  <si>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</si>
  <si>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</si>
  <si>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</si>
  <si>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</si>
  <si>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</si>
  <si>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</si>
  <si>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</si>
  <si>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</si>
  <si>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</si>
  <si>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</si>
  <si>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</si>
  <si>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</si>
  <si>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</si>
  <si>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</si>
  <si>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</si>
  <si>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</si>
  <si>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</si>
  <si>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</si>
  <si>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</si>
  <si>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</si>
  <si>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</si>
  <si>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</si>
  <si>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</si>
  <si>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</si>
  <si>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</si>
  <si>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</si>
  <si>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</si>
  <si>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</si>
  <si>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</si>
  <si>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</si>
  <si>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</si>
  <si>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</si>
  <si>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</si>
  <si>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</si>
  <si>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</si>
  <si>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</si>
  <si>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</si>
  <si>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</si>
  <si>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</si>
  <si>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</si>
  <si>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</si>
  <si>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</si>
  <si>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</si>
  <si>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</si>
  <si>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</si>
  <si>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</si>
  <si>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</si>
  <si>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</si>
  <si>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</si>
  <si>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</si>
  <si>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</si>
  <si>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</si>
  <si>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</si>
  <si>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</si>
  <si>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</si>
  <si>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</si>
  <si>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</si>
  <si>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</si>
  <si>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</si>
  <si>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</si>
  <si>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</si>
  <si>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</si>
  <si>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</si>
  <si>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</si>
  <si>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</si>
  <si>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</si>
  <si>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</si>
  <si>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</si>
  <si>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</si>
  <si>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</si>
  <si>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</si>
  <si>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</si>
  <si>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</si>
  <si>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</si>
  <si>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</si>
  <si>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</si>
  <si>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</si>
  <si>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</si>
  <si>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</si>
  <si>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</si>
  <si>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</si>
  <si>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</si>
  <si>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</si>
  <si>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</si>
  <si>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</si>
  <si>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</si>
  <si>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</si>
  <si>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</si>
  <si>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</si>
  <si>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</si>
  <si>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</si>
  <si>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</si>
  <si>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</si>
  <si>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</si>
  <si>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</si>
  <si>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</si>
  <si>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</si>
  <si>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</si>
  <si>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</si>
  <si>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</si>
  <si>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</si>
  <si>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</si>
  <si>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</si>
  <si>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</si>
  <si>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</si>
  <si>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</si>
  <si>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</si>
  <si>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</si>
  <si>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</si>
  <si>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</si>
  <si>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</si>
  <si>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</si>
  <si>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</si>
  <si>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</si>
  <si>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</si>
  <si>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</si>
  <si>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</si>
  <si>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</si>
  <si>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</si>
  <si>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</si>
  <si>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33-04-003-02</t>
  </si>
  <si>
    <t>ОТм(ЗТм) Средний разряд машинистов 5</t>
  </si>
  <si>
    <t>М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</si>
  <si>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</si>
  <si>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</si>
  <si>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</si>
  <si>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</si>
  <si>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</si>
  <si>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</si>
  <si>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</si>
  <si>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</si>
  <si>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</si>
  <si>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</si>
  <si>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</si>
  <si>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</si>
  <si>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</si>
  <si>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</si>
  <si>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</si>
  <si>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</si>
  <si>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</si>
  <si>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</si>
  <si>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</si>
  <si>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</si>
  <si>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</si>
  <si>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</si>
  <si>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</si>
  <si>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</si>
  <si>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</si>
  <si>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</si>
  <si>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</si>
  <si>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</si>
  <si>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</si>
  <si>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</si>
  <si>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</si>
  <si>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</si>
  <si>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</si>
  <si>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</si>
  <si>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682,05 = 649,2 +  3% Трансп +  2% Заг.скл</t>
    </r>
  </si>
  <si>
    <r>
      <t>Натяжной зажим РА1500</t>
    </r>
    <r>
      <rPr>
        <i/>
        <sz val="11"/>
        <rFont val="Arial"/>
        <family val="2"/>
        <charset val="204"/>
      </rPr>
      <t xml:space="preserve">
1 094,31 = 1 041,6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</si>
  <si>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223,15 = 212,4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</si>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</sst>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EAF91-44E2-4ADD-9846-76B40923F7E7}">
  <sheetPr>
    <pageSetUpPr fitToPage="1"/>
  </sheetPr>
  <dimension ref="A1:CO360"/>
  <sheetViews>
    <sheetView tabSelected="1" topLeftCell="A16" zoomScaleNormal="100" workbookViewId="0">
      <selection activeCell="G35" sqref="G3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947</v>
      </c>
      <c r="B2" s="18"/>
      <c r="C2" s="18"/>
      <c r="D2" s="18"/>
      <c r="E2" s="18"/>
      <c r="F2" s="19" t="s">
        <v>986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948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949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950</v>
      </c>
      <c r="B8" s="18"/>
      <c r="C8" s="18"/>
      <c r="D8" s="18"/>
      <c r="E8" s="18"/>
      <c r="F8" s="19" t="s">
        <v>630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951</v>
      </c>
      <c r="B10" s="18"/>
      <c r="C10" s="18"/>
      <c r="D10" s="18"/>
      <c r="E10" s="18"/>
      <c r="F10" s="19" t="s">
        <v>632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952</v>
      </c>
      <c r="B12" s="18"/>
      <c r="C12" s="18"/>
      <c r="D12" s="18"/>
      <c r="E12" s="18"/>
      <c r="F12" s="19" t="s">
        <v>987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сущ.. ВЛ-0,38 кВ с БМКТП-1268, ПС №771 «Малино», в т.ч. ПИР, МО, г.о. Ступино, д. Дубнево, ул. Дорожная Ю8-26-302-299807(220681)</v>
      </c>
    </row>
    <row r="23" spans="1:92" ht="14.25" customHeight="1" x14ac:dyDescent="0.2">
      <c r="A23" s="29" t="s">
        <v>956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957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958</v>
      </c>
      <c r="B31" s="20"/>
      <c r="C31" s="36" t="s">
        <v>988</v>
      </c>
      <c r="D31" s="20" t="s">
        <v>959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989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962</v>
      </c>
      <c r="B38" s="30"/>
      <c r="C38" s="113">
        <f>C41+C42+C43+C44</f>
        <v>71.259990000000002</v>
      </c>
      <c r="D38" s="113"/>
      <c r="E38" s="20" t="s">
        <v>963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964</v>
      </c>
      <c r="H39" s="30"/>
      <c r="I39" s="20"/>
      <c r="J39" s="20"/>
      <c r="K39" s="105">
        <f>ROUND(SUM(AR52:AR353)/1000, 2)</f>
        <v>7.89</v>
      </c>
      <c r="L39" s="20" t="s">
        <v>963</v>
      </c>
    </row>
    <row r="40" spans="1:12" ht="14.25" customHeight="1" x14ac:dyDescent="0.2">
      <c r="A40" s="30"/>
      <c r="B40" s="45" t="s">
        <v>965</v>
      </c>
      <c r="C40" s="104"/>
      <c r="D40" s="30"/>
      <c r="E40" s="20"/>
      <c r="F40" s="25"/>
      <c r="G40" s="20" t="s">
        <v>966</v>
      </c>
      <c r="H40" s="30"/>
      <c r="I40" s="20"/>
      <c r="J40" s="20"/>
      <c r="K40" s="105">
        <f>ROUND(SUM(AT52:AT353)/1000, 2)</f>
        <v>3.66</v>
      </c>
      <c r="L40" s="20" t="s">
        <v>963</v>
      </c>
    </row>
    <row r="41" spans="1:12" ht="14.25" customHeight="1" x14ac:dyDescent="0.2">
      <c r="A41" s="30"/>
      <c r="B41" s="41" t="s">
        <v>967</v>
      </c>
      <c r="C41" s="113">
        <f>ROUND((Source!F486)/1000, 5)</f>
        <v>71.231970000000004</v>
      </c>
      <c r="D41" s="113"/>
      <c r="E41" s="20" t="s">
        <v>963</v>
      </c>
      <c r="F41" s="25"/>
      <c r="G41" s="20" t="s">
        <v>968</v>
      </c>
      <c r="H41" s="30"/>
      <c r="I41" s="20"/>
      <c r="J41" s="44"/>
      <c r="K41" s="106">
        <f>Source!F491</f>
        <v>9.9940519999999999</v>
      </c>
      <c r="L41" s="20" t="s">
        <v>636</v>
      </c>
    </row>
    <row r="42" spans="1:12" ht="14.25" customHeight="1" x14ac:dyDescent="0.2">
      <c r="A42" s="30"/>
      <c r="B42" s="41" t="s">
        <v>969</v>
      </c>
      <c r="C42" s="113">
        <f>ROUND((Source!F487)/1000, 5)</f>
        <v>2.802E-2</v>
      </c>
      <c r="D42" s="113"/>
      <c r="E42" s="20" t="s">
        <v>963</v>
      </c>
      <c r="F42" s="25"/>
      <c r="G42" s="20" t="s">
        <v>970</v>
      </c>
      <c r="H42" s="30"/>
      <c r="I42" s="20"/>
      <c r="J42" s="46"/>
      <c r="K42" s="106">
        <f>Source!F492</f>
        <v>3.7833435999999998</v>
      </c>
      <c r="L42" s="20" t="s">
        <v>636</v>
      </c>
    </row>
    <row r="43" spans="1:12" ht="14.25" customHeight="1" x14ac:dyDescent="0.2">
      <c r="A43" s="30"/>
      <c r="B43" s="41" t="s">
        <v>971</v>
      </c>
      <c r="C43" s="102">
        <f>ROUND((Source!F478)/1000, 2)</f>
        <v>0</v>
      </c>
      <c r="D43" s="43"/>
      <c r="E43" s="20" t="s">
        <v>963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972</v>
      </c>
      <c r="C44" s="102">
        <f>ROUND((Source!F488)/1000, 2)</f>
        <v>0</v>
      </c>
      <c r="D44" s="43"/>
      <c r="E44" s="20" t="s">
        <v>963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973</v>
      </c>
      <c r="B46" s="51" t="s">
        <v>974</v>
      </c>
      <c r="C46" s="51" t="s">
        <v>975</v>
      </c>
      <c r="D46" s="51" t="s">
        <v>976</v>
      </c>
      <c r="E46" s="49" t="s">
        <v>977</v>
      </c>
      <c r="F46" s="48"/>
      <c r="G46" s="55"/>
      <c r="H46" s="49" t="s">
        <v>978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979</v>
      </c>
      <c r="F50" s="60" t="s">
        <v>980</v>
      </c>
      <c r="G50" s="61" t="s">
        <v>981</v>
      </c>
      <c r="H50" s="60" t="s">
        <v>982</v>
      </c>
      <c r="I50" s="60" t="s">
        <v>983</v>
      </c>
      <c r="J50" s="60" t="s">
        <v>984</v>
      </c>
      <c r="K50" s="60" t="s">
        <v>980</v>
      </c>
      <c r="L50" s="60" t="s">
        <v>985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991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2</v>
      </c>
      <c r="F54" s="72"/>
      <c r="G54" s="72">
        <f>Source!I115</f>
        <v>2</v>
      </c>
      <c r="H54" s="74"/>
      <c r="I54" s="73"/>
      <c r="J54" s="74"/>
      <c r="K54" s="73"/>
      <c r="L54" s="74"/>
    </row>
    <row r="55" spans="1:83" x14ac:dyDescent="0.2">
      <c r="C55" s="75" t="s">
        <v>992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993</v>
      </c>
      <c r="D56" s="71" t="s">
        <v>636</v>
      </c>
      <c r="E56" s="76"/>
      <c r="F56" s="72"/>
      <c r="G56" s="72">
        <f>Source!U115</f>
        <v>1.012</v>
      </c>
      <c r="H56" s="72"/>
      <c r="I56" s="72"/>
      <c r="J56" s="72"/>
      <c r="K56" s="72"/>
      <c r="L56" s="77">
        <f>SUM(L57:L57)-SUMIF(CE57:CE57, 1, L57:L57)</f>
        <v>741.68</v>
      </c>
    </row>
    <row r="57" spans="1:83" ht="14.25" x14ac:dyDescent="0.2">
      <c r="A57" s="70"/>
      <c r="B57" s="70" t="s">
        <v>653</v>
      </c>
      <c r="C57" s="70" t="s">
        <v>654</v>
      </c>
      <c r="D57" s="71" t="s">
        <v>636</v>
      </c>
      <c r="E57" s="72">
        <v>0.44</v>
      </c>
      <c r="F57" s="72">
        <f>ROUND((0.15+1),7)</f>
        <v>1.1499999999999999</v>
      </c>
      <c r="G57" s="72">
        <f>SmtRes!CX207</f>
        <v>1.012</v>
      </c>
      <c r="H57" s="74"/>
      <c r="I57" s="73"/>
      <c r="J57" s="74">
        <f>SmtRes!CZ207</f>
        <v>732.89</v>
      </c>
      <c r="K57" s="73"/>
      <c r="L57" s="74">
        <f>SmtRes!DI207</f>
        <v>741.68</v>
      </c>
    </row>
    <row r="58" spans="1:83" ht="15" x14ac:dyDescent="0.2">
      <c r="A58" s="69"/>
      <c r="B58" s="72">
        <v>2</v>
      </c>
      <c r="C58" s="69" t="s">
        <v>994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1232.8600000000001</v>
      </c>
    </row>
    <row r="59" spans="1:83" ht="15" x14ac:dyDescent="0.2">
      <c r="A59" s="69"/>
      <c r="B59" s="72"/>
      <c r="C59" s="69" t="s">
        <v>997</v>
      </c>
      <c r="D59" s="71" t="s">
        <v>636</v>
      </c>
      <c r="E59" s="76"/>
      <c r="F59" s="72"/>
      <c r="G59" s="72">
        <f>Source!V115</f>
        <v>1.1040000000000001</v>
      </c>
      <c r="H59" s="72"/>
      <c r="I59" s="72"/>
      <c r="J59" s="72"/>
      <c r="K59" s="72"/>
      <c r="L59" s="77">
        <f>SUMIF(CE60:CE64, 1, L60:L64)</f>
        <v>1114.3</v>
      </c>
      <c r="CE59">
        <v>1</v>
      </c>
    </row>
    <row r="60" spans="1:83" ht="28.5" x14ac:dyDescent="0.2">
      <c r="A60" s="70"/>
      <c r="B60" s="70" t="s">
        <v>661</v>
      </c>
      <c r="C60" s="70" t="s">
        <v>663</v>
      </c>
      <c r="D60" s="71" t="s">
        <v>642</v>
      </c>
      <c r="E60" s="72">
        <v>0.24</v>
      </c>
      <c r="F60" s="72">
        <f>ROUND((0.15+1),7)</f>
        <v>1.1499999999999999</v>
      </c>
      <c r="G60" s="72">
        <f>SmtRes!CX209</f>
        <v>0.55200000000000005</v>
      </c>
      <c r="H60" s="74"/>
      <c r="I60" s="73"/>
      <c r="J60" s="74">
        <f>SmtRes!CZ209</f>
        <v>1582.31</v>
      </c>
      <c r="K60" s="73"/>
      <c r="L60" s="74">
        <f>SmtRes!DG209</f>
        <v>873.44</v>
      </c>
    </row>
    <row r="61" spans="1:83" ht="28.5" x14ac:dyDescent="0.2">
      <c r="A61" s="70"/>
      <c r="B61" s="70" t="s">
        <v>664</v>
      </c>
      <c r="C61" s="70" t="s">
        <v>995</v>
      </c>
      <c r="D61" s="71" t="s">
        <v>636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0.55200000000000005</v>
      </c>
      <c r="H61" s="74"/>
      <c r="I61" s="73"/>
      <c r="J61" s="74">
        <f>ROUND(SmtRes!AG209/SmtRes!DO209, 2)</f>
        <v>1157.2</v>
      </c>
      <c r="K61" s="73"/>
      <c r="L61" s="74">
        <f>SmtRes!DH209</f>
        <v>638.77</v>
      </c>
      <c r="CE61">
        <v>1</v>
      </c>
    </row>
    <row r="62" spans="1:83" ht="28.5" x14ac:dyDescent="0.2">
      <c r="A62" s="70"/>
      <c r="B62" s="70" t="s">
        <v>655</v>
      </c>
      <c r="C62" s="70" t="s">
        <v>657</v>
      </c>
      <c r="D62" s="71" t="s">
        <v>642</v>
      </c>
      <c r="E62" s="72">
        <v>0.24</v>
      </c>
      <c r="F62" s="72">
        <f>ROUND((0.15+1),7)</f>
        <v>1.1499999999999999</v>
      </c>
      <c r="G62" s="72">
        <f>SmtRes!CX210</f>
        <v>0.55200000000000005</v>
      </c>
      <c r="H62" s="74"/>
      <c r="I62" s="73"/>
      <c r="J62" s="74">
        <f>SmtRes!CZ210</f>
        <v>14.35</v>
      </c>
      <c r="K62" s="73"/>
      <c r="L62" s="74">
        <f>SmtRes!DG210</f>
        <v>7.92</v>
      </c>
    </row>
    <row r="63" spans="1:83" ht="28.5" x14ac:dyDescent="0.2">
      <c r="A63" s="70"/>
      <c r="B63" s="70" t="s">
        <v>658</v>
      </c>
      <c r="C63" s="70" t="s">
        <v>660</v>
      </c>
      <c r="D63" s="71" t="s">
        <v>642</v>
      </c>
      <c r="E63" s="72">
        <v>0.24</v>
      </c>
      <c r="F63" s="72">
        <f>ROUND((0.15+1),7)</f>
        <v>1.1499999999999999</v>
      </c>
      <c r="G63" s="72">
        <f>SmtRes!CX211</f>
        <v>0.55200000000000005</v>
      </c>
      <c r="H63" s="74"/>
      <c r="I63" s="73"/>
      <c r="J63" s="74">
        <f>SmtRes!CZ211</f>
        <v>636.78</v>
      </c>
      <c r="K63" s="73"/>
      <c r="L63" s="74">
        <f>SmtRes!DG211</f>
        <v>351.5</v>
      </c>
    </row>
    <row r="64" spans="1:83" ht="28.5" x14ac:dyDescent="0.2">
      <c r="A64" s="70"/>
      <c r="B64" s="70" t="s">
        <v>643</v>
      </c>
      <c r="C64" s="78" t="s">
        <v>996</v>
      </c>
      <c r="D64" s="79" t="s">
        <v>636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0.55200000000000005</v>
      </c>
      <c r="H64" s="81"/>
      <c r="I64" s="82"/>
      <c r="J64" s="81">
        <f>ROUND(SmtRes!AG211/SmtRes!DO211, 2)</f>
        <v>861.47</v>
      </c>
      <c r="K64" s="82"/>
      <c r="L64" s="81">
        <f>SmtRes!DH211</f>
        <v>475.53</v>
      </c>
      <c r="CE64">
        <v>1</v>
      </c>
    </row>
    <row r="65" spans="1:83" ht="15" x14ac:dyDescent="0.2">
      <c r="A65" s="70"/>
      <c r="B65" s="70"/>
      <c r="C65" s="84" t="s">
        <v>998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3088.84</v>
      </c>
    </row>
    <row r="66" spans="1:83" ht="14.25" x14ac:dyDescent="0.2">
      <c r="A66" s="70"/>
      <c r="B66" s="70"/>
      <c r="C66" s="70" t="s">
        <v>999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1855.98</v>
      </c>
    </row>
    <row r="67" spans="1:83" ht="14.25" x14ac:dyDescent="0.2">
      <c r="A67" s="70"/>
      <c r="B67" s="70" t="s">
        <v>42</v>
      </c>
      <c r="C67" s="70" t="s">
        <v>1000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1911.66</v>
      </c>
    </row>
    <row r="68" spans="1:83" ht="14.25" x14ac:dyDescent="0.2">
      <c r="A68" s="78"/>
      <c r="B68" s="78" t="s">
        <v>43</v>
      </c>
      <c r="C68" s="78" t="s">
        <v>1001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1113.5899999999999</v>
      </c>
    </row>
    <row r="69" spans="1:83" ht="15" x14ac:dyDescent="0.2">
      <c r="C69" s="86" t="s">
        <v>1002</v>
      </c>
      <c r="D69" s="86"/>
      <c r="E69" s="86"/>
      <c r="F69" s="86"/>
      <c r="G69" s="86"/>
      <c r="H69" s="86"/>
      <c r="I69" s="87">
        <f>IF(E54&lt;&gt;0,K69/E54, 0)</f>
        <v>3057.0450000000001</v>
      </c>
      <c r="J69" s="87"/>
      <c r="K69" s="87">
        <f>L56+L58+L67+L68+L59</f>
        <v>6114.09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5668.21</v>
      </c>
      <c r="AE69">
        <f>ROUND((Source!AU115/100)*((ROUND(SUMIF(SmtRes!AQ207:'SmtRes'!AQ211,"=1",SmtRes!AD207:'SmtRes'!AD211)*Source!I115, 2)+ROUND(SUMIF(SmtRes!AQ207:'SmtRes'!AQ211,"=1",SmtRes!AC207:'SmtRes'!AC211)*Source!I115, 2))), 2)</f>
        <v>3301.87</v>
      </c>
      <c r="AN69" s="83">
        <f>L56+L58+L67+L68+L59</f>
        <v>6114.09</v>
      </c>
      <c r="AO69" s="83">
        <f>L58</f>
        <v>1232.8600000000001</v>
      </c>
      <c r="AQ69" t="s">
        <v>1003</v>
      </c>
      <c r="AR69" s="83">
        <f>L56</f>
        <v>741.68</v>
      </c>
      <c r="AT69" s="83">
        <f>L59</f>
        <v>1114.3</v>
      </c>
      <c r="AV69" t="s">
        <v>1003</v>
      </c>
      <c r="AW69">
        <f>0</f>
        <v>0</v>
      </c>
      <c r="AZ69">
        <f>Source!X115</f>
        <v>1911.66</v>
      </c>
      <c r="BA69">
        <f>Source!Y115</f>
        <v>1113.5899999999999</v>
      </c>
      <c r="CD69">
        <v>1</v>
      </c>
    </row>
    <row r="70" spans="1:83" ht="42.75" x14ac:dyDescent="0.2">
      <c r="A70" s="68" t="s">
        <v>214</v>
      </c>
      <c r="B70" s="70" t="s">
        <v>1004</v>
      </c>
      <c r="C70" s="70" t="str">
        <f>Source!G121</f>
        <v>Развозка конструкций и материалов опор ВЛ 0,38-10 кВ по трассе: материалов оснастки сложных опор</v>
      </c>
      <c r="D70" s="71" t="str">
        <f>Source!H121</f>
        <v>ШТ</v>
      </c>
      <c r="E70" s="72">
        <f>Source!K121</f>
        <v>2</v>
      </c>
      <c r="F70" s="72"/>
      <c r="G70" s="72">
        <f>Source!I121</f>
        <v>2</v>
      </c>
      <c r="H70" s="74"/>
      <c r="I70" s="73"/>
      <c r="J70" s="74"/>
      <c r="K70" s="73"/>
      <c r="L70" s="74"/>
    </row>
    <row r="71" spans="1:83" x14ac:dyDescent="0.2">
      <c r="C71" s="75" t="s">
        <v>992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993</v>
      </c>
      <c r="D72" s="71" t="s">
        <v>636</v>
      </c>
      <c r="E72" s="76"/>
      <c r="F72" s="72"/>
      <c r="G72" s="72">
        <f>Source!U121</f>
        <v>0.69</v>
      </c>
      <c r="H72" s="72"/>
      <c r="I72" s="72"/>
      <c r="J72" s="72"/>
      <c r="K72" s="72"/>
      <c r="L72" s="77">
        <f>SUM(L73:L73)-SUMIF(CE73:CE73, 1, L73:L73)</f>
        <v>505.69</v>
      </c>
    </row>
    <row r="73" spans="1:83" ht="14.25" x14ac:dyDescent="0.2">
      <c r="A73" s="70"/>
      <c r="B73" s="70" t="s">
        <v>653</v>
      </c>
      <c r="C73" s="70" t="s">
        <v>654</v>
      </c>
      <c r="D73" s="71" t="s">
        <v>636</v>
      </c>
      <c r="E73" s="72">
        <v>0.3</v>
      </c>
      <c r="F73" s="72">
        <f>ROUND((0.15+1),7)</f>
        <v>1.1499999999999999</v>
      </c>
      <c r="G73" s="72">
        <f>SmtRes!CX235</f>
        <v>0.69</v>
      </c>
      <c r="H73" s="74"/>
      <c r="I73" s="73"/>
      <c r="J73" s="74">
        <f>SmtRes!CZ235</f>
        <v>732.89</v>
      </c>
      <c r="K73" s="73"/>
      <c r="L73" s="74">
        <f>SmtRes!DI235</f>
        <v>505.69</v>
      </c>
    </row>
    <row r="74" spans="1:83" ht="15" x14ac:dyDescent="0.2">
      <c r="A74" s="69"/>
      <c r="B74" s="72">
        <v>2</v>
      </c>
      <c r="C74" s="69" t="s">
        <v>994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239.62</v>
      </c>
    </row>
    <row r="75" spans="1:83" ht="15" x14ac:dyDescent="0.2">
      <c r="A75" s="69"/>
      <c r="B75" s="72"/>
      <c r="C75" s="69" t="s">
        <v>997</v>
      </c>
      <c r="D75" s="71" t="s">
        <v>636</v>
      </c>
      <c r="E75" s="76"/>
      <c r="F75" s="72"/>
      <c r="G75" s="72">
        <f>Source!V121</f>
        <v>0.36799999999999999</v>
      </c>
      <c r="H75" s="72"/>
      <c r="I75" s="72"/>
      <c r="J75" s="72"/>
      <c r="K75" s="72"/>
      <c r="L75" s="77">
        <f>SUMIF(CE76:CE78, 1, L76:L78)</f>
        <v>317.02</v>
      </c>
      <c r="CE75">
        <v>1</v>
      </c>
    </row>
    <row r="76" spans="1:83" ht="28.5" x14ac:dyDescent="0.2">
      <c r="A76" s="70"/>
      <c r="B76" s="70" t="s">
        <v>655</v>
      </c>
      <c r="C76" s="70" t="s">
        <v>657</v>
      </c>
      <c r="D76" s="71" t="s">
        <v>642</v>
      </c>
      <c r="E76" s="72">
        <v>0.16</v>
      </c>
      <c r="F76" s="72">
        <f>ROUND((0.15+1),7)</f>
        <v>1.1499999999999999</v>
      </c>
      <c r="G76" s="72">
        <f>SmtRes!CX237</f>
        <v>0.36799999999999999</v>
      </c>
      <c r="H76" s="74"/>
      <c r="I76" s="73"/>
      <c r="J76" s="74">
        <f>SmtRes!CZ237</f>
        <v>14.35</v>
      </c>
      <c r="K76" s="73"/>
      <c r="L76" s="74">
        <f>SmtRes!DG237</f>
        <v>5.28</v>
      </c>
    </row>
    <row r="77" spans="1:83" ht="28.5" x14ac:dyDescent="0.2">
      <c r="A77" s="70"/>
      <c r="B77" s="70" t="s">
        <v>658</v>
      </c>
      <c r="C77" s="70" t="s">
        <v>660</v>
      </c>
      <c r="D77" s="71" t="s">
        <v>642</v>
      </c>
      <c r="E77" s="72">
        <v>0.16</v>
      </c>
      <c r="F77" s="72">
        <f>ROUND((0.15+1),7)</f>
        <v>1.1499999999999999</v>
      </c>
      <c r="G77" s="72">
        <f>SmtRes!CX238</f>
        <v>0.36799999999999999</v>
      </c>
      <c r="H77" s="74"/>
      <c r="I77" s="73"/>
      <c r="J77" s="74">
        <f>SmtRes!CZ238</f>
        <v>636.78</v>
      </c>
      <c r="K77" s="73"/>
      <c r="L77" s="74">
        <f>SmtRes!DG238</f>
        <v>234.34</v>
      </c>
    </row>
    <row r="78" spans="1:83" ht="28.5" x14ac:dyDescent="0.2">
      <c r="A78" s="70"/>
      <c r="B78" s="70" t="s">
        <v>643</v>
      </c>
      <c r="C78" s="78" t="s">
        <v>996</v>
      </c>
      <c r="D78" s="79" t="s">
        <v>636</v>
      </c>
      <c r="E78" s="80">
        <f>SmtRes!DO238*SmtRes!AT238</f>
        <v>0.16</v>
      </c>
      <c r="F78" s="80">
        <f>ROUND((0.15+1),7)</f>
        <v>1.1499999999999999</v>
      </c>
      <c r="G78" s="80">
        <f>ROUND(E78*F78*G70, 7)</f>
        <v>0.36799999999999999</v>
      </c>
      <c r="H78" s="81"/>
      <c r="I78" s="82"/>
      <c r="J78" s="81">
        <f>ROUND(SmtRes!AG238/SmtRes!DO238, 2)</f>
        <v>861.47</v>
      </c>
      <c r="K78" s="82"/>
      <c r="L78" s="81">
        <f>SmtRes!DH238</f>
        <v>317.02</v>
      </c>
      <c r="CE78">
        <v>1</v>
      </c>
    </row>
    <row r="79" spans="1:83" ht="15" x14ac:dyDescent="0.2">
      <c r="A79" s="70"/>
      <c r="B79" s="70"/>
      <c r="C79" s="84" t="s">
        <v>998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1062.33</v>
      </c>
    </row>
    <row r="80" spans="1:83" ht="14.25" x14ac:dyDescent="0.2">
      <c r="A80" s="70"/>
      <c r="B80" s="70"/>
      <c r="C80" s="70" t="s">
        <v>999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822.71</v>
      </c>
    </row>
    <row r="81" spans="1:83" ht="14.25" x14ac:dyDescent="0.2">
      <c r="A81" s="70"/>
      <c r="B81" s="70" t="s">
        <v>42</v>
      </c>
      <c r="C81" s="70" t="s">
        <v>1000</v>
      </c>
      <c r="D81" s="71" t="s">
        <v>103</v>
      </c>
      <c r="E81" s="72">
        <f>Source!BZ121</f>
        <v>103</v>
      </c>
      <c r="F81" s="72"/>
      <c r="G81" s="72">
        <f>Source!AT121</f>
        <v>103</v>
      </c>
      <c r="H81" s="74"/>
      <c r="I81" s="73"/>
      <c r="J81" s="74"/>
      <c r="K81" s="73"/>
      <c r="L81" s="74">
        <f>SUM(AZ70:AZ83)</f>
        <v>847.39</v>
      </c>
    </row>
    <row r="82" spans="1:83" ht="14.25" x14ac:dyDescent="0.2">
      <c r="A82" s="78"/>
      <c r="B82" s="78" t="s">
        <v>43</v>
      </c>
      <c r="C82" s="78" t="s">
        <v>1001</v>
      </c>
      <c r="D82" s="79" t="s">
        <v>103</v>
      </c>
      <c r="E82" s="80">
        <f>Source!CA121</f>
        <v>60</v>
      </c>
      <c r="F82" s="80"/>
      <c r="G82" s="80">
        <f>Source!AU121</f>
        <v>60</v>
      </c>
      <c r="H82" s="81"/>
      <c r="I82" s="82"/>
      <c r="J82" s="81"/>
      <c r="K82" s="82"/>
      <c r="L82" s="81">
        <f>SUM(BA70:BA83)</f>
        <v>493.63</v>
      </c>
    </row>
    <row r="83" spans="1:83" ht="15" x14ac:dyDescent="0.2">
      <c r="C83" s="86" t="s">
        <v>1002</v>
      </c>
      <c r="D83" s="86"/>
      <c r="E83" s="86"/>
      <c r="F83" s="86"/>
      <c r="G83" s="86"/>
      <c r="H83" s="86"/>
      <c r="I83" s="87">
        <f>IF(E70&lt;&gt;0,K83/E70, 0)</f>
        <v>1201.675</v>
      </c>
      <c r="J83" s="87"/>
      <c r="K83" s="87">
        <f>L72+L74+L81+L82+L75</f>
        <v>2403.35</v>
      </c>
      <c r="L83" s="87"/>
      <c r="AD83">
        <f>ROUND((Source!AT121/100)*((ROUND(SUMIF(SmtRes!AQ235:'SmtRes'!AQ238,"=1",SmtRes!AD235:'SmtRes'!AD238)*Source!I121, 2)+ROUND(SUMIF(SmtRes!AQ235:'SmtRes'!AQ238,"=1",SmtRes!AC235:'SmtRes'!AC238)*Source!I121, 2))), 2)</f>
        <v>3284.38</v>
      </c>
      <c r="AE83">
        <f>ROUND((Source!AU121/100)*((ROUND(SUMIF(SmtRes!AQ235:'SmtRes'!AQ238,"=1",SmtRes!AD235:'SmtRes'!AD238)*Source!I121, 2)+ROUND(SUMIF(SmtRes!AQ235:'SmtRes'!AQ238,"=1",SmtRes!AC235:'SmtRes'!AC238)*Source!I121, 2))), 2)</f>
        <v>1913.23</v>
      </c>
      <c r="AN83" s="83">
        <f>L72+L74+L81+L82+L75</f>
        <v>2403.35</v>
      </c>
      <c r="AO83" s="83">
        <f>L74</f>
        <v>239.62</v>
      </c>
      <c r="AQ83" t="s">
        <v>1003</v>
      </c>
      <c r="AR83" s="83">
        <f>L72</f>
        <v>505.69</v>
      </c>
      <c r="AT83" s="83">
        <f>L75</f>
        <v>317.02</v>
      </c>
      <c r="AV83" t="s">
        <v>1003</v>
      </c>
      <c r="AW83">
        <f>0</f>
        <v>0</v>
      </c>
      <c r="AZ83">
        <f>Source!X121</f>
        <v>847.39</v>
      </c>
      <c r="BA83">
        <f>Source!Y121</f>
        <v>493.63</v>
      </c>
      <c r="CD83">
        <v>1</v>
      </c>
    </row>
    <row r="84" spans="1:83" ht="57" x14ac:dyDescent="0.2">
      <c r="A84" s="68" t="s">
        <v>224</v>
      </c>
      <c r="B84" s="70" t="s">
        <v>1005</v>
      </c>
      <c r="C84" s="70" t="str">
        <f>Source!G129</f>
        <v>Установка железобетонных опор ВЛ 0,38; 6-10 кВ с траверсами без приставок: одностоечных с одним подкосом</v>
      </c>
      <c r="D84" s="71" t="str">
        <f>Source!H129</f>
        <v>ШТ</v>
      </c>
      <c r="E84" s="72">
        <f>Source!K129</f>
        <v>1</v>
      </c>
      <c r="F84" s="72"/>
      <c r="G84" s="72">
        <f>Source!I129</f>
        <v>1</v>
      </c>
      <c r="H84" s="74"/>
      <c r="I84" s="73"/>
      <c r="J84" s="74"/>
      <c r="K84" s="73"/>
      <c r="L84" s="74"/>
    </row>
    <row r="85" spans="1:83" x14ac:dyDescent="0.2">
      <c r="C85" s="75" t="s">
        <v>992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993</v>
      </c>
      <c r="D86" s="71" t="s">
        <v>636</v>
      </c>
      <c r="E86" s="76"/>
      <c r="F86" s="72"/>
      <c r="G86" s="72">
        <f>Source!U129</f>
        <v>6.8769999999999998</v>
      </c>
      <c r="H86" s="72"/>
      <c r="I86" s="72"/>
      <c r="J86" s="72"/>
      <c r="K86" s="72"/>
      <c r="L86" s="77">
        <f>SUM(L87:L87)-SUMIF(CE87:CE87, 1, L87:L87)</f>
        <v>5460.13</v>
      </c>
    </row>
    <row r="87" spans="1:83" ht="14.25" x14ac:dyDescent="0.2">
      <c r="A87" s="70"/>
      <c r="B87" s="70" t="s">
        <v>734</v>
      </c>
      <c r="C87" s="70" t="s">
        <v>735</v>
      </c>
      <c r="D87" s="71" t="s">
        <v>636</v>
      </c>
      <c r="E87" s="72">
        <v>5.98</v>
      </c>
      <c r="F87" s="72">
        <f>ROUND((0.15+1),7)</f>
        <v>1.1499999999999999</v>
      </c>
      <c r="G87" s="72">
        <f>SmtRes!CX285</f>
        <v>6.8769999999999998</v>
      </c>
      <c r="H87" s="74"/>
      <c r="I87" s="73"/>
      <c r="J87" s="74">
        <f>SmtRes!CZ285</f>
        <v>793.97</v>
      </c>
      <c r="K87" s="73"/>
      <c r="L87" s="74">
        <f>SmtRes!DI285</f>
        <v>5460.13</v>
      </c>
    </row>
    <row r="88" spans="1:83" ht="15" x14ac:dyDescent="0.2">
      <c r="A88" s="69"/>
      <c r="B88" s="72">
        <v>2</v>
      </c>
      <c r="C88" s="69" t="s">
        <v>994</v>
      </c>
      <c r="D88" s="71"/>
      <c r="E88" s="76"/>
      <c r="F88" s="72"/>
      <c r="G88" s="72"/>
      <c r="H88" s="72"/>
      <c r="I88" s="72"/>
      <c r="J88" s="72"/>
      <c r="K88" s="72"/>
      <c r="L88" s="77">
        <f>SUM(L89:L93)-SUMIF(CE89:CE93, 1, L89:L93)</f>
        <v>5130.9700000000012</v>
      </c>
    </row>
    <row r="89" spans="1:83" ht="15" x14ac:dyDescent="0.2">
      <c r="A89" s="69"/>
      <c r="B89" s="72"/>
      <c r="C89" s="69" t="s">
        <v>997</v>
      </c>
      <c r="D89" s="71" t="s">
        <v>636</v>
      </c>
      <c r="E89" s="76"/>
      <c r="F89" s="72"/>
      <c r="G89" s="72">
        <f>Source!V129</f>
        <v>2.3000000000000003</v>
      </c>
      <c r="H89" s="72"/>
      <c r="I89" s="72"/>
      <c r="J89" s="72"/>
      <c r="K89" s="72"/>
      <c r="L89" s="77">
        <f>SUMIF(CE90:CE93, 1, L90:L93)</f>
        <v>2217.9700000000003</v>
      </c>
      <c r="CE89">
        <v>1</v>
      </c>
    </row>
    <row r="90" spans="1:83" ht="42.75" x14ac:dyDescent="0.2">
      <c r="A90" s="70"/>
      <c r="B90" s="70" t="s">
        <v>649</v>
      </c>
      <c r="C90" s="70" t="s">
        <v>651</v>
      </c>
      <c r="D90" s="71" t="s">
        <v>642</v>
      </c>
      <c r="E90" s="72">
        <v>1.6</v>
      </c>
      <c r="F90" s="72">
        <f>ROUND((0.15+1),7)</f>
        <v>1.1499999999999999</v>
      </c>
      <c r="G90" s="72">
        <f>SmtRes!CX287</f>
        <v>1.84</v>
      </c>
      <c r="H90" s="74">
        <f>SmtRes!CZ287</f>
        <v>2088.77</v>
      </c>
      <c r="I90" s="73">
        <f>SmtRes!AJ287</f>
        <v>1.27</v>
      </c>
      <c r="J90" s="74">
        <f>ROUND(H90*I90, 2)</f>
        <v>2652.74</v>
      </c>
      <c r="K90" s="73"/>
      <c r="L90" s="74">
        <f>SmtRes!DG287</f>
        <v>4881.04</v>
      </c>
    </row>
    <row r="91" spans="1:83" ht="28.5" x14ac:dyDescent="0.2">
      <c r="A91" s="70"/>
      <c r="B91" s="70" t="s">
        <v>652</v>
      </c>
      <c r="C91" s="70" t="s">
        <v>1006</v>
      </c>
      <c r="D91" s="71" t="s">
        <v>636</v>
      </c>
      <c r="E91" s="72">
        <f>SmtRes!DO287*SmtRes!AT287</f>
        <v>1.6</v>
      </c>
      <c r="F91" s="72">
        <f>ROUND((0.15+1),7)</f>
        <v>1.1499999999999999</v>
      </c>
      <c r="G91" s="72">
        <f>ROUND(E91*F91*G84, 7)</f>
        <v>1.84</v>
      </c>
      <c r="H91" s="74"/>
      <c r="I91" s="73"/>
      <c r="J91" s="74">
        <f>ROUND(SmtRes!AG287/SmtRes!DO287, 2)</f>
        <v>990.05</v>
      </c>
      <c r="K91" s="73"/>
      <c r="L91" s="74">
        <f>SmtRes!DH287</f>
        <v>1821.69</v>
      </c>
      <c r="CE91">
        <v>1</v>
      </c>
    </row>
    <row r="92" spans="1:83" ht="28.5" x14ac:dyDescent="0.2">
      <c r="A92" s="70"/>
      <c r="B92" s="70" t="s">
        <v>644</v>
      </c>
      <c r="C92" s="70" t="s">
        <v>646</v>
      </c>
      <c r="D92" s="71" t="s">
        <v>642</v>
      </c>
      <c r="E92" s="72">
        <v>0.4</v>
      </c>
      <c r="F92" s="72">
        <f>ROUND((0.15+1),7)</f>
        <v>1.1499999999999999</v>
      </c>
      <c r="G92" s="72">
        <f>SmtRes!CX288</f>
        <v>0.46</v>
      </c>
      <c r="H92" s="74"/>
      <c r="I92" s="73"/>
      <c r="J92" s="74">
        <f>SmtRes!CZ288</f>
        <v>543.33000000000004</v>
      </c>
      <c r="K92" s="73"/>
      <c r="L92" s="74">
        <f>SmtRes!DG288</f>
        <v>249.93</v>
      </c>
    </row>
    <row r="93" spans="1:83" ht="28.5" x14ac:dyDescent="0.2">
      <c r="A93" s="70"/>
      <c r="B93" s="70" t="s">
        <v>643</v>
      </c>
      <c r="C93" s="70" t="s">
        <v>996</v>
      </c>
      <c r="D93" s="71" t="s">
        <v>636</v>
      </c>
      <c r="E93" s="72">
        <f>SmtRes!DO288*SmtRes!AT288</f>
        <v>0.4</v>
      </c>
      <c r="F93" s="72">
        <f>ROUND((0.15+1),7)</f>
        <v>1.1499999999999999</v>
      </c>
      <c r="G93" s="72">
        <f>ROUND(E93*F93*G84, 7)</f>
        <v>0.46</v>
      </c>
      <c r="H93" s="74"/>
      <c r="I93" s="73"/>
      <c r="J93" s="74">
        <f>ROUND(SmtRes!AG288/SmtRes!DO288, 2)</f>
        <v>861.47</v>
      </c>
      <c r="K93" s="73"/>
      <c r="L93" s="74">
        <f>SmtRes!DH288</f>
        <v>396.28</v>
      </c>
      <c r="CE93">
        <v>1</v>
      </c>
    </row>
    <row r="94" spans="1:83" ht="15" x14ac:dyDescent="0.2">
      <c r="A94" s="69"/>
      <c r="B94" s="72">
        <v>4</v>
      </c>
      <c r="C94" s="69" t="s">
        <v>1007</v>
      </c>
      <c r="D94" s="71"/>
      <c r="E94" s="76"/>
      <c r="F94" s="72"/>
      <c r="G94" s="72"/>
      <c r="H94" s="72"/>
      <c r="I94" s="72"/>
      <c r="J94" s="72"/>
      <c r="K94" s="72"/>
      <c r="L94" s="77">
        <f>SUM(L95:L97)-SUMIF(CE95:CE97, 1, L95:L97)</f>
        <v>34.07</v>
      </c>
    </row>
    <row r="95" spans="1:83" ht="14.25" x14ac:dyDescent="0.2">
      <c r="A95" s="70"/>
      <c r="B95" s="70" t="s">
        <v>670</v>
      </c>
      <c r="C95" s="70" t="s">
        <v>672</v>
      </c>
      <c r="D95" s="71" t="s">
        <v>463</v>
      </c>
      <c r="E95" s="72">
        <v>0.1</v>
      </c>
      <c r="F95" s="72"/>
      <c r="G95" s="72">
        <f>SmtRes!CX289</f>
        <v>0.1</v>
      </c>
      <c r="H95" s="74">
        <f>SmtRes!CZ289</f>
        <v>185.43</v>
      </c>
      <c r="I95" s="73">
        <f>SmtRes!AI289</f>
        <v>1.59</v>
      </c>
      <c r="J95" s="74">
        <f>ROUND(H95*I95, 2)</f>
        <v>294.83</v>
      </c>
      <c r="K95" s="73"/>
      <c r="L95" s="74">
        <f>SmtRes!DF289</f>
        <v>29.48</v>
      </c>
    </row>
    <row r="96" spans="1:83" ht="14.25" x14ac:dyDescent="0.2">
      <c r="A96" s="70"/>
      <c r="B96" s="70" t="s">
        <v>736</v>
      </c>
      <c r="C96" s="70" t="s">
        <v>738</v>
      </c>
      <c r="D96" s="71" t="s">
        <v>463</v>
      </c>
      <c r="E96" s="72">
        <v>0.03</v>
      </c>
      <c r="F96" s="72"/>
      <c r="G96" s="72">
        <f>SmtRes!CX290</f>
        <v>0.03</v>
      </c>
      <c r="H96" s="74">
        <f>SmtRes!CZ290</f>
        <v>58.53</v>
      </c>
      <c r="I96" s="73">
        <f>SmtRes!AI290</f>
        <v>1.59</v>
      </c>
      <c r="J96" s="74">
        <f>ROUND(H96*I96, 2)</f>
        <v>93.06</v>
      </c>
      <c r="K96" s="73"/>
      <c r="L96" s="74">
        <f>SmtRes!DF290</f>
        <v>2.79</v>
      </c>
    </row>
    <row r="97" spans="1:82" ht="14.25" x14ac:dyDescent="0.2">
      <c r="A97" s="70"/>
      <c r="B97" s="70" t="s">
        <v>673</v>
      </c>
      <c r="C97" s="70" t="s">
        <v>675</v>
      </c>
      <c r="D97" s="71" t="s">
        <v>463</v>
      </c>
      <c r="E97" s="72">
        <v>0.02</v>
      </c>
      <c r="F97" s="72"/>
      <c r="G97" s="72">
        <f>SmtRes!CX291</f>
        <v>0.02</v>
      </c>
      <c r="H97" s="74">
        <f>SmtRes!CZ291</f>
        <v>56.11</v>
      </c>
      <c r="I97" s="73">
        <f>SmtRes!AI291</f>
        <v>1.6</v>
      </c>
      <c r="J97" s="74">
        <f>ROUND(H97*I97, 2)</f>
        <v>89.78</v>
      </c>
      <c r="K97" s="73"/>
      <c r="L97" s="74">
        <f>SmtRes!DF291</f>
        <v>1.8</v>
      </c>
    </row>
    <row r="98" spans="1:82" ht="28.5" x14ac:dyDescent="0.2">
      <c r="A98" s="70"/>
      <c r="B98" s="70" t="str">
        <f>EtalonRes!I361</f>
        <v>05.1.02.07</v>
      </c>
      <c r="C98" s="70" t="str">
        <f>EtalonRes!K361</f>
        <v>Стойка железобетонная вибрированная для опор</v>
      </c>
      <c r="D98" s="71" t="str">
        <f>EtalonRes!O361</f>
        <v>ШТ</v>
      </c>
      <c r="E98" s="72">
        <f>EtalonRes!X361</f>
        <v>0</v>
      </c>
      <c r="F98" s="72"/>
      <c r="G98" s="72">
        <f>ROUND(EtalonRes!AG361*Source!I129, 7)</f>
        <v>0</v>
      </c>
      <c r="H98" s="74"/>
      <c r="I98" s="73"/>
      <c r="J98" s="74"/>
      <c r="K98" s="73"/>
      <c r="L98" s="74"/>
    </row>
    <row r="99" spans="1:82" ht="14.25" x14ac:dyDescent="0.2">
      <c r="A99" s="70"/>
      <c r="B99" s="70" t="str">
        <f>EtalonRes!I362</f>
        <v>07.2.02.05</v>
      </c>
      <c r="C99" s="70" t="str">
        <f>EtalonRes!K362</f>
        <v>Траверсы стальные</v>
      </c>
      <c r="D99" s="71" t="str">
        <f>EtalonRes!O362</f>
        <v>т</v>
      </c>
      <c r="E99" s="72">
        <f>EtalonRes!X362</f>
        <v>0</v>
      </c>
      <c r="F99" s="72"/>
      <c r="G99" s="72">
        <f>ROUND(EtalonRes!AG362*Source!I129, 7)</f>
        <v>0</v>
      </c>
      <c r="H99" s="74"/>
      <c r="I99" s="73"/>
      <c r="J99" s="74"/>
      <c r="K99" s="73"/>
      <c r="L99" s="74"/>
    </row>
    <row r="100" spans="1:82" ht="14.25" x14ac:dyDescent="0.2">
      <c r="A100" s="70"/>
      <c r="B100" s="70" t="str">
        <f>EtalonRes!I363</f>
        <v>07.2.07.13</v>
      </c>
      <c r="C100" s="70" t="str">
        <f>EtalonRes!K363</f>
        <v>Хомуты стальные</v>
      </c>
      <c r="D100" s="71" t="str">
        <f>EtalonRes!O363</f>
        <v>кг</v>
      </c>
      <c r="E100" s="72">
        <f>EtalonRes!X363</f>
        <v>0</v>
      </c>
      <c r="F100" s="72"/>
      <c r="G100" s="72">
        <f>ROUND(EtalonRes!AG363*Source!I129, 7)</f>
        <v>0</v>
      </c>
      <c r="H100" s="74"/>
      <c r="I100" s="73"/>
      <c r="J100" s="74"/>
      <c r="K100" s="73"/>
      <c r="L100" s="74"/>
    </row>
    <row r="101" spans="1:82" ht="14.25" x14ac:dyDescent="0.2">
      <c r="A101" s="70"/>
      <c r="B101" s="70" t="str">
        <f>EtalonRes!I364</f>
        <v>08.3.04.02</v>
      </c>
      <c r="C101" s="70" t="str">
        <f>EtalonRes!K364</f>
        <v>Сталь стержневая диаметром до 10 мм</v>
      </c>
      <c r="D101" s="71" t="str">
        <f>EtalonRes!O364</f>
        <v>т</v>
      </c>
      <c r="E101" s="72">
        <f>EtalonRes!X364</f>
        <v>0</v>
      </c>
      <c r="F101" s="72"/>
      <c r="G101" s="72">
        <f>ROUND(EtalonRes!AG364*Source!I129, 7)</f>
        <v>0</v>
      </c>
      <c r="H101" s="74"/>
      <c r="I101" s="73"/>
      <c r="J101" s="74"/>
      <c r="K101" s="73"/>
      <c r="L101" s="74"/>
    </row>
    <row r="102" spans="1:82" ht="14.25" x14ac:dyDescent="0.2">
      <c r="A102" s="70"/>
      <c r="B102" s="70" t="str">
        <f>EtalonRes!I368</f>
        <v>22.2.01.04</v>
      </c>
      <c r="C102" s="70" t="str">
        <f>EtalonRes!K368</f>
        <v>Изоляторы штыревые</v>
      </c>
      <c r="D102" s="71" t="str">
        <f>EtalonRes!O368</f>
        <v>ШТ</v>
      </c>
      <c r="E102" s="72">
        <f>EtalonRes!X368</f>
        <v>0</v>
      </c>
      <c r="F102" s="72"/>
      <c r="G102" s="72">
        <f>ROUND(EtalonRes!AG368*Source!I129, 7)</f>
        <v>0</v>
      </c>
      <c r="H102" s="74"/>
      <c r="I102" s="73"/>
      <c r="J102" s="74"/>
      <c r="K102" s="73"/>
      <c r="L102" s="74"/>
    </row>
    <row r="103" spans="1:82" ht="14.25" x14ac:dyDescent="0.2">
      <c r="A103" s="70"/>
      <c r="B103" s="70" t="str">
        <f>EtalonRes!I369</f>
        <v>22.2.02.07</v>
      </c>
      <c r="C103" s="70" t="str">
        <f>EtalonRes!K369</f>
        <v>Детали крепления</v>
      </c>
      <c r="D103" s="71" t="str">
        <f>EtalonRes!O369</f>
        <v>кг</v>
      </c>
      <c r="E103" s="72">
        <f>EtalonRes!X369</f>
        <v>0</v>
      </c>
      <c r="F103" s="72"/>
      <c r="G103" s="72">
        <f>ROUND(EtalonRes!AG369*Source!I129, 7)</f>
        <v>0</v>
      </c>
      <c r="H103" s="74"/>
      <c r="I103" s="73"/>
      <c r="J103" s="74"/>
      <c r="K103" s="73"/>
      <c r="L103" s="74"/>
    </row>
    <row r="104" spans="1:82" ht="14.25" x14ac:dyDescent="0.2">
      <c r="A104" s="70"/>
      <c r="B104" s="70" t="str">
        <f>EtalonRes!I370</f>
        <v>22.2.02.21</v>
      </c>
      <c r="C104" s="70" t="str">
        <f>EtalonRes!K370</f>
        <v>Штыри</v>
      </c>
      <c r="D104" s="71" t="str">
        <f>EtalonRes!O370</f>
        <v>ШТ</v>
      </c>
      <c r="E104" s="72">
        <f>EtalonRes!X370</f>
        <v>0</v>
      </c>
      <c r="F104" s="72"/>
      <c r="G104" s="72">
        <f>ROUND(EtalonRes!AG370*Source!I129, 7)</f>
        <v>0</v>
      </c>
      <c r="H104" s="74"/>
      <c r="I104" s="73"/>
      <c r="J104" s="74"/>
      <c r="K104" s="73"/>
      <c r="L104" s="74"/>
    </row>
    <row r="105" spans="1:82" ht="14.25" x14ac:dyDescent="0.2">
      <c r="A105" s="70"/>
      <c r="B105" s="70" t="str">
        <f>EtalonRes!I371</f>
        <v>22.2.02.23</v>
      </c>
      <c r="C105" s="78" t="str">
        <f>EtalonRes!K371</f>
        <v>Металлические плакаты</v>
      </c>
      <c r="D105" s="79" t="str">
        <f>EtalonRes!O371</f>
        <v>ШТ</v>
      </c>
      <c r="E105" s="80">
        <f>EtalonRes!X371</f>
        <v>0</v>
      </c>
      <c r="F105" s="80"/>
      <c r="G105" s="80">
        <f>ROUND(EtalonRes!AG371*Source!I129, 7)</f>
        <v>0</v>
      </c>
      <c r="H105" s="81"/>
      <c r="I105" s="82"/>
      <c r="J105" s="81"/>
      <c r="K105" s="82"/>
      <c r="L105" s="81"/>
    </row>
    <row r="106" spans="1:82" ht="15" x14ac:dyDescent="0.2">
      <c r="A106" s="70"/>
      <c r="B106" s="70"/>
      <c r="C106" s="84" t="s">
        <v>998</v>
      </c>
      <c r="D106" s="71"/>
      <c r="E106" s="72"/>
      <c r="F106" s="72"/>
      <c r="G106" s="72"/>
      <c r="H106" s="74"/>
      <c r="I106" s="73"/>
      <c r="J106" s="74"/>
      <c r="K106" s="73"/>
      <c r="L106" s="74">
        <f>L86+L88+L89+L94</f>
        <v>12843.140000000003</v>
      </c>
    </row>
    <row r="107" spans="1:82" ht="14.25" x14ac:dyDescent="0.2">
      <c r="A107" s="70"/>
      <c r="B107" s="70"/>
      <c r="C107" s="70" t="s">
        <v>999</v>
      </c>
      <c r="D107" s="71"/>
      <c r="E107" s="72"/>
      <c r="F107" s="72"/>
      <c r="G107" s="72"/>
      <c r="H107" s="74"/>
      <c r="I107" s="73"/>
      <c r="J107" s="74"/>
      <c r="K107" s="73"/>
      <c r="L107" s="74">
        <f>SUM(AR84:AR110)+SUM(AS84:AS110)+SUM(AT84:AT110)+SUM(AU84:AU110)+SUM(AV84:AV110)</f>
        <v>7678.1</v>
      </c>
    </row>
    <row r="108" spans="1:82" ht="14.25" x14ac:dyDescent="0.2">
      <c r="A108" s="70"/>
      <c r="B108" s="70" t="s">
        <v>42</v>
      </c>
      <c r="C108" s="70" t="s">
        <v>1000</v>
      </c>
      <c r="D108" s="71" t="s">
        <v>103</v>
      </c>
      <c r="E108" s="72">
        <f>Source!BZ129</f>
        <v>103</v>
      </c>
      <c r="F108" s="72"/>
      <c r="G108" s="72">
        <f>Source!AT129</f>
        <v>103</v>
      </c>
      <c r="H108" s="74"/>
      <c r="I108" s="73"/>
      <c r="J108" s="74"/>
      <c r="K108" s="73"/>
      <c r="L108" s="74">
        <f>SUM(AZ84:AZ110)</f>
        <v>7908.44</v>
      </c>
    </row>
    <row r="109" spans="1:82" ht="14.25" x14ac:dyDescent="0.2">
      <c r="A109" s="78"/>
      <c r="B109" s="78" t="s">
        <v>43</v>
      </c>
      <c r="C109" s="78" t="s">
        <v>1001</v>
      </c>
      <c r="D109" s="79" t="s">
        <v>103</v>
      </c>
      <c r="E109" s="80">
        <f>Source!CA129</f>
        <v>60</v>
      </c>
      <c r="F109" s="80"/>
      <c r="G109" s="80">
        <f>Source!AU129</f>
        <v>60</v>
      </c>
      <c r="H109" s="81"/>
      <c r="I109" s="82"/>
      <c r="J109" s="81"/>
      <c r="K109" s="82"/>
      <c r="L109" s="81">
        <f>SUM(BA84:BA110)</f>
        <v>4606.8599999999997</v>
      </c>
    </row>
    <row r="110" spans="1:82" ht="15" x14ac:dyDescent="0.2">
      <c r="C110" s="86" t="s">
        <v>1002</v>
      </c>
      <c r="D110" s="86"/>
      <c r="E110" s="86"/>
      <c r="F110" s="86"/>
      <c r="G110" s="86"/>
      <c r="H110" s="86"/>
      <c r="I110" s="87">
        <f>IF(E84&lt;&gt;0,K110/E84, 0)</f>
        <v>25358.440000000002</v>
      </c>
      <c r="J110" s="87"/>
      <c r="K110" s="87">
        <f>L86+L88+L94+L108+L109+L89</f>
        <v>25358.440000000002</v>
      </c>
      <c r="L110" s="87"/>
      <c r="AD110">
        <f>ROUND((Source!AT129/100)*((ROUND(SUMIF(SmtRes!AQ285:'SmtRes'!AQ291,"=1",SmtRes!AD285:'SmtRes'!AD291)*Source!I129, 2)+ROUND(SUMIF(SmtRes!AQ285:'SmtRes'!AQ291,"=1",SmtRes!AC285:'SmtRes'!AC291)*Source!I129, 2))), 2)</f>
        <v>2724.85</v>
      </c>
      <c r="AE110">
        <f>ROUND((Source!AU129/100)*((ROUND(SUMIF(SmtRes!AQ285:'SmtRes'!AQ291,"=1",SmtRes!AD285:'SmtRes'!AD291)*Source!I129, 2)+ROUND(SUMIF(SmtRes!AQ285:'SmtRes'!AQ291,"=1",SmtRes!AC285:'SmtRes'!AC291)*Source!I129, 2))), 2)</f>
        <v>1587.29</v>
      </c>
      <c r="AN110" s="83">
        <f>L86+L88+L94+L108+L109+L89</f>
        <v>25358.440000000002</v>
      </c>
      <c r="AO110" s="83">
        <f>L88</f>
        <v>5130.9700000000012</v>
      </c>
      <c r="AQ110" t="s">
        <v>1003</v>
      </c>
      <c r="AR110" s="83">
        <f>L86</f>
        <v>5460.13</v>
      </c>
      <c r="AT110" s="83">
        <f>L89</f>
        <v>2217.9700000000003</v>
      </c>
      <c r="AV110" t="s">
        <v>1003</v>
      </c>
      <c r="AW110" s="83">
        <f>L94</f>
        <v>34.07</v>
      </c>
      <c r="AZ110">
        <f>Source!X129</f>
        <v>7908.44</v>
      </c>
      <c r="BA110">
        <f>Source!Y129</f>
        <v>4606.8599999999997</v>
      </c>
      <c r="CD110">
        <v>1</v>
      </c>
    </row>
    <row r="111" spans="1:82" ht="57" x14ac:dyDescent="0.2">
      <c r="A111" s="68" t="s">
        <v>289</v>
      </c>
      <c r="B111" s="70" t="s">
        <v>1008</v>
      </c>
      <c r="C111" s="70" t="str">
        <f>Source!G195</f>
        <v>Простая окраска масляными составами по штукатурке и сборным конструкциям: стен, подготовленных под окраску</v>
      </c>
      <c r="D111" s="71" t="str">
        <f>Source!H195</f>
        <v>100 м2</v>
      </c>
      <c r="E111" s="72">
        <f>Source!K195</f>
        <v>1.44E-2</v>
      </c>
      <c r="F111" s="72"/>
      <c r="G111" s="72">
        <f>Source!I195</f>
        <v>1.44E-2</v>
      </c>
      <c r="H111" s="74"/>
      <c r="I111" s="73"/>
      <c r="J111" s="74"/>
      <c r="K111" s="73"/>
      <c r="L111" s="74"/>
    </row>
    <row r="112" spans="1:82" x14ac:dyDescent="0.2">
      <c r="C112" s="75" t="s">
        <v>992</v>
      </c>
      <c r="D112" s="75"/>
      <c r="E112" s="75"/>
      <c r="F112" s="75"/>
      <c r="G112" s="75"/>
      <c r="H112" s="75"/>
      <c r="I112" s="75"/>
      <c r="J112" s="75"/>
      <c r="K112" s="75"/>
      <c r="L112" s="75"/>
    </row>
    <row r="113" spans="1:83" ht="15" x14ac:dyDescent="0.2">
      <c r="A113" s="69"/>
      <c r="B113" s="72">
        <v>1</v>
      </c>
      <c r="C113" s="69" t="s">
        <v>993</v>
      </c>
      <c r="D113" s="71" t="s">
        <v>636</v>
      </c>
      <c r="E113" s="76"/>
      <c r="F113" s="72"/>
      <c r="G113" s="72">
        <f>Source!U195</f>
        <v>0.31795200000000001</v>
      </c>
      <c r="H113" s="72"/>
      <c r="I113" s="72"/>
      <c r="J113" s="72"/>
      <c r="K113" s="72"/>
      <c r="L113" s="77">
        <f>SUM(L114:L114)-SUMIF(CE114:CE114, 1, L114:L114)</f>
        <v>249.38</v>
      </c>
    </row>
    <row r="114" spans="1:83" ht="14.25" x14ac:dyDescent="0.2">
      <c r="A114" s="70"/>
      <c r="B114" s="70" t="s">
        <v>840</v>
      </c>
      <c r="C114" s="70" t="s">
        <v>841</v>
      </c>
      <c r="D114" s="71" t="s">
        <v>636</v>
      </c>
      <c r="E114" s="72">
        <v>19.2</v>
      </c>
      <c r="F114" s="72">
        <f>ROUND((0.15+1),7)</f>
        <v>1.1499999999999999</v>
      </c>
      <c r="G114" s="72">
        <f>SmtRes!CX629</f>
        <v>0.31795200000000001</v>
      </c>
      <c r="H114" s="74"/>
      <c r="I114" s="73"/>
      <c r="J114" s="74">
        <f>SmtRes!CZ629</f>
        <v>784.33</v>
      </c>
      <c r="K114" s="73"/>
      <c r="L114" s="74">
        <f>SmtRes!DI629</f>
        <v>249.38</v>
      </c>
    </row>
    <row r="115" spans="1:83" ht="15" x14ac:dyDescent="0.2">
      <c r="A115" s="69"/>
      <c r="B115" s="72">
        <v>2</v>
      </c>
      <c r="C115" s="69" t="s">
        <v>994</v>
      </c>
      <c r="D115" s="71"/>
      <c r="E115" s="76"/>
      <c r="F115" s="72"/>
      <c r="G115" s="72"/>
      <c r="H115" s="72"/>
      <c r="I115" s="72"/>
      <c r="J115" s="72"/>
      <c r="K115" s="72"/>
      <c r="L115" s="77">
        <f>SUM(L116:L120)-SUMIF(CE116:CE120, 1, L116:L120)</f>
        <v>0.45999999999999974</v>
      </c>
    </row>
    <row r="116" spans="1:83" ht="15" x14ac:dyDescent="0.2">
      <c r="A116" s="69"/>
      <c r="B116" s="72"/>
      <c r="C116" s="69" t="s">
        <v>997</v>
      </c>
      <c r="D116" s="71" t="s">
        <v>636</v>
      </c>
      <c r="E116" s="76"/>
      <c r="F116" s="72"/>
      <c r="G116" s="72">
        <f>Source!V195</f>
        <v>9.9359999999999987E-4</v>
      </c>
      <c r="H116" s="72"/>
      <c r="I116" s="72"/>
      <c r="J116" s="72"/>
      <c r="K116" s="72"/>
      <c r="L116" s="77">
        <f>SUMIF(CE117:CE120, 1, L117:L120)</f>
        <v>0.84</v>
      </c>
      <c r="CE116">
        <v>1</v>
      </c>
    </row>
    <row r="117" spans="1:83" ht="42.75" x14ac:dyDescent="0.2">
      <c r="A117" s="70"/>
      <c r="B117" s="70" t="s">
        <v>842</v>
      </c>
      <c r="C117" s="70" t="s">
        <v>844</v>
      </c>
      <c r="D117" s="71" t="s">
        <v>642</v>
      </c>
      <c r="E117" s="72">
        <v>0.01</v>
      </c>
      <c r="F117" s="72">
        <f>ROUND((0.15+1),7)</f>
        <v>1.1499999999999999</v>
      </c>
      <c r="G117" s="72">
        <f>SmtRes!CX631</f>
        <v>1.6559999999999999E-4</v>
      </c>
      <c r="H117" s="74">
        <f>SmtRes!CZ631</f>
        <v>37.32</v>
      </c>
      <c r="I117" s="73">
        <f>SmtRes!AJ631</f>
        <v>1.57</v>
      </c>
      <c r="J117" s="74">
        <f>ROUND(H117*I117, 2)</f>
        <v>58.59</v>
      </c>
      <c r="K117" s="73"/>
      <c r="L117" s="74">
        <f>SmtRes!DG631</f>
        <v>0.01</v>
      </c>
    </row>
    <row r="118" spans="1:83" ht="28.5" x14ac:dyDescent="0.2">
      <c r="A118" s="70"/>
      <c r="B118" s="70" t="s">
        <v>755</v>
      </c>
      <c r="C118" s="70" t="s">
        <v>1009</v>
      </c>
      <c r="D118" s="71" t="s">
        <v>636</v>
      </c>
      <c r="E118" s="72">
        <f>SmtRes!DO631*SmtRes!AT631</f>
        <v>0.01</v>
      </c>
      <c r="F118" s="72">
        <f>ROUND((0.15+1),7)</f>
        <v>1.1499999999999999</v>
      </c>
      <c r="G118" s="72">
        <f>ROUND(E118*F118*G111, 7)</f>
        <v>1.6559999999999999E-4</v>
      </c>
      <c r="H118" s="74"/>
      <c r="I118" s="73"/>
      <c r="J118" s="74">
        <f>ROUND(SmtRes!AG631/SmtRes!DO631, 2)</f>
        <v>765.04</v>
      </c>
      <c r="K118" s="73"/>
      <c r="L118" s="74">
        <f>SmtRes!DH631</f>
        <v>0.13</v>
      </c>
      <c r="CE118">
        <v>1</v>
      </c>
    </row>
    <row r="119" spans="1:83" ht="28.5" x14ac:dyDescent="0.2">
      <c r="A119" s="70"/>
      <c r="B119" s="70" t="s">
        <v>644</v>
      </c>
      <c r="C119" s="70" t="s">
        <v>646</v>
      </c>
      <c r="D119" s="71" t="s">
        <v>642</v>
      </c>
      <c r="E119" s="72">
        <v>0.05</v>
      </c>
      <c r="F119" s="72">
        <f>ROUND((0.15+1),7)</f>
        <v>1.1499999999999999</v>
      </c>
      <c r="G119" s="72">
        <f>SmtRes!CX632</f>
        <v>8.2799999999999996E-4</v>
      </c>
      <c r="H119" s="74"/>
      <c r="I119" s="73"/>
      <c r="J119" s="74">
        <f>SmtRes!CZ632</f>
        <v>543.33000000000004</v>
      </c>
      <c r="K119" s="73"/>
      <c r="L119" s="74">
        <f>SmtRes!DG632</f>
        <v>0.45</v>
      </c>
    </row>
    <row r="120" spans="1:83" ht="28.5" x14ac:dyDescent="0.2">
      <c r="A120" s="70"/>
      <c r="B120" s="70" t="s">
        <v>643</v>
      </c>
      <c r="C120" s="70" t="s">
        <v>996</v>
      </c>
      <c r="D120" s="71" t="s">
        <v>636</v>
      </c>
      <c r="E120" s="72">
        <f>SmtRes!DO632*SmtRes!AT632</f>
        <v>0.05</v>
      </c>
      <c r="F120" s="72">
        <f>ROUND((0.15+1),7)</f>
        <v>1.1499999999999999</v>
      </c>
      <c r="G120" s="72">
        <f>ROUND(E120*F120*G111, 7)</f>
        <v>8.2799999999999996E-4</v>
      </c>
      <c r="H120" s="74"/>
      <c r="I120" s="73"/>
      <c r="J120" s="74">
        <f>ROUND(SmtRes!AG632/SmtRes!DO632, 2)</f>
        <v>861.47</v>
      </c>
      <c r="K120" s="73"/>
      <c r="L120" s="74">
        <f>SmtRes!DH632</f>
        <v>0.71</v>
      </c>
      <c r="CE120">
        <v>1</v>
      </c>
    </row>
    <row r="121" spans="1:83" ht="15" x14ac:dyDescent="0.2">
      <c r="A121" s="69"/>
      <c r="B121" s="72">
        <v>4</v>
      </c>
      <c r="C121" s="69" t="s">
        <v>1007</v>
      </c>
      <c r="D121" s="71"/>
      <c r="E121" s="76"/>
      <c r="F121" s="72"/>
      <c r="G121" s="72"/>
      <c r="H121" s="72"/>
      <c r="I121" s="72"/>
      <c r="J121" s="72"/>
      <c r="K121" s="72"/>
      <c r="L121" s="77">
        <f>SUM(L122:L125)-SUMIF(CE122:CE125, 1, L122:L125)</f>
        <v>22.669999999999998</v>
      </c>
    </row>
    <row r="122" spans="1:83" ht="14.25" x14ac:dyDescent="0.2">
      <c r="A122" s="70"/>
      <c r="B122" s="70" t="s">
        <v>845</v>
      </c>
      <c r="C122" s="70" t="s">
        <v>847</v>
      </c>
      <c r="D122" s="71" t="s">
        <v>463</v>
      </c>
      <c r="E122" s="72">
        <v>0.24</v>
      </c>
      <c r="F122" s="72"/>
      <c r="G122" s="72">
        <f>SmtRes!CX633</f>
        <v>3.4559999999999999E-3</v>
      </c>
      <c r="H122" s="74">
        <f>SmtRes!CZ633</f>
        <v>2507.62</v>
      </c>
      <c r="I122" s="73">
        <f>SmtRes!AI633</f>
        <v>1.34</v>
      </c>
      <c r="J122" s="74">
        <f>ROUND(H122*I122, 2)</f>
        <v>3360.21</v>
      </c>
      <c r="K122" s="73"/>
      <c r="L122" s="74">
        <f>SmtRes!DF633</f>
        <v>11.61</v>
      </c>
    </row>
    <row r="123" spans="1:83" ht="28.5" x14ac:dyDescent="0.2">
      <c r="A123" s="70"/>
      <c r="B123" s="70" t="s">
        <v>848</v>
      </c>
      <c r="C123" s="70" t="s">
        <v>850</v>
      </c>
      <c r="D123" s="71" t="s">
        <v>851</v>
      </c>
      <c r="E123" s="72">
        <v>0.8</v>
      </c>
      <c r="F123" s="72"/>
      <c r="G123" s="72">
        <f>SmtRes!CX634</f>
        <v>1.1520000000000001E-2</v>
      </c>
      <c r="H123" s="74">
        <f>SmtRes!CZ634</f>
        <v>531.44000000000005</v>
      </c>
      <c r="I123" s="73">
        <f>SmtRes!AI634</f>
        <v>1.34</v>
      </c>
      <c r="J123" s="74">
        <f>ROUND(H123*I123, 2)</f>
        <v>712.13</v>
      </c>
      <c r="K123" s="73"/>
      <c r="L123" s="74">
        <f>SmtRes!DF634</f>
        <v>8.1999999999999993</v>
      </c>
    </row>
    <row r="124" spans="1:83" ht="14.25" x14ac:dyDescent="0.2">
      <c r="A124" s="70"/>
      <c r="B124" s="70" t="s">
        <v>673</v>
      </c>
      <c r="C124" s="70" t="s">
        <v>675</v>
      </c>
      <c r="D124" s="71" t="s">
        <v>463</v>
      </c>
      <c r="E124" s="72">
        <v>0.21</v>
      </c>
      <c r="F124" s="72"/>
      <c r="G124" s="72">
        <f>SmtRes!CX635</f>
        <v>3.0240000000000002E-3</v>
      </c>
      <c r="H124" s="74">
        <f>SmtRes!CZ635</f>
        <v>56.11</v>
      </c>
      <c r="I124" s="73">
        <f>SmtRes!AI635</f>
        <v>1.6</v>
      </c>
      <c r="J124" s="74">
        <f>ROUND(H124*I124, 2)</f>
        <v>89.78</v>
      </c>
      <c r="K124" s="73"/>
      <c r="L124" s="74">
        <f>SmtRes!DF635</f>
        <v>0.27</v>
      </c>
    </row>
    <row r="125" spans="1:83" ht="14.25" x14ac:dyDescent="0.2">
      <c r="A125" s="70"/>
      <c r="B125" s="70" t="s">
        <v>852</v>
      </c>
      <c r="C125" s="70" t="s">
        <v>854</v>
      </c>
      <c r="D125" s="71" t="s">
        <v>78</v>
      </c>
      <c r="E125" s="72">
        <v>5.0000000000000001E-3</v>
      </c>
      <c r="F125" s="72"/>
      <c r="G125" s="72">
        <f>SmtRes!CX636</f>
        <v>7.2000000000000002E-5</v>
      </c>
      <c r="H125" s="74">
        <f>SmtRes!CZ636</f>
        <v>24995.33</v>
      </c>
      <c r="I125" s="73">
        <f>SmtRes!AI636</f>
        <v>1.44</v>
      </c>
      <c r="J125" s="74">
        <f>ROUND(H125*I125, 2)</f>
        <v>35993.279999999999</v>
      </c>
      <c r="K125" s="73"/>
      <c r="L125" s="74">
        <f>SmtRes!DF636</f>
        <v>2.59</v>
      </c>
    </row>
    <row r="126" spans="1:83" ht="28.5" x14ac:dyDescent="0.2">
      <c r="A126" s="70"/>
      <c r="B126" s="70" t="str">
        <f>EtalonRes!I840</f>
        <v>14.4.02.04</v>
      </c>
      <c r="C126" s="70" t="str">
        <f>EtalonRes!K840</f>
        <v>Краски для внутренних работ масляные готовые к применению</v>
      </c>
      <c r="D126" s="71" t="str">
        <f>EtalonRes!O840</f>
        <v>кг</v>
      </c>
      <c r="E126" s="72">
        <f>EtalonRes!X840</f>
        <v>26.7</v>
      </c>
      <c r="F126" s="72"/>
      <c r="G126" s="72">
        <f>ROUND(EtalonRes!AG840*Source!I195, 7)</f>
        <v>0.38447999999999999</v>
      </c>
      <c r="H126" s="74"/>
      <c r="I126" s="73"/>
      <c r="J126" s="74"/>
      <c r="K126" s="73"/>
      <c r="L126" s="74"/>
    </row>
    <row r="127" spans="1:83" ht="14.25" x14ac:dyDescent="0.2">
      <c r="A127" s="70"/>
      <c r="B127" s="70" t="str">
        <f>EtalonRes!I841</f>
        <v>14.5.05.01</v>
      </c>
      <c r="C127" s="78" t="str">
        <f>EtalonRes!K841</f>
        <v>Олифы комбинированные</v>
      </c>
      <c r="D127" s="79" t="str">
        <f>EtalonRes!O841</f>
        <v>т</v>
      </c>
      <c r="E127" s="80">
        <f>EtalonRes!X841</f>
        <v>1.03E-2</v>
      </c>
      <c r="F127" s="80"/>
      <c r="G127" s="80">
        <f>ROUND(EtalonRes!AG841*Source!I195, 7)</f>
        <v>1.483E-4</v>
      </c>
      <c r="H127" s="81"/>
      <c r="I127" s="82"/>
      <c r="J127" s="81"/>
      <c r="K127" s="82"/>
      <c r="L127" s="81"/>
    </row>
    <row r="128" spans="1:83" ht="15" x14ac:dyDescent="0.2">
      <c r="A128" s="70"/>
      <c r="B128" s="70"/>
      <c r="C128" s="84" t="s">
        <v>998</v>
      </c>
      <c r="D128" s="71"/>
      <c r="E128" s="72"/>
      <c r="F128" s="72"/>
      <c r="G128" s="72"/>
      <c r="H128" s="74"/>
      <c r="I128" s="73"/>
      <c r="J128" s="74"/>
      <c r="K128" s="73"/>
      <c r="L128" s="74">
        <f>L113+L115+L116+L121</f>
        <v>273.35000000000002</v>
      </c>
    </row>
    <row r="129" spans="1:83" ht="14.25" x14ac:dyDescent="0.2">
      <c r="A129" s="70"/>
      <c r="B129" s="70"/>
      <c r="C129" s="70" t="s">
        <v>999</v>
      </c>
      <c r="D129" s="71"/>
      <c r="E129" s="72"/>
      <c r="F129" s="72"/>
      <c r="G129" s="72"/>
      <c r="H129" s="74"/>
      <c r="I129" s="73"/>
      <c r="J129" s="74"/>
      <c r="K129" s="73"/>
      <c r="L129" s="74">
        <f>SUM(AR111:AR132)+SUM(AS111:AS132)+SUM(AT111:AT132)+SUM(AU111:AU132)+SUM(AV111:AV132)</f>
        <v>250.22</v>
      </c>
    </row>
    <row r="130" spans="1:83" ht="14.25" x14ac:dyDescent="0.2">
      <c r="A130" s="70"/>
      <c r="B130" s="70" t="s">
        <v>295</v>
      </c>
      <c r="C130" s="70" t="s">
        <v>1010</v>
      </c>
      <c r="D130" s="71" t="s">
        <v>103</v>
      </c>
      <c r="E130" s="72">
        <f>Source!BZ195</f>
        <v>100</v>
      </c>
      <c r="F130" s="72"/>
      <c r="G130" s="72">
        <f>Source!AT195</f>
        <v>100</v>
      </c>
      <c r="H130" s="74"/>
      <c r="I130" s="73"/>
      <c r="J130" s="74"/>
      <c r="K130" s="73"/>
      <c r="L130" s="74">
        <f>SUM(AZ111:AZ132)</f>
        <v>250.22</v>
      </c>
    </row>
    <row r="131" spans="1:83" ht="14.25" x14ac:dyDescent="0.2">
      <c r="A131" s="78"/>
      <c r="B131" s="78" t="s">
        <v>296</v>
      </c>
      <c r="C131" s="78" t="s">
        <v>1011</v>
      </c>
      <c r="D131" s="79" t="s">
        <v>103</v>
      </c>
      <c r="E131" s="80">
        <f>Source!CA195</f>
        <v>49</v>
      </c>
      <c r="F131" s="80"/>
      <c r="G131" s="80">
        <f>Source!AU195</f>
        <v>49</v>
      </c>
      <c r="H131" s="81"/>
      <c r="I131" s="82"/>
      <c r="J131" s="81"/>
      <c r="K131" s="82"/>
      <c r="L131" s="81">
        <f>SUM(BA111:BA132)</f>
        <v>122.61</v>
      </c>
    </row>
    <row r="132" spans="1:83" ht="15" x14ac:dyDescent="0.2">
      <c r="C132" s="86" t="s">
        <v>1002</v>
      </c>
      <c r="D132" s="86"/>
      <c r="E132" s="86"/>
      <c r="F132" s="86"/>
      <c r="G132" s="86"/>
      <c r="H132" s="86"/>
      <c r="I132" s="87">
        <f>IF(E111&lt;&gt;0,K132/E111, 0)</f>
        <v>44873.611111111117</v>
      </c>
      <c r="J132" s="87"/>
      <c r="K132" s="87">
        <f>L113+L115+L121+L130+L131+L116</f>
        <v>646.18000000000006</v>
      </c>
      <c r="L132" s="87"/>
      <c r="AD132">
        <f>ROUND((Source!AT195/100)*((ROUND(SUMIF(SmtRes!AQ629:'SmtRes'!AQ636,"=1",SmtRes!AD629:'SmtRes'!AD636)*Source!I195, 2)+ROUND(SUMIF(SmtRes!AQ629:'SmtRes'!AQ636,"=1",SmtRes!AC629:'SmtRes'!AC636)*Source!I195, 2))), 2)</f>
        <v>34.71</v>
      </c>
      <c r="AE132">
        <f>ROUND((Source!AU195/100)*((ROUND(SUMIF(SmtRes!AQ629:'SmtRes'!AQ636,"=1",SmtRes!AD629:'SmtRes'!AD636)*Source!I195, 2)+ROUND(SUMIF(SmtRes!AQ629:'SmtRes'!AQ636,"=1",SmtRes!AC629:'SmtRes'!AC636)*Source!I195, 2))), 2)</f>
        <v>17.010000000000002</v>
      </c>
      <c r="AN132" s="83">
        <f>L113+L115+L121+L130+L131+L116</f>
        <v>646.18000000000006</v>
      </c>
      <c r="AO132" s="83">
        <f>L115</f>
        <v>0.45999999999999974</v>
      </c>
      <c r="AQ132" t="s">
        <v>1003</v>
      </c>
      <c r="AR132" s="83">
        <f>L113</f>
        <v>249.38</v>
      </c>
      <c r="AT132" s="83">
        <f>L116</f>
        <v>0.84</v>
      </c>
      <c r="AV132" t="s">
        <v>1003</v>
      </c>
      <c r="AW132" s="83">
        <f>L121</f>
        <v>22.669999999999998</v>
      </c>
      <c r="AZ132">
        <f>Source!X195</f>
        <v>250.22</v>
      </c>
      <c r="BA132">
        <f>Source!Y195</f>
        <v>122.61</v>
      </c>
      <c r="CD132">
        <v>1</v>
      </c>
    </row>
    <row r="133" spans="1:83" ht="57" x14ac:dyDescent="0.2">
      <c r="A133" s="68" t="s">
        <v>297</v>
      </c>
      <c r="B133" s="70" t="s">
        <v>1012</v>
      </c>
      <c r="C133" s="70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133" s="71" t="str">
        <f>Source!H197</f>
        <v>100 м2</v>
      </c>
      <c r="E133" s="72">
        <f>Source!K197</f>
        <v>4.4999999999999998E-2</v>
      </c>
      <c r="F133" s="72"/>
      <c r="G133" s="72">
        <f>Source!I197</f>
        <v>4.4999999999999998E-2</v>
      </c>
      <c r="H133" s="74"/>
      <c r="I133" s="73"/>
      <c r="J133" s="74"/>
      <c r="K133" s="73"/>
      <c r="L133" s="74"/>
    </row>
    <row r="134" spans="1:83" x14ac:dyDescent="0.2">
      <c r="C134" s="75" t="s">
        <v>992</v>
      </c>
      <c r="D134" s="75"/>
      <c r="E134" s="75"/>
      <c r="F134" s="75"/>
      <c r="G134" s="75"/>
      <c r="H134" s="75"/>
      <c r="I134" s="75"/>
      <c r="J134" s="75"/>
      <c r="K134" s="75"/>
      <c r="L134" s="75"/>
    </row>
    <row r="135" spans="1:83" ht="15" x14ac:dyDescent="0.2">
      <c r="A135" s="69"/>
      <c r="B135" s="72">
        <v>1</v>
      </c>
      <c r="C135" s="69" t="s">
        <v>993</v>
      </c>
      <c r="D135" s="71" t="s">
        <v>636</v>
      </c>
      <c r="E135" s="76"/>
      <c r="F135" s="72"/>
      <c r="G135" s="72">
        <f>Source!U197</f>
        <v>1.0971</v>
      </c>
      <c r="H135" s="72"/>
      <c r="I135" s="72"/>
      <c r="J135" s="72"/>
      <c r="K135" s="72"/>
      <c r="L135" s="77">
        <f>SUM(L136:L136)-SUMIF(CE136:CE136, 1, L136:L136)</f>
        <v>934.54</v>
      </c>
    </row>
    <row r="136" spans="1:83" ht="14.25" x14ac:dyDescent="0.2">
      <c r="A136" s="70"/>
      <c r="B136" s="70" t="s">
        <v>855</v>
      </c>
      <c r="C136" s="70" t="s">
        <v>856</v>
      </c>
      <c r="D136" s="71" t="s">
        <v>636</v>
      </c>
      <c r="E136" s="72">
        <v>21.2</v>
      </c>
      <c r="F136" s="72">
        <f>ROUND((0.15+1),7)</f>
        <v>1.1499999999999999</v>
      </c>
      <c r="G136" s="72">
        <f>SmtRes!CX645</f>
        <v>1.0971</v>
      </c>
      <c r="H136" s="74"/>
      <c r="I136" s="73"/>
      <c r="J136" s="74">
        <f>SmtRes!CZ645</f>
        <v>851.83</v>
      </c>
      <c r="K136" s="73"/>
      <c r="L136" s="74">
        <f>SmtRes!DI645</f>
        <v>934.54</v>
      </c>
    </row>
    <row r="137" spans="1:83" ht="15" x14ac:dyDescent="0.2">
      <c r="A137" s="69"/>
      <c r="B137" s="72">
        <v>2</v>
      </c>
      <c r="C137" s="69" t="s">
        <v>994</v>
      </c>
      <c r="D137" s="71"/>
      <c r="E137" s="76"/>
      <c r="F137" s="72"/>
      <c r="G137" s="72"/>
      <c r="H137" s="72"/>
      <c r="I137" s="72"/>
      <c r="J137" s="72"/>
      <c r="K137" s="72"/>
      <c r="L137" s="77">
        <f>SUM(L138:L141)-SUMIF(CE138:CE141, 1, L138:L141)</f>
        <v>19.750000000000004</v>
      </c>
    </row>
    <row r="138" spans="1:83" ht="15" x14ac:dyDescent="0.2">
      <c r="A138" s="69"/>
      <c r="B138" s="72"/>
      <c r="C138" s="69" t="s">
        <v>997</v>
      </c>
      <c r="D138" s="71" t="s">
        <v>636</v>
      </c>
      <c r="E138" s="76"/>
      <c r="F138" s="72"/>
      <c r="G138" s="72">
        <f>Source!V197</f>
        <v>1.035E-2</v>
      </c>
      <c r="H138" s="72"/>
      <c r="I138" s="72"/>
      <c r="J138" s="72"/>
      <c r="K138" s="72"/>
      <c r="L138" s="77">
        <f>SUMIF(CE139:CE141, 1, L139:L141)</f>
        <v>8.92</v>
      </c>
      <c r="CE138">
        <v>1</v>
      </c>
    </row>
    <row r="139" spans="1:83" ht="57" x14ac:dyDescent="0.2">
      <c r="A139" s="70"/>
      <c r="B139" s="70" t="s">
        <v>857</v>
      </c>
      <c r="C139" s="70" t="s">
        <v>859</v>
      </c>
      <c r="D139" s="71" t="s">
        <v>642</v>
      </c>
      <c r="E139" s="72">
        <v>1.95</v>
      </c>
      <c r="F139" s="72">
        <f>ROUND((0.15+1),7)</f>
        <v>1.1499999999999999</v>
      </c>
      <c r="G139" s="72">
        <f>SmtRes!CX647</f>
        <v>0.1009125</v>
      </c>
      <c r="H139" s="74">
        <f>SmtRes!CZ647</f>
        <v>95.25</v>
      </c>
      <c r="I139" s="73">
        <f>SmtRes!AJ647</f>
        <v>1.47</v>
      </c>
      <c r="J139" s="74">
        <f>ROUND(H139*I139, 2)</f>
        <v>140.02000000000001</v>
      </c>
      <c r="K139" s="73"/>
      <c r="L139" s="74">
        <f>SmtRes!DG647</f>
        <v>14.13</v>
      </c>
    </row>
    <row r="140" spans="1:83" ht="28.5" x14ac:dyDescent="0.2">
      <c r="A140" s="70"/>
      <c r="B140" s="70" t="s">
        <v>644</v>
      </c>
      <c r="C140" s="70" t="s">
        <v>646</v>
      </c>
      <c r="D140" s="71" t="s">
        <v>642</v>
      </c>
      <c r="E140" s="72">
        <v>0.2</v>
      </c>
      <c r="F140" s="72">
        <f>ROUND((0.15+1),7)</f>
        <v>1.1499999999999999</v>
      </c>
      <c r="G140" s="72">
        <f>SmtRes!CX648</f>
        <v>1.035E-2</v>
      </c>
      <c r="H140" s="74"/>
      <c r="I140" s="73"/>
      <c r="J140" s="74">
        <f>SmtRes!CZ648</f>
        <v>543.33000000000004</v>
      </c>
      <c r="K140" s="73"/>
      <c r="L140" s="74">
        <f>SmtRes!DG648</f>
        <v>5.62</v>
      </c>
    </row>
    <row r="141" spans="1:83" ht="28.5" x14ac:dyDescent="0.2">
      <c r="A141" s="70"/>
      <c r="B141" s="70" t="s">
        <v>643</v>
      </c>
      <c r="C141" s="70" t="s">
        <v>996</v>
      </c>
      <c r="D141" s="71" t="s">
        <v>636</v>
      </c>
      <c r="E141" s="72">
        <f>SmtRes!DO648*SmtRes!AT648</f>
        <v>0.2</v>
      </c>
      <c r="F141" s="72">
        <f>ROUND((0.15+1),7)</f>
        <v>1.1499999999999999</v>
      </c>
      <c r="G141" s="72">
        <f>ROUND(E141*F141*G133, 7)</f>
        <v>1.035E-2</v>
      </c>
      <c r="H141" s="74"/>
      <c r="I141" s="73"/>
      <c r="J141" s="74">
        <f>ROUND(SmtRes!AG648/SmtRes!DO648, 2)</f>
        <v>861.47</v>
      </c>
      <c r="K141" s="73"/>
      <c r="L141" s="74">
        <f>SmtRes!DH648</f>
        <v>8.92</v>
      </c>
      <c r="CE141">
        <v>1</v>
      </c>
    </row>
    <row r="142" spans="1:83" ht="15" x14ac:dyDescent="0.2">
      <c r="A142" s="69"/>
      <c r="B142" s="72">
        <v>4</v>
      </c>
      <c r="C142" s="69" t="s">
        <v>1007</v>
      </c>
      <c r="D142" s="71"/>
      <c r="E142" s="76"/>
      <c r="F142" s="72"/>
      <c r="G142" s="72"/>
      <c r="H142" s="72"/>
      <c r="I142" s="72"/>
      <c r="J142" s="72"/>
      <c r="K142" s="72"/>
      <c r="L142" s="77">
        <f>SUM(L143:L144)-SUMIF(CE143:CE144, 1, L143:L144)</f>
        <v>73.61</v>
      </c>
    </row>
    <row r="143" spans="1:83" ht="14.25" x14ac:dyDescent="0.2">
      <c r="A143" s="70"/>
      <c r="B143" s="70" t="s">
        <v>860</v>
      </c>
      <c r="C143" s="70" t="s">
        <v>862</v>
      </c>
      <c r="D143" s="71" t="s">
        <v>78</v>
      </c>
      <c r="E143" s="72">
        <v>2.4E-2</v>
      </c>
      <c r="F143" s="72"/>
      <c r="G143" s="72">
        <f>SmtRes!CX649</f>
        <v>1.08E-3</v>
      </c>
      <c r="H143" s="74">
        <f>SmtRes!CZ649</f>
        <v>62186.75</v>
      </c>
      <c r="I143" s="73">
        <f>SmtRes!AI649</f>
        <v>1.0900000000000001</v>
      </c>
      <c r="J143" s="74">
        <f>ROUND(H143*I143, 2)</f>
        <v>67783.56</v>
      </c>
      <c r="K143" s="73"/>
      <c r="L143" s="74">
        <f>SmtRes!DF649</f>
        <v>73.209999999999994</v>
      </c>
    </row>
    <row r="144" spans="1:83" ht="14.25" x14ac:dyDescent="0.2">
      <c r="A144" s="70"/>
      <c r="B144" s="70" t="s">
        <v>673</v>
      </c>
      <c r="C144" s="70" t="s">
        <v>675</v>
      </c>
      <c r="D144" s="71" t="s">
        <v>463</v>
      </c>
      <c r="E144" s="72">
        <v>0.1</v>
      </c>
      <c r="F144" s="72"/>
      <c r="G144" s="72">
        <f>SmtRes!CX650</f>
        <v>4.4999999999999997E-3</v>
      </c>
      <c r="H144" s="74">
        <f>SmtRes!CZ650</f>
        <v>56.11</v>
      </c>
      <c r="I144" s="73">
        <f>SmtRes!AI650</f>
        <v>1.6</v>
      </c>
      <c r="J144" s="74">
        <f>ROUND(H144*I144, 2)</f>
        <v>89.78</v>
      </c>
      <c r="K144" s="73"/>
      <c r="L144" s="74">
        <f>SmtRes!DF650</f>
        <v>0.4</v>
      </c>
    </row>
    <row r="145" spans="1:82" ht="14.25" x14ac:dyDescent="0.2">
      <c r="A145" s="70"/>
      <c r="B145" s="70" t="str">
        <f>EtalonRes!I857</f>
        <v>01.2.01.02</v>
      </c>
      <c r="C145" s="70" t="str">
        <f>EtalonRes!K857</f>
        <v>Битум</v>
      </c>
      <c r="D145" s="71" t="str">
        <f>EtalonRes!O857</f>
        <v>т</v>
      </c>
      <c r="E145" s="72">
        <f>EtalonRes!X857</f>
        <v>1.6E-2</v>
      </c>
      <c r="F145" s="72"/>
      <c r="G145" s="72">
        <f>ROUND(EtalonRes!AG857*Source!I197, 7)</f>
        <v>7.2000000000000005E-4</v>
      </c>
      <c r="H145" s="74"/>
      <c r="I145" s="73"/>
      <c r="J145" s="74"/>
      <c r="K145" s="73"/>
      <c r="L145" s="74"/>
    </row>
    <row r="146" spans="1:82" ht="14.25" x14ac:dyDescent="0.2">
      <c r="A146" s="70"/>
      <c r="B146" s="70" t="str">
        <f>EtalonRes!I858</f>
        <v>01.2.03.03</v>
      </c>
      <c r="C146" s="78" t="str">
        <f>EtalonRes!K858</f>
        <v>Мастика</v>
      </c>
      <c r="D146" s="79" t="str">
        <f>EtalonRes!O858</f>
        <v>т</v>
      </c>
      <c r="E146" s="80">
        <f>EtalonRes!X858</f>
        <v>0.24</v>
      </c>
      <c r="F146" s="80"/>
      <c r="G146" s="80">
        <f>ROUND(EtalonRes!AG858*Source!I197, 7)</f>
        <v>1.0800000000000001E-2</v>
      </c>
      <c r="H146" s="81"/>
      <c r="I146" s="82"/>
      <c r="J146" s="81"/>
      <c r="K146" s="82"/>
      <c r="L146" s="81"/>
    </row>
    <row r="147" spans="1:82" ht="15" x14ac:dyDescent="0.2">
      <c r="A147" s="70"/>
      <c r="B147" s="70"/>
      <c r="C147" s="84" t="s">
        <v>998</v>
      </c>
      <c r="D147" s="71"/>
      <c r="E147" s="72"/>
      <c r="F147" s="72"/>
      <c r="G147" s="72"/>
      <c r="H147" s="74"/>
      <c r="I147" s="73"/>
      <c r="J147" s="74"/>
      <c r="K147" s="73"/>
      <c r="L147" s="74">
        <f>L135+L137+L138+L142</f>
        <v>1036.82</v>
      </c>
    </row>
    <row r="148" spans="1:82" ht="14.25" x14ac:dyDescent="0.2">
      <c r="A148" s="70"/>
      <c r="B148" s="70"/>
      <c r="C148" s="70" t="s">
        <v>999</v>
      </c>
      <c r="D148" s="71"/>
      <c r="E148" s="72"/>
      <c r="F148" s="72"/>
      <c r="G148" s="72"/>
      <c r="H148" s="74"/>
      <c r="I148" s="73"/>
      <c r="J148" s="74"/>
      <c r="K148" s="73"/>
      <c r="L148" s="74">
        <f>SUM(AR133:AR151)+SUM(AS133:AS151)+SUM(AT133:AT151)+SUM(AU133:AU151)+SUM(AV133:AV151)</f>
        <v>943.45999999999992</v>
      </c>
    </row>
    <row r="149" spans="1:82" ht="14.25" x14ac:dyDescent="0.2">
      <c r="A149" s="70"/>
      <c r="B149" s="70" t="s">
        <v>303</v>
      </c>
      <c r="C149" s="70" t="s">
        <v>1013</v>
      </c>
      <c r="D149" s="71" t="s">
        <v>103</v>
      </c>
      <c r="E149" s="72">
        <f>Source!BZ197</f>
        <v>110</v>
      </c>
      <c r="F149" s="72"/>
      <c r="G149" s="72">
        <f>Source!AT197</f>
        <v>110</v>
      </c>
      <c r="H149" s="74"/>
      <c r="I149" s="73"/>
      <c r="J149" s="74"/>
      <c r="K149" s="73"/>
      <c r="L149" s="74">
        <f>SUM(AZ133:AZ151)</f>
        <v>1037.81</v>
      </c>
    </row>
    <row r="150" spans="1:82" ht="14.25" x14ac:dyDescent="0.2">
      <c r="A150" s="78"/>
      <c r="B150" s="78" t="s">
        <v>304</v>
      </c>
      <c r="C150" s="78" t="s">
        <v>1014</v>
      </c>
      <c r="D150" s="79" t="s">
        <v>103</v>
      </c>
      <c r="E150" s="80">
        <f>Source!CA197</f>
        <v>69</v>
      </c>
      <c r="F150" s="80"/>
      <c r="G150" s="80">
        <f>Source!AU197</f>
        <v>69</v>
      </c>
      <c r="H150" s="81"/>
      <c r="I150" s="82"/>
      <c r="J150" s="81"/>
      <c r="K150" s="82"/>
      <c r="L150" s="81">
        <f>SUM(BA133:BA151)</f>
        <v>650.99</v>
      </c>
    </row>
    <row r="151" spans="1:82" ht="15" x14ac:dyDescent="0.2">
      <c r="C151" s="86" t="s">
        <v>1002</v>
      </c>
      <c r="D151" s="86"/>
      <c r="E151" s="86"/>
      <c r="F151" s="86"/>
      <c r="G151" s="86"/>
      <c r="H151" s="86"/>
      <c r="I151" s="87">
        <f>IF(E133&lt;&gt;0,K151/E133, 0)</f>
        <v>60569.333333333336</v>
      </c>
      <c r="J151" s="87"/>
      <c r="K151" s="87">
        <f>L135+L137+L142+L149+L150+L138</f>
        <v>2725.62</v>
      </c>
      <c r="L151" s="87"/>
      <c r="AD151">
        <f>ROUND((Source!AT197/100)*((ROUND(SUMIF(SmtRes!AQ645:'SmtRes'!AQ650,"=1",SmtRes!AD645:'SmtRes'!AD650)*Source!I197, 2)+ROUND(SUMIF(SmtRes!AQ645:'SmtRes'!AQ650,"=1",SmtRes!AC645:'SmtRes'!AC650)*Source!I197, 2))), 2)</f>
        <v>84.81</v>
      </c>
      <c r="AE151">
        <f>ROUND((Source!AU197/100)*((ROUND(SUMIF(SmtRes!AQ645:'SmtRes'!AQ650,"=1",SmtRes!AD645:'SmtRes'!AD650)*Source!I197, 2)+ROUND(SUMIF(SmtRes!AQ645:'SmtRes'!AQ650,"=1",SmtRes!AC645:'SmtRes'!AC650)*Source!I197, 2))), 2)</f>
        <v>53.2</v>
      </c>
      <c r="AN151" s="83">
        <f>L135+L137+L142+L149+L150+L138</f>
        <v>2725.62</v>
      </c>
      <c r="AO151" s="83">
        <f>L137</f>
        <v>19.750000000000004</v>
      </c>
      <c r="AQ151" t="s">
        <v>1003</v>
      </c>
      <c r="AR151" s="83">
        <f>L135</f>
        <v>934.54</v>
      </c>
      <c r="AT151" s="83">
        <f>L138</f>
        <v>8.92</v>
      </c>
      <c r="AV151" t="s">
        <v>1003</v>
      </c>
      <c r="AW151" s="83">
        <f>L142</f>
        <v>73.61</v>
      </c>
      <c r="AZ151">
        <f>Source!X197</f>
        <v>1037.81</v>
      </c>
      <c r="BA151">
        <f>Source!Y197</f>
        <v>650.99</v>
      </c>
      <c r="CD151">
        <v>1</v>
      </c>
    </row>
    <row r="153" spans="1:82" ht="15" x14ac:dyDescent="0.2">
      <c r="A153" s="90"/>
      <c r="B153" s="91"/>
      <c r="C153" s="92" t="s">
        <v>1015</v>
      </c>
      <c r="D153" s="92"/>
      <c r="E153" s="92"/>
      <c r="F153" s="92"/>
      <c r="G153" s="92"/>
      <c r="H153" s="92"/>
      <c r="I153" s="77"/>
      <c r="J153" s="90"/>
      <c r="K153" s="93"/>
      <c r="L153" s="77">
        <f>L155+L156+L162+L166</f>
        <v>18304.48</v>
      </c>
    </row>
    <row r="154" spans="1:82" ht="14.25" x14ac:dyDescent="0.2">
      <c r="A154" s="85"/>
      <c r="B154" s="88"/>
      <c r="C154" s="94" t="s">
        <v>1016</v>
      </c>
      <c r="D154" s="89"/>
      <c r="E154" s="89"/>
      <c r="F154" s="89"/>
      <c r="G154" s="89"/>
      <c r="H154" s="89"/>
      <c r="I154" s="74"/>
      <c r="J154" s="85"/>
      <c r="K154" s="72"/>
      <c r="L154" s="74"/>
    </row>
    <row r="155" spans="1:82" ht="14.25" x14ac:dyDescent="0.2">
      <c r="A155" s="85"/>
      <c r="B155" s="88"/>
      <c r="C155" s="89" t="s">
        <v>1017</v>
      </c>
      <c r="D155" s="89"/>
      <c r="E155" s="89"/>
      <c r="F155" s="89"/>
      <c r="G155" s="89"/>
      <c r="H155" s="89"/>
      <c r="I155" s="74"/>
      <c r="J155" s="85"/>
      <c r="K155" s="72"/>
      <c r="L155" s="74">
        <f>SUM(AR53:AR151)</f>
        <v>7891.42</v>
      </c>
    </row>
    <row r="156" spans="1:82" ht="14.25" hidden="1" x14ac:dyDescent="0.2">
      <c r="A156" s="85"/>
      <c r="B156" s="88"/>
      <c r="C156" s="89" t="s">
        <v>1018</v>
      </c>
      <c r="D156" s="89"/>
      <c r="E156" s="89"/>
      <c r="F156" s="89"/>
      <c r="G156" s="89"/>
      <c r="H156" s="89"/>
      <c r="I156" s="74"/>
      <c r="J156" s="85"/>
      <c r="K156" s="72"/>
      <c r="L156" s="74">
        <f>L158+L161+L160</f>
        <v>10282.710000000001</v>
      </c>
    </row>
    <row r="157" spans="1:82" ht="14.25" hidden="1" x14ac:dyDescent="0.2">
      <c r="A157" s="85"/>
      <c r="B157" s="88"/>
      <c r="C157" s="94" t="s">
        <v>1019</v>
      </c>
      <c r="D157" s="89"/>
      <c r="E157" s="89"/>
      <c r="F157" s="89"/>
      <c r="G157" s="89"/>
      <c r="H157" s="89"/>
      <c r="I157" s="74"/>
      <c r="J157" s="85"/>
      <c r="K157" s="72"/>
      <c r="L157" s="74"/>
    </row>
    <row r="158" spans="1:82" ht="14.25" x14ac:dyDescent="0.2">
      <c r="A158" s="85"/>
      <c r="B158" s="88"/>
      <c r="C158" s="89" t="s">
        <v>1018</v>
      </c>
      <c r="D158" s="89"/>
      <c r="E158" s="89"/>
      <c r="F158" s="89"/>
      <c r="G158" s="89"/>
      <c r="H158" s="89"/>
      <c r="I158" s="74"/>
      <c r="J158" s="85"/>
      <c r="K158" s="72"/>
      <c r="L158" s="74">
        <f>SUM(AO53:AO151)</f>
        <v>6623.6600000000008</v>
      </c>
    </row>
    <row r="159" spans="1:82" ht="14.25" hidden="1" x14ac:dyDescent="0.2">
      <c r="A159" s="85"/>
      <c r="B159" s="88"/>
      <c r="C159" s="94" t="s">
        <v>1020</v>
      </c>
      <c r="D159" s="89"/>
      <c r="E159" s="89"/>
      <c r="F159" s="89"/>
      <c r="G159" s="89"/>
      <c r="H159" s="89"/>
      <c r="I159" s="74"/>
      <c r="J159" s="85"/>
      <c r="K159" s="72"/>
      <c r="L159" s="74"/>
    </row>
    <row r="160" spans="1:82" ht="14.25" x14ac:dyDescent="0.2">
      <c r="A160" s="85"/>
      <c r="B160" s="88"/>
      <c r="C160" s="89" t="s">
        <v>1039</v>
      </c>
      <c r="D160" s="89"/>
      <c r="E160" s="89"/>
      <c r="F160" s="89"/>
      <c r="G160" s="89"/>
      <c r="H160" s="89"/>
      <c r="I160" s="74"/>
      <c r="J160" s="85"/>
      <c r="K160" s="72"/>
      <c r="L160" s="74">
        <f>SUM(AT53:AT151)</f>
        <v>3659.05</v>
      </c>
    </row>
    <row r="161" spans="1:12" ht="14.25" hidden="1" x14ac:dyDescent="0.2">
      <c r="A161" s="85"/>
      <c r="B161" s="88"/>
      <c r="C161" s="89" t="s">
        <v>1021</v>
      </c>
      <c r="D161" s="89"/>
      <c r="E161" s="89"/>
      <c r="F161" s="89"/>
      <c r="G161" s="89"/>
      <c r="H161" s="89"/>
      <c r="I161" s="74"/>
      <c r="J161" s="85"/>
      <c r="K161" s="72"/>
      <c r="L161" s="74">
        <f>SUM(AV53:AV151)</f>
        <v>0</v>
      </c>
    </row>
    <row r="162" spans="1:12" ht="14.25" x14ac:dyDescent="0.2">
      <c r="A162" s="85"/>
      <c r="B162" s="88"/>
      <c r="C162" s="89" t="s">
        <v>1022</v>
      </c>
      <c r="D162" s="89"/>
      <c r="E162" s="89"/>
      <c r="F162" s="89"/>
      <c r="G162" s="89"/>
      <c r="H162" s="89"/>
      <c r="I162" s="74"/>
      <c r="J162" s="85"/>
      <c r="K162" s="72"/>
      <c r="L162" s="74">
        <f>L164+L165</f>
        <v>130.35</v>
      </c>
    </row>
    <row r="163" spans="1:12" ht="14.25" x14ac:dyDescent="0.2">
      <c r="A163" s="85"/>
      <c r="B163" s="88"/>
      <c r="C163" s="94" t="s">
        <v>1019</v>
      </c>
      <c r="D163" s="89"/>
      <c r="E163" s="89"/>
      <c r="F163" s="89"/>
      <c r="G163" s="89"/>
      <c r="H163" s="89"/>
      <c r="I163" s="74"/>
      <c r="J163" s="85"/>
      <c r="K163" s="72"/>
      <c r="L163" s="74"/>
    </row>
    <row r="164" spans="1:12" ht="14.25" x14ac:dyDescent="0.2">
      <c r="A164" s="85"/>
      <c r="B164" s="88"/>
      <c r="C164" s="89" t="s">
        <v>1023</v>
      </c>
      <c r="D164" s="89"/>
      <c r="E164" s="89"/>
      <c r="F164" s="89"/>
      <c r="G164" s="89"/>
      <c r="H164" s="89"/>
      <c r="I164" s="74"/>
      <c r="J164" s="85"/>
      <c r="K164" s="72"/>
      <c r="L164" s="74">
        <f>SUM(AW53:AW151)-SUM(BK53:BK151)</f>
        <v>130.35</v>
      </c>
    </row>
    <row r="165" spans="1:12" ht="14.25" hidden="1" x14ac:dyDescent="0.2">
      <c r="A165" s="85"/>
      <c r="B165" s="88"/>
      <c r="C165" s="89" t="s">
        <v>1024</v>
      </c>
      <c r="D165" s="89"/>
      <c r="E165" s="89"/>
      <c r="F165" s="89"/>
      <c r="G165" s="89"/>
      <c r="H165" s="89"/>
      <c r="I165" s="74"/>
      <c r="J165" s="85"/>
      <c r="K165" s="72"/>
      <c r="L165" s="74">
        <f>SUM(BC53:BC151)</f>
        <v>0</v>
      </c>
    </row>
    <row r="166" spans="1:12" ht="14.25" hidden="1" x14ac:dyDescent="0.2">
      <c r="A166" s="85"/>
      <c r="B166" s="88"/>
      <c r="C166" s="89" t="s">
        <v>1025</v>
      </c>
      <c r="D166" s="89"/>
      <c r="E166" s="89"/>
      <c r="F166" s="89"/>
      <c r="G166" s="89"/>
      <c r="H166" s="89"/>
      <c r="I166" s="74"/>
      <c r="J166" s="85"/>
      <c r="K166" s="72"/>
      <c r="L166" s="74">
        <f>SUM(BB53:BB151)</f>
        <v>0</v>
      </c>
    </row>
    <row r="167" spans="1:12" ht="14.25" x14ac:dyDescent="0.2">
      <c r="A167" s="85"/>
      <c r="B167" s="88"/>
      <c r="C167" s="89" t="s">
        <v>1026</v>
      </c>
      <c r="D167" s="89"/>
      <c r="E167" s="89"/>
      <c r="F167" s="89"/>
      <c r="G167" s="89"/>
      <c r="H167" s="89"/>
      <c r="I167" s="74"/>
      <c r="J167" s="85"/>
      <c r="K167" s="72"/>
      <c r="L167" s="74">
        <f>SUM(AR53:AR151)+SUM(AT53:AT151)+SUM(AV53:AV151)</f>
        <v>11550.470000000001</v>
      </c>
    </row>
    <row r="168" spans="1:12" ht="14.25" x14ac:dyDescent="0.2">
      <c r="A168" s="85"/>
      <c r="B168" s="88"/>
      <c r="C168" s="89" t="s">
        <v>1027</v>
      </c>
      <c r="D168" s="89"/>
      <c r="E168" s="89"/>
      <c r="F168" s="89"/>
      <c r="G168" s="89"/>
      <c r="H168" s="89"/>
      <c r="I168" s="74"/>
      <c r="J168" s="85"/>
      <c r="K168" s="72"/>
      <c r="L168" s="74">
        <f>SUM(AZ53:AZ151)</f>
        <v>11955.519999999999</v>
      </c>
    </row>
    <row r="169" spans="1:12" ht="14.25" x14ac:dyDescent="0.2">
      <c r="A169" s="85"/>
      <c r="B169" s="88"/>
      <c r="C169" s="89" t="s">
        <v>1028</v>
      </c>
      <c r="D169" s="89"/>
      <c r="E169" s="89"/>
      <c r="F169" s="89"/>
      <c r="G169" s="89"/>
      <c r="H169" s="89"/>
      <c r="I169" s="74"/>
      <c r="J169" s="85"/>
      <c r="K169" s="72"/>
      <c r="L169" s="74">
        <f>SUM(BA53:BA151)</f>
        <v>6987.6799999999994</v>
      </c>
    </row>
    <row r="170" spans="1:12" ht="14.25" hidden="1" x14ac:dyDescent="0.2">
      <c r="A170" s="85"/>
      <c r="B170" s="88"/>
      <c r="C170" s="89" t="s">
        <v>513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1016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1029</v>
      </c>
      <c r="D172" s="89"/>
      <c r="E172" s="89"/>
      <c r="F172" s="89"/>
      <c r="G172" s="89"/>
      <c r="H172" s="89"/>
      <c r="I172" s="74"/>
      <c r="J172" s="85"/>
      <c r="K172" s="72"/>
      <c r="L172" s="74">
        <f>SUM(BK53:BK151)</f>
        <v>0</v>
      </c>
    </row>
    <row r="173" spans="1:12" ht="14.25" hidden="1" x14ac:dyDescent="0.2">
      <c r="A173" s="85"/>
      <c r="B173" s="88"/>
      <c r="C173" s="89" t="s">
        <v>1030</v>
      </c>
      <c r="D173" s="89"/>
      <c r="E173" s="89"/>
      <c r="F173" s="89"/>
      <c r="G173" s="89"/>
      <c r="H173" s="89"/>
      <c r="I173" s="74"/>
      <c r="J173" s="85"/>
      <c r="K173" s="72"/>
      <c r="L173" s="74">
        <f>SUM(BD53:BD151)</f>
        <v>0</v>
      </c>
    </row>
    <row r="174" spans="1:12" ht="14.25" hidden="1" x14ac:dyDescent="0.2">
      <c r="A174" s="85"/>
      <c r="B174" s="88"/>
      <c r="C174" s="89" t="s">
        <v>1031</v>
      </c>
      <c r="D174" s="89"/>
      <c r="E174" s="89"/>
      <c r="F174" s="89"/>
      <c r="G174" s="89"/>
      <c r="H174" s="89"/>
      <c r="I174" s="74"/>
      <c r="J174" s="85"/>
      <c r="K174" s="72"/>
      <c r="L174" s="74"/>
    </row>
    <row r="175" spans="1:12" ht="14.25" hidden="1" x14ac:dyDescent="0.2">
      <c r="A175" s="85"/>
      <c r="B175" s="88"/>
      <c r="C175" s="89" t="s">
        <v>1031</v>
      </c>
      <c r="D175" s="89"/>
      <c r="E175" s="89"/>
      <c r="F175" s="89"/>
      <c r="G175" s="89"/>
      <c r="H175" s="89"/>
      <c r="I175" s="74"/>
      <c r="J175" s="85"/>
      <c r="K175" s="72"/>
      <c r="L175" s="74">
        <f>SUM(BQ53:BQ151)</f>
        <v>0</v>
      </c>
    </row>
    <row r="176" spans="1:12" ht="14.25" hidden="1" x14ac:dyDescent="0.2">
      <c r="A176" s="85"/>
      <c r="B176" s="88"/>
      <c r="C176" s="89" t="s">
        <v>1032</v>
      </c>
      <c r="D176" s="89"/>
      <c r="E176" s="89"/>
      <c r="F176" s="89"/>
      <c r="G176" s="89"/>
      <c r="H176" s="89"/>
      <c r="I176" s="74"/>
      <c r="J176" s="85"/>
      <c r="K176" s="72"/>
      <c r="L176" s="74">
        <f>SUM(BO53:BO151)</f>
        <v>0</v>
      </c>
    </row>
    <row r="177" spans="1:82" ht="15" x14ac:dyDescent="0.2">
      <c r="A177" s="90"/>
      <c r="B177" s="91"/>
      <c r="C177" s="92" t="s">
        <v>1033</v>
      </c>
      <c r="D177" s="92"/>
      <c r="E177" s="92"/>
      <c r="F177" s="92"/>
      <c r="G177" s="92"/>
      <c r="H177" s="92"/>
      <c r="I177" s="77"/>
      <c r="J177" s="90"/>
      <c r="K177" s="93"/>
      <c r="L177" s="77">
        <f>L153+L168+L169+L170+L175+L176</f>
        <v>37247.68</v>
      </c>
    </row>
    <row r="178" spans="1:82" ht="14.25" x14ac:dyDescent="0.2">
      <c r="A178" s="85"/>
      <c r="B178" s="88"/>
      <c r="C178" s="94" t="s">
        <v>1034</v>
      </c>
      <c r="D178" s="89"/>
      <c r="E178" s="89"/>
      <c r="F178" s="89"/>
      <c r="G178" s="89"/>
      <c r="H178" s="89"/>
      <c r="I178" s="74"/>
      <c r="J178" s="85"/>
      <c r="K178" s="72"/>
      <c r="L178" s="74"/>
    </row>
    <row r="179" spans="1:82" ht="14.25" hidden="1" x14ac:dyDescent="0.2">
      <c r="A179" s="85"/>
      <c r="B179" s="88"/>
      <c r="C179" s="89" t="s">
        <v>1035</v>
      </c>
      <c r="D179" s="89"/>
      <c r="E179" s="89"/>
      <c r="F179" s="89"/>
      <c r="G179" s="89"/>
      <c r="H179" s="89"/>
      <c r="I179" s="74"/>
      <c r="J179" s="85"/>
      <c r="K179" s="72"/>
      <c r="L179" s="74">
        <f>SUM(AX53:AX151)</f>
        <v>0</v>
      </c>
    </row>
    <row r="180" spans="1:82" ht="14.25" hidden="1" x14ac:dyDescent="0.2">
      <c r="A180" s="85"/>
      <c r="B180" s="88"/>
      <c r="C180" s="89" t="s">
        <v>1036</v>
      </c>
      <c r="D180" s="89"/>
      <c r="E180" s="89"/>
      <c r="F180" s="89"/>
      <c r="G180" s="89"/>
      <c r="H180" s="89"/>
      <c r="I180" s="74"/>
      <c r="J180" s="85"/>
      <c r="K180" s="72"/>
      <c r="L180" s="74">
        <f>SUM(AY53:AY151)</f>
        <v>0</v>
      </c>
    </row>
    <row r="181" spans="1:82" ht="14.25" x14ac:dyDescent="0.2">
      <c r="A181" s="85"/>
      <c r="B181" s="88"/>
      <c r="C181" s="89" t="s">
        <v>1037</v>
      </c>
      <c r="D181" s="89"/>
      <c r="E181" s="89"/>
      <c r="F181" s="95"/>
      <c r="G181" s="76">
        <f>Source!F230</f>
        <v>9.9940519999999999</v>
      </c>
      <c r="H181" s="85"/>
      <c r="I181" s="85"/>
      <c r="J181" s="85"/>
      <c r="K181" s="85"/>
      <c r="L181" s="85"/>
    </row>
    <row r="182" spans="1:82" ht="14.25" x14ac:dyDescent="0.2">
      <c r="A182" s="85"/>
      <c r="B182" s="88"/>
      <c r="C182" s="89" t="s">
        <v>1038</v>
      </c>
      <c r="D182" s="89"/>
      <c r="E182" s="89"/>
      <c r="F182" s="95"/>
      <c r="G182" s="76">
        <f>Source!F231</f>
        <v>3.7833435999999998</v>
      </c>
      <c r="H182" s="85"/>
      <c r="I182" s="85"/>
      <c r="J182" s="85"/>
      <c r="K182" s="85"/>
      <c r="L182" s="85"/>
    </row>
    <row r="185" spans="1:82" ht="16.5" x14ac:dyDescent="0.2">
      <c r="A185" s="67" t="s">
        <v>1040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</row>
    <row r="186" spans="1:82" ht="57" x14ac:dyDescent="0.2">
      <c r="A186" s="96" t="s">
        <v>399</v>
      </c>
      <c r="B186" s="78" t="str">
        <f>Source!F364</f>
        <v>25.2.02.11-0021</v>
      </c>
      <c r="C186" s="78" t="str">
        <f>Source!G364</f>
        <v>Лента крепления из нержавеющей стали в пластмассовой коробке с кабельной бухтой, ширина 20 мм, толщина 0,7 мм, длина 50 м</v>
      </c>
      <c r="D186" s="79" t="str">
        <f>Source!H364</f>
        <v>ШТ</v>
      </c>
      <c r="E186" s="80">
        <f>Source!K364</f>
        <v>0.14000000000000001</v>
      </c>
      <c r="F186" s="80"/>
      <c r="G186" s="80">
        <f>Source!I364</f>
        <v>0.14000000000000001</v>
      </c>
      <c r="H186" s="81">
        <f>Source!AL364</f>
        <v>2940.8</v>
      </c>
      <c r="I186" s="82">
        <f>IF(Source!BC364&lt;&gt; 0, Source!BC364, 1)</f>
        <v>1.38</v>
      </c>
      <c r="J186" s="81">
        <f>ROUND(H186*I186, 2)</f>
        <v>4058.3</v>
      </c>
      <c r="K186" s="82"/>
      <c r="L186" s="81">
        <f>Source!P364</f>
        <v>568.16</v>
      </c>
    </row>
    <row r="187" spans="1:82" ht="15" x14ac:dyDescent="0.2">
      <c r="C187" s="86" t="s">
        <v>1002</v>
      </c>
      <c r="D187" s="86"/>
      <c r="E187" s="86"/>
      <c r="F187" s="86"/>
      <c r="G187" s="86"/>
      <c r="H187" s="86"/>
      <c r="I187" s="87">
        <f>IF(E186&lt;&gt;0,K187/E186, 0)</f>
        <v>4058.2857142857138</v>
      </c>
      <c r="J187" s="87"/>
      <c r="K187" s="87">
        <f>L186</f>
        <v>568.16</v>
      </c>
      <c r="L187" s="87"/>
      <c r="AD187">
        <f>ROUND((Source!AT364/100)*((ROUND(ROUND(Source!AO364,2)*Source!I364, 2)+ROUND(ROUND(Source!AN364,2)*Source!I364, 2))), 2)</f>
        <v>0</v>
      </c>
      <c r="AE187">
        <f>ROUND((Source!AU364/100)*((ROUND(ROUND(Source!AO364,2)*Source!I364, 2)+ROUND(ROUND(Source!AN364,2)*Source!I364, 2))), 2)</f>
        <v>0</v>
      </c>
      <c r="AN187" s="83">
        <f>L186</f>
        <v>568.16</v>
      </c>
      <c r="AO187">
        <f>0</f>
        <v>0</v>
      </c>
      <c r="AQ187" t="s">
        <v>1003</v>
      </c>
      <c r="AR187">
        <f>0</f>
        <v>0</v>
      </c>
      <c r="AT187">
        <f>0</f>
        <v>0</v>
      </c>
      <c r="AV187" t="s">
        <v>1003</v>
      </c>
      <c r="AW187" s="83">
        <f>L186</f>
        <v>568.16</v>
      </c>
      <c r="AZ187">
        <f>Source!X364</f>
        <v>0</v>
      </c>
      <c r="BA187">
        <f>Source!Y364</f>
        <v>0</v>
      </c>
      <c r="CD187">
        <v>1</v>
      </c>
    </row>
    <row r="188" spans="1:82" ht="28.5" x14ac:dyDescent="0.2">
      <c r="A188" s="96" t="s">
        <v>405</v>
      </c>
      <c r="B188" s="78" t="str">
        <f>Source!F366</f>
        <v>25.2.02.11-0051</v>
      </c>
      <c r="C188" s="78" t="str">
        <f>Source!G366</f>
        <v>Скрепы для фиксации на промежуточных опорах, размер 20 мм</v>
      </c>
      <c r="D188" s="79" t="str">
        <f>Source!H366</f>
        <v>100 ШТ</v>
      </c>
      <c r="E188" s="80">
        <f>Source!K366</f>
        <v>0.03</v>
      </c>
      <c r="F188" s="80"/>
      <c r="G188" s="80">
        <f>Source!I366</f>
        <v>0.03</v>
      </c>
      <c r="H188" s="81">
        <f>Source!AL366</f>
        <v>1926.82</v>
      </c>
      <c r="I188" s="82">
        <f>IF(Source!BC366&lt;&gt; 0, Source!BC366, 1)</f>
        <v>1.2</v>
      </c>
      <c r="J188" s="81">
        <f>ROUND(H188*I188, 2)</f>
        <v>2312.1799999999998</v>
      </c>
      <c r="K188" s="82"/>
      <c r="L188" s="81">
        <f>Source!P366</f>
        <v>69.37</v>
      </c>
    </row>
    <row r="189" spans="1:82" ht="15" x14ac:dyDescent="0.2">
      <c r="C189" s="86" t="s">
        <v>1002</v>
      </c>
      <c r="D189" s="86"/>
      <c r="E189" s="86"/>
      <c r="F189" s="86"/>
      <c r="G189" s="86"/>
      <c r="H189" s="86"/>
      <c r="I189" s="87">
        <f>IF(E188&lt;&gt;0,K189/E188, 0)</f>
        <v>2312.3333333333335</v>
      </c>
      <c r="J189" s="87"/>
      <c r="K189" s="87">
        <f>L188</f>
        <v>69.37</v>
      </c>
      <c r="L189" s="87"/>
      <c r="AD189">
        <f>ROUND((Source!AT366/100)*((ROUND(ROUND(Source!AO366,2)*Source!I366, 2)+ROUND(ROUND(Source!AN366,2)*Source!I366, 2))), 2)</f>
        <v>0</v>
      </c>
      <c r="AE189">
        <f>ROUND((Source!AU366/100)*((ROUND(ROUND(Source!AO366,2)*Source!I366, 2)+ROUND(ROUND(Source!AN366,2)*Source!I366, 2))), 2)</f>
        <v>0</v>
      </c>
      <c r="AN189" s="83">
        <f>L188</f>
        <v>69.37</v>
      </c>
      <c r="AO189">
        <f>0</f>
        <v>0</v>
      </c>
      <c r="AQ189" t="s">
        <v>1003</v>
      </c>
      <c r="AR189">
        <f>0</f>
        <v>0</v>
      </c>
      <c r="AT189">
        <f>0</f>
        <v>0</v>
      </c>
      <c r="AV189" t="s">
        <v>1003</v>
      </c>
      <c r="AW189" s="83">
        <f>L188</f>
        <v>69.37</v>
      </c>
      <c r="AZ189">
        <f>Source!X366</f>
        <v>0</v>
      </c>
      <c r="BA189">
        <f>Source!Y366</f>
        <v>0</v>
      </c>
      <c r="CD189">
        <v>1</v>
      </c>
    </row>
    <row r="190" spans="1:82" ht="42.75" x14ac:dyDescent="0.2">
      <c r="A190" s="96" t="s">
        <v>409</v>
      </c>
      <c r="B190" s="78" t="str">
        <f>Source!F368</f>
        <v>с-ф</v>
      </c>
      <c r="C190" s="78" t="s">
        <v>1041</v>
      </c>
      <c r="D190" s="79" t="str">
        <f>Source!H368</f>
        <v>шт.</v>
      </c>
      <c r="E190" s="80">
        <f>Source!K368</f>
        <v>4</v>
      </c>
      <c r="F190" s="80"/>
      <c r="G190" s="80">
        <f>Source!I368</f>
        <v>4</v>
      </c>
      <c r="H190" s="81"/>
      <c r="I190" s="82"/>
      <c r="J190" s="81">
        <f>Source!AL368</f>
        <v>47.91</v>
      </c>
      <c r="K190" s="82"/>
      <c r="L190" s="81">
        <f>Source!HG368</f>
        <v>191.64</v>
      </c>
    </row>
    <row r="191" spans="1:82" ht="15" x14ac:dyDescent="0.2">
      <c r="C191" s="86" t="s">
        <v>1002</v>
      </c>
      <c r="D191" s="86"/>
      <c r="E191" s="86"/>
      <c r="F191" s="86"/>
      <c r="G191" s="86"/>
      <c r="H191" s="86"/>
      <c r="I191" s="87">
        <f>IF(E190&lt;&gt;0,K191/E190, 0)</f>
        <v>47.91</v>
      </c>
      <c r="J191" s="87"/>
      <c r="K191" s="87">
        <f>L190</f>
        <v>191.64</v>
      </c>
      <c r="L191" s="87"/>
      <c r="AD191">
        <f>ROUND((Source!AT368/100)*((ROUND(ROUND(Source!AO368,2)*Source!I368, 2)+ROUND(ROUND(Source!AN368,2)*Source!I368, 2))), 2)</f>
        <v>0</v>
      </c>
      <c r="AE191">
        <f>ROUND((Source!AU368/100)*((ROUND(ROUND(Source!AO368,2)*Source!I368, 2)+ROUND(ROUND(Source!AN368,2)*Source!I368, 2))), 2)</f>
        <v>0</v>
      </c>
      <c r="AN191" s="83">
        <f>L190</f>
        <v>191.64</v>
      </c>
      <c r="AO191">
        <f>0</f>
        <v>0</v>
      </c>
      <c r="AQ191" t="s">
        <v>1003</v>
      </c>
      <c r="AR191">
        <f>0</f>
        <v>0</v>
      </c>
      <c r="AT191">
        <f>0</f>
        <v>0</v>
      </c>
      <c r="AV191" t="s">
        <v>1003</v>
      </c>
      <c r="AW191" s="83">
        <f>L190</f>
        <v>191.64</v>
      </c>
      <c r="AX191" s="83">
        <f>L190</f>
        <v>191.64</v>
      </c>
      <c r="AZ191">
        <f>Source!X368</f>
        <v>0</v>
      </c>
      <c r="BA191">
        <f>Source!Y368</f>
        <v>0</v>
      </c>
      <c r="CD191">
        <v>1</v>
      </c>
    </row>
    <row r="192" spans="1:82" ht="42.75" x14ac:dyDescent="0.2">
      <c r="A192" s="96" t="s">
        <v>412</v>
      </c>
      <c r="B192" s="78" t="str">
        <f>Source!F370</f>
        <v>с-ф</v>
      </c>
      <c r="C192" s="78" t="s">
        <v>1042</v>
      </c>
      <c r="D192" s="79" t="str">
        <f>Source!H370</f>
        <v>шт.</v>
      </c>
      <c r="E192" s="80">
        <f>Source!K370</f>
        <v>2</v>
      </c>
      <c r="F192" s="80"/>
      <c r="G192" s="80">
        <f>Source!I370</f>
        <v>2</v>
      </c>
      <c r="H192" s="81"/>
      <c r="I192" s="82"/>
      <c r="J192" s="81">
        <f>Source!AL370</f>
        <v>682.05</v>
      </c>
      <c r="K192" s="82"/>
      <c r="L192" s="81">
        <f>Source!HG370</f>
        <v>1364.1</v>
      </c>
    </row>
    <row r="193" spans="1:82" ht="15" x14ac:dyDescent="0.2">
      <c r="C193" s="86" t="s">
        <v>1002</v>
      </c>
      <c r="D193" s="86"/>
      <c r="E193" s="86"/>
      <c r="F193" s="86"/>
      <c r="G193" s="86"/>
      <c r="H193" s="86"/>
      <c r="I193" s="87">
        <f>IF(E192&lt;&gt;0,K193/E192, 0)</f>
        <v>682.05</v>
      </c>
      <c r="J193" s="87"/>
      <c r="K193" s="87">
        <f>L192</f>
        <v>1364.1</v>
      </c>
      <c r="L193" s="87"/>
      <c r="AD193">
        <f>ROUND((Source!AT370/100)*((ROUND(ROUND(Source!AO370,2)*Source!I370, 2)+ROUND(ROUND(Source!AN370,2)*Source!I370, 2))), 2)</f>
        <v>0</v>
      </c>
      <c r="AE193">
        <f>ROUND((Source!AU370/100)*((ROUND(ROUND(Source!AO370,2)*Source!I370, 2)+ROUND(ROUND(Source!AN370,2)*Source!I370, 2))), 2)</f>
        <v>0</v>
      </c>
      <c r="AN193" s="83">
        <f>L192</f>
        <v>1364.1</v>
      </c>
      <c r="AO193">
        <f>0</f>
        <v>0</v>
      </c>
      <c r="AQ193" t="s">
        <v>1003</v>
      </c>
      <c r="AR193">
        <f>0</f>
        <v>0</v>
      </c>
      <c r="AT193">
        <f>0</f>
        <v>0</v>
      </c>
      <c r="AV193" t="s">
        <v>1003</v>
      </c>
      <c r="AW193" s="83">
        <f>L192</f>
        <v>1364.1</v>
      </c>
      <c r="AX193" s="83">
        <f>L192</f>
        <v>1364.1</v>
      </c>
      <c r="AZ193">
        <f>Source!X370</f>
        <v>0</v>
      </c>
      <c r="BA193">
        <f>Source!Y370</f>
        <v>0</v>
      </c>
      <c r="CD193">
        <v>1</v>
      </c>
    </row>
    <row r="194" spans="1:82" ht="42.75" x14ac:dyDescent="0.2">
      <c r="A194" s="96" t="s">
        <v>415</v>
      </c>
      <c r="B194" s="78" t="str">
        <f>Source!F372</f>
        <v>с-ф</v>
      </c>
      <c r="C194" s="78" t="s">
        <v>1043</v>
      </c>
      <c r="D194" s="79" t="str">
        <f>Source!H372</f>
        <v>шт.</v>
      </c>
      <c r="E194" s="80">
        <f>Source!K372</f>
        <v>2</v>
      </c>
      <c r="F194" s="80"/>
      <c r="G194" s="80">
        <f>Source!I372</f>
        <v>2</v>
      </c>
      <c r="H194" s="81"/>
      <c r="I194" s="82"/>
      <c r="J194" s="81">
        <f>Source!AL372</f>
        <v>1094.31</v>
      </c>
      <c r="K194" s="82"/>
      <c r="L194" s="81">
        <f>Source!HG372</f>
        <v>2188.62</v>
      </c>
    </row>
    <row r="195" spans="1:82" ht="15" x14ac:dyDescent="0.2">
      <c r="C195" s="86" t="s">
        <v>1002</v>
      </c>
      <c r="D195" s="86"/>
      <c r="E195" s="86"/>
      <c r="F195" s="86"/>
      <c r="G195" s="86"/>
      <c r="H195" s="86"/>
      <c r="I195" s="87">
        <f>IF(E194&lt;&gt;0,K195/E194, 0)</f>
        <v>1094.31</v>
      </c>
      <c r="J195" s="87"/>
      <c r="K195" s="87">
        <f>L194</f>
        <v>2188.62</v>
      </c>
      <c r="L195" s="87"/>
      <c r="AD195">
        <f>ROUND((Source!AT372/100)*((ROUND(ROUND(Source!AO372,2)*Source!I372, 2)+ROUND(ROUND(Source!AN372,2)*Source!I372, 2))), 2)</f>
        <v>0</v>
      </c>
      <c r="AE195">
        <f>ROUND((Source!AU372/100)*((ROUND(ROUND(Source!AO372,2)*Source!I372, 2)+ROUND(ROUND(Source!AN372,2)*Source!I372, 2))), 2)</f>
        <v>0</v>
      </c>
      <c r="AN195" s="83">
        <f>L194</f>
        <v>2188.62</v>
      </c>
      <c r="AO195">
        <f>0</f>
        <v>0</v>
      </c>
      <c r="AQ195" t="s">
        <v>1003</v>
      </c>
      <c r="AR195">
        <f>0</f>
        <v>0</v>
      </c>
      <c r="AT195">
        <f>0</f>
        <v>0</v>
      </c>
      <c r="AV195" t="s">
        <v>1003</v>
      </c>
      <c r="AW195" s="83">
        <f>L194</f>
        <v>2188.62</v>
      </c>
      <c r="AX195" s="83">
        <f>L194</f>
        <v>2188.62</v>
      </c>
      <c r="AZ195">
        <f>Source!X372</f>
        <v>0</v>
      </c>
      <c r="BA195">
        <f>Source!Y372</f>
        <v>0</v>
      </c>
      <c r="CD195">
        <v>1</v>
      </c>
    </row>
    <row r="196" spans="1:82" ht="42.75" x14ac:dyDescent="0.2">
      <c r="A196" s="96" t="s">
        <v>427</v>
      </c>
      <c r="B196" s="78" t="str">
        <f>Source!F382</f>
        <v>с-ф</v>
      </c>
      <c r="C196" s="78" t="s">
        <v>1044</v>
      </c>
      <c r="D196" s="79" t="str">
        <f>Source!H382</f>
        <v>шт.</v>
      </c>
      <c r="E196" s="80">
        <f>Source!K382</f>
        <v>2</v>
      </c>
      <c r="F196" s="80"/>
      <c r="G196" s="80">
        <f>Source!I382</f>
        <v>2</v>
      </c>
      <c r="H196" s="81"/>
      <c r="I196" s="82"/>
      <c r="J196" s="81">
        <f>Source!AL382</f>
        <v>223.15</v>
      </c>
      <c r="K196" s="82"/>
      <c r="L196" s="81">
        <f>Source!HG382</f>
        <v>446.3</v>
      </c>
    </row>
    <row r="197" spans="1:82" ht="15" x14ac:dyDescent="0.2">
      <c r="C197" s="86" t="s">
        <v>1002</v>
      </c>
      <c r="D197" s="86"/>
      <c r="E197" s="86"/>
      <c r="F197" s="86"/>
      <c r="G197" s="86"/>
      <c r="H197" s="86"/>
      <c r="I197" s="87">
        <f>IF(E196&lt;&gt;0,K197/E196, 0)</f>
        <v>223.15</v>
      </c>
      <c r="J197" s="87"/>
      <c r="K197" s="87">
        <f>L196</f>
        <v>446.3</v>
      </c>
      <c r="L197" s="87"/>
      <c r="AD197">
        <f>ROUND((Source!AT382/100)*((ROUND(ROUND(Source!AO382,2)*Source!I382, 2)+ROUND(ROUND(Source!AN382,2)*Source!I382, 2))), 2)</f>
        <v>0</v>
      </c>
      <c r="AE197">
        <f>ROUND((Source!AU382/100)*((ROUND(ROUND(Source!AO382,2)*Source!I382, 2)+ROUND(ROUND(Source!AN382,2)*Source!I382, 2))), 2)</f>
        <v>0</v>
      </c>
      <c r="AN197" s="83">
        <f>L196</f>
        <v>446.3</v>
      </c>
      <c r="AO197">
        <f>0</f>
        <v>0</v>
      </c>
      <c r="AQ197" t="s">
        <v>1003</v>
      </c>
      <c r="AR197">
        <f>0</f>
        <v>0</v>
      </c>
      <c r="AT197">
        <f>0</f>
        <v>0</v>
      </c>
      <c r="AV197" t="s">
        <v>1003</v>
      </c>
      <c r="AW197" s="83">
        <f>L196</f>
        <v>446.3</v>
      </c>
      <c r="AX197" s="83">
        <f>L196</f>
        <v>446.3</v>
      </c>
      <c r="AZ197">
        <f>Source!X382</f>
        <v>0</v>
      </c>
      <c r="BA197">
        <f>Source!Y382</f>
        <v>0</v>
      </c>
      <c r="CD197">
        <v>1</v>
      </c>
    </row>
    <row r="198" spans="1:82" ht="42.75" x14ac:dyDescent="0.2">
      <c r="A198" s="96" t="s">
        <v>430</v>
      </c>
      <c r="B198" s="78" t="str">
        <f>Source!F384</f>
        <v>с-ф</v>
      </c>
      <c r="C198" s="78" t="s">
        <v>1045</v>
      </c>
      <c r="D198" s="79" t="str">
        <f>Source!H384</f>
        <v>шт.</v>
      </c>
      <c r="E198" s="80">
        <f>Source!K384</f>
        <v>2</v>
      </c>
      <c r="F198" s="80"/>
      <c r="G198" s="80">
        <f>Source!I384</f>
        <v>2</v>
      </c>
      <c r="H198" s="81"/>
      <c r="I198" s="82"/>
      <c r="J198" s="81">
        <f>Source!AL384</f>
        <v>78.95</v>
      </c>
      <c r="K198" s="82"/>
      <c r="L198" s="81">
        <f>Source!HG384</f>
        <v>157.9</v>
      </c>
    </row>
    <row r="199" spans="1:82" ht="15" x14ac:dyDescent="0.2">
      <c r="C199" s="86" t="s">
        <v>1002</v>
      </c>
      <c r="D199" s="86"/>
      <c r="E199" s="86"/>
      <c r="F199" s="86"/>
      <c r="G199" s="86"/>
      <c r="H199" s="86"/>
      <c r="I199" s="87">
        <f>IF(E198&lt;&gt;0,K199/E198, 0)</f>
        <v>78.95</v>
      </c>
      <c r="J199" s="87"/>
      <c r="K199" s="87">
        <f>L198</f>
        <v>157.9</v>
      </c>
      <c r="L199" s="87"/>
      <c r="AD199">
        <f>ROUND((Source!AT384/100)*((ROUND(ROUND(Source!AO384,2)*Source!I384, 2)+ROUND(ROUND(Source!AN384,2)*Source!I384, 2))), 2)</f>
        <v>0</v>
      </c>
      <c r="AE199">
        <f>ROUND((Source!AU384/100)*((ROUND(ROUND(Source!AO384,2)*Source!I384, 2)+ROUND(ROUND(Source!AN384,2)*Source!I384, 2))), 2)</f>
        <v>0</v>
      </c>
      <c r="AN199" s="83">
        <f>L198</f>
        <v>157.9</v>
      </c>
      <c r="AO199">
        <f>0</f>
        <v>0</v>
      </c>
      <c r="AQ199" t="s">
        <v>1003</v>
      </c>
      <c r="AR199">
        <f>0</f>
        <v>0</v>
      </c>
      <c r="AT199">
        <f>0</f>
        <v>0</v>
      </c>
      <c r="AV199" t="s">
        <v>1003</v>
      </c>
      <c r="AW199" s="83">
        <f>L198</f>
        <v>157.9</v>
      </c>
      <c r="AX199" s="83">
        <f>L198</f>
        <v>157.9</v>
      </c>
      <c r="AZ199">
        <f>Source!X384</f>
        <v>0</v>
      </c>
      <c r="BA199">
        <f>Source!Y384</f>
        <v>0</v>
      </c>
      <c r="CD199">
        <v>1</v>
      </c>
    </row>
    <row r="200" spans="1:82" ht="28.5" x14ac:dyDescent="0.2">
      <c r="A200" s="96" t="s">
        <v>433</v>
      </c>
      <c r="B200" s="78" t="str">
        <f>Source!F386</f>
        <v>20.2.02.04-0012</v>
      </c>
      <c r="C200" s="78" t="str">
        <f>Source!G386</f>
        <v>Колпачки изолирующие, диапазон сечений 16-150 мм2</v>
      </c>
      <c r="D200" s="79" t="str">
        <f>Source!H386</f>
        <v>100 ШТ</v>
      </c>
      <c r="E200" s="80">
        <f>Source!K386</f>
        <v>0.01</v>
      </c>
      <c r="F200" s="80"/>
      <c r="G200" s="80">
        <f>Source!I386</f>
        <v>0.01</v>
      </c>
      <c r="H200" s="81">
        <f>Source!AL386</f>
        <v>2045.3</v>
      </c>
      <c r="I200" s="82">
        <f>IF(Source!BC386&lt;&gt; 0, Source!BC386, 1)</f>
        <v>1.37</v>
      </c>
      <c r="J200" s="81">
        <f>ROUND(H200*I200, 2)</f>
        <v>2802.06</v>
      </c>
      <c r="K200" s="82"/>
      <c r="L200" s="81">
        <f>Source!P386</f>
        <v>28.02</v>
      </c>
    </row>
    <row r="201" spans="1:82" ht="15" x14ac:dyDescent="0.2">
      <c r="C201" s="86" t="s">
        <v>1002</v>
      </c>
      <c r="D201" s="86"/>
      <c r="E201" s="86"/>
      <c r="F201" s="86"/>
      <c r="G201" s="86"/>
      <c r="H201" s="86"/>
      <c r="I201" s="87">
        <f>IF(E200&lt;&gt;0,K201/E200, 0)</f>
        <v>2802</v>
      </c>
      <c r="J201" s="87"/>
      <c r="K201" s="87">
        <f>L200</f>
        <v>28.02</v>
      </c>
      <c r="L201" s="87"/>
      <c r="AD201">
        <f>ROUND((Source!AT386/100)*((ROUND(ROUND(Source!AO386,2)*Source!I386, 2)+ROUND(ROUND(Source!AN386,2)*Source!I386, 2))), 2)</f>
        <v>0</v>
      </c>
      <c r="AE201">
        <f>ROUND((Source!AU386/100)*((ROUND(ROUND(Source!AO386,2)*Source!I386, 2)+ROUND(ROUND(Source!AN386,2)*Source!I386, 2))), 2)</f>
        <v>0</v>
      </c>
      <c r="AN201" s="83">
        <f>L200</f>
        <v>28.02</v>
      </c>
      <c r="AO201">
        <f>0</f>
        <v>0</v>
      </c>
      <c r="AQ201" t="s">
        <v>1003</v>
      </c>
      <c r="AR201">
        <f>0</f>
        <v>0</v>
      </c>
      <c r="AT201">
        <f>0</f>
        <v>0</v>
      </c>
      <c r="AV201" t="s">
        <v>1003</v>
      </c>
      <c r="AW201" s="83">
        <f>L200</f>
        <v>28.02</v>
      </c>
      <c r="AZ201">
        <f>Source!X386</f>
        <v>0</v>
      </c>
      <c r="BA201">
        <f>Source!Y386</f>
        <v>0</v>
      </c>
      <c r="CD201">
        <v>2</v>
      </c>
    </row>
    <row r="202" spans="1:82" ht="42.75" x14ac:dyDescent="0.2">
      <c r="A202" s="96" t="s">
        <v>437</v>
      </c>
      <c r="B202" s="78" t="str">
        <f>Source!F388</f>
        <v>с-ф</v>
      </c>
      <c r="C202" s="78" t="s">
        <v>1046</v>
      </c>
      <c r="D202" s="79" t="str">
        <f>Source!H388</f>
        <v>шт.</v>
      </c>
      <c r="E202" s="80">
        <f>Source!K388</f>
        <v>1</v>
      </c>
      <c r="F202" s="80"/>
      <c r="G202" s="80">
        <f>Source!I388</f>
        <v>1</v>
      </c>
      <c r="H202" s="81"/>
      <c r="I202" s="82"/>
      <c r="J202" s="81">
        <f>Source!AL388</f>
        <v>15.13</v>
      </c>
      <c r="K202" s="82"/>
      <c r="L202" s="81">
        <f>Source!HG388</f>
        <v>15.13</v>
      </c>
    </row>
    <row r="203" spans="1:82" ht="15" x14ac:dyDescent="0.2">
      <c r="C203" s="86" t="s">
        <v>1002</v>
      </c>
      <c r="D203" s="86"/>
      <c r="E203" s="86"/>
      <c r="F203" s="86"/>
      <c r="G203" s="86"/>
      <c r="H203" s="86"/>
      <c r="I203" s="87">
        <f>IF(E202&lt;&gt;0,K203/E202, 0)</f>
        <v>15.13</v>
      </c>
      <c r="J203" s="87"/>
      <c r="K203" s="87">
        <f>L202</f>
        <v>15.13</v>
      </c>
      <c r="L203" s="87"/>
      <c r="AD203">
        <f>ROUND((Source!AT388/100)*((ROUND(ROUND(Source!AO388,2)*Source!I388, 2)+ROUND(ROUND(Source!AN388,2)*Source!I388, 2))), 2)</f>
        <v>0</v>
      </c>
      <c r="AE203">
        <f>ROUND((Source!AU388/100)*((ROUND(ROUND(Source!AO388,2)*Source!I388, 2)+ROUND(ROUND(Source!AN388,2)*Source!I388, 2))), 2)</f>
        <v>0</v>
      </c>
      <c r="AN203" s="83">
        <f>L202</f>
        <v>15.13</v>
      </c>
      <c r="AO203">
        <f>0</f>
        <v>0</v>
      </c>
      <c r="AQ203" t="s">
        <v>1003</v>
      </c>
      <c r="AR203">
        <f>0</f>
        <v>0</v>
      </c>
      <c r="AT203">
        <f>0</f>
        <v>0</v>
      </c>
      <c r="AV203" t="s">
        <v>1003</v>
      </c>
      <c r="AW203" s="83">
        <f>L202</f>
        <v>15.13</v>
      </c>
      <c r="AX203" s="83">
        <f>L202</f>
        <v>15.13</v>
      </c>
      <c r="AZ203">
        <f>Source!X388</f>
        <v>0</v>
      </c>
      <c r="BA203">
        <f>Source!Y388</f>
        <v>0</v>
      </c>
      <c r="CD203">
        <v>1</v>
      </c>
    </row>
    <row r="204" spans="1:82" ht="42.75" x14ac:dyDescent="0.2">
      <c r="A204" s="96" t="s">
        <v>446</v>
      </c>
      <c r="B204" s="78" t="str">
        <f>Source!F394</f>
        <v>Предельная стоимость ПАО "Россети"</v>
      </c>
      <c r="C204" s="78" t="s">
        <v>1047</v>
      </c>
      <c r="D204" s="79" t="str">
        <f>Source!H394</f>
        <v>шт.</v>
      </c>
      <c r="E204" s="80">
        <f>Source!K394</f>
        <v>2</v>
      </c>
      <c r="F204" s="80"/>
      <c r="G204" s="80">
        <f>Source!I394</f>
        <v>2</v>
      </c>
      <c r="H204" s="81"/>
      <c r="I204" s="82"/>
      <c r="J204" s="81">
        <f>Source!AL394</f>
        <v>13852.61</v>
      </c>
      <c r="K204" s="82"/>
      <c r="L204" s="81">
        <f>Source!HG394</f>
        <v>27705.22</v>
      </c>
    </row>
    <row r="205" spans="1:82" ht="15" x14ac:dyDescent="0.2">
      <c r="C205" s="86" t="s">
        <v>1002</v>
      </c>
      <c r="D205" s="86"/>
      <c r="E205" s="86"/>
      <c r="F205" s="86"/>
      <c r="G205" s="86"/>
      <c r="H205" s="86"/>
      <c r="I205" s="87">
        <f>IF(E204&lt;&gt;0,K205/E204, 0)</f>
        <v>13852.61</v>
      </c>
      <c r="J205" s="87"/>
      <c r="K205" s="87">
        <f>L204</f>
        <v>27705.22</v>
      </c>
      <c r="L205" s="87"/>
      <c r="AD205">
        <f>ROUND((Source!AT394/100)*((ROUND(ROUND(Source!AO394,2)*Source!I394, 2)+ROUND(ROUND(Source!AN394,2)*Source!I394, 2))), 2)</f>
        <v>0</v>
      </c>
      <c r="AE205">
        <f>ROUND((Source!AU394/100)*((ROUND(ROUND(Source!AO394,2)*Source!I394, 2)+ROUND(ROUND(Source!AN394,2)*Source!I394, 2))), 2)</f>
        <v>0</v>
      </c>
      <c r="AN205" s="83">
        <f>L204</f>
        <v>27705.22</v>
      </c>
      <c r="AO205">
        <f>0</f>
        <v>0</v>
      </c>
      <c r="AQ205" t="s">
        <v>1003</v>
      </c>
      <c r="AR205">
        <f>0</f>
        <v>0</v>
      </c>
      <c r="AT205">
        <f>0</f>
        <v>0</v>
      </c>
      <c r="AV205" t="s">
        <v>1003</v>
      </c>
      <c r="AW205" s="83">
        <f>L204</f>
        <v>27705.22</v>
      </c>
      <c r="AX205" s="83">
        <f>L204</f>
        <v>27705.22</v>
      </c>
      <c r="AZ205">
        <f>Source!X394</f>
        <v>0</v>
      </c>
      <c r="BA205">
        <f>Source!Y394</f>
        <v>0</v>
      </c>
      <c r="CD205">
        <v>1</v>
      </c>
    </row>
    <row r="206" spans="1:82" ht="42.75" x14ac:dyDescent="0.2">
      <c r="A206" s="96" t="s">
        <v>458</v>
      </c>
      <c r="B206" s="78" t="str">
        <f>Source!F404</f>
        <v>с-ф</v>
      </c>
      <c r="C206" s="78" t="s">
        <v>1048</v>
      </c>
      <c r="D206" s="79" t="str">
        <f>Source!H404</f>
        <v>м</v>
      </c>
      <c r="E206" s="80">
        <f>Source!K404</f>
        <v>1</v>
      </c>
      <c r="F206" s="80"/>
      <c r="G206" s="80">
        <f>Source!I404</f>
        <v>1</v>
      </c>
      <c r="H206" s="81"/>
      <c r="I206" s="82"/>
      <c r="J206" s="81">
        <f>Source!AL404</f>
        <v>187.46</v>
      </c>
      <c r="K206" s="82"/>
      <c r="L206" s="81">
        <f>Source!HG404</f>
        <v>187.46</v>
      </c>
    </row>
    <row r="207" spans="1:82" ht="15" x14ac:dyDescent="0.2">
      <c r="C207" s="86" t="s">
        <v>1002</v>
      </c>
      <c r="D207" s="86"/>
      <c r="E207" s="86"/>
      <c r="F207" s="86"/>
      <c r="G207" s="86"/>
      <c r="H207" s="86"/>
      <c r="I207" s="87">
        <f>IF(E206&lt;&gt;0,K207/E206, 0)</f>
        <v>187.46</v>
      </c>
      <c r="J207" s="87"/>
      <c r="K207" s="87">
        <f>L206</f>
        <v>187.46</v>
      </c>
      <c r="L207" s="87"/>
      <c r="AD207">
        <f>ROUND((Source!AT404/100)*((ROUND(ROUND(Source!AO404,2)*Source!I404, 2)+ROUND(ROUND(Source!AN404,2)*Source!I404, 2))), 2)</f>
        <v>0</v>
      </c>
      <c r="AE207">
        <f>ROUND((Source!AU404/100)*((ROUND(ROUND(Source!AO404,2)*Source!I404, 2)+ROUND(ROUND(Source!AN404,2)*Source!I404, 2))), 2)</f>
        <v>0</v>
      </c>
      <c r="AN207" s="83">
        <f>L206</f>
        <v>187.46</v>
      </c>
      <c r="AO207">
        <f>0</f>
        <v>0</v>
      </c>
      <c r="AQ207" t="s">
        <v>1003</v>
      </c>
      <c r="AR207">
        <f>0</f>
        <v>0</v>
      </c>
      <c r="AT207">
        <f>0</f>
        <v>0</v>
      </c>
      <c r="AV207" t="s">
        <v>1003</v>
      </c>
      <c r="AW207" s="83">
        <f>L206</f>
        <v>187.46</v>
      </c>
      <c r="AX207" s="83">
        <f>L206</f>
        <v>187.46</v>
      </c>
      <c r="AZ207">
        <f>Source!X404</f>
        <v>0</v>
      </c>
      <c r="BA207">
        <f>Source!Y404</f>
        <v>0</v>
      </c>
      <c r="CD207">
        <v>1</v>
      </c>
    </row>
    <row r="208" spans="1:82" ht="57" x14ac:dyDescent="0.2">
      <c r="A208" s="96" t="s">
        <v>461</v>
      </c>
      <c r="B208" s="78" t="str">
        <f>Source!F406</f>
        <v>с-ф</v>
      </c>
      <c r="C208" s="78" t="s">
        <v>1049</v>
      </c>
      <c r="D208" s="79" t="str">
        <f>Source!H406</f>
        <v>кг</v>
      </c>
      <c r="E208" s="80">
        <f>Source!K406</f>
        <v>4.3999999999999997E-2</v>
      </c>
      <c r="F208" s="80"/>
      <c r="G208" s="80">
        <f>Source!I406</f>
        <v>4.3999999999999997E-2</v>
      </c>
      <c r="H208" s="81"/>
      <c r="I208" s="82"/>
      <c r="J208" s="81">
        <f>Source!AL406</f>
        <v>809.8</v>
      </c>
      <c r="K208" s="82"/>
      <c r="L208" s="81">
        <f>Source!HG406</f>
        <v>35.630000000000003</v>
      </c>
    </row>
    <row r="209" spans="1:82" ht="15" x14ac:dyDescent="0.2">
      <c r="C209" s="86" t="s">
        <v>1002</v>
      </c>
      <c r="D209" s="86"/>
      <c r="E209" s="86"/>
      <c r="F209" s="86"/>
      <c r="G209" s="86"/>
      <c r="H209" s="86"/>
      <c r="I209" s="87">
        <f>IF(E208&lt;&gt;0,K209/E208, 0)</f>
        <v>809.77272727272737</v>
      </c>
      <c r="J209" s="87"/>
      <c r="K209" s="87">
        <f>L208</f>
        <v>35.630000000000003</v>
      </c>
      <c r="L209" s="87"/>
      <c r="AD209">
        <f>ROUND((Source!AT406/100)*((ROUND(ROUND(Source!AO406,2)*Source!I406, 2)+ROUND(ROUND(Source!AN406,2)*Source!I406, 2))), 2)</f>
        <v>0</v>
      </c>
      <c r="AE209">
        <f>ROUND((Source!AU406/100)*((ROUND(ROUND(Source!AO406,2)*Source!I406, 2)+ROUND(ROUND(Source!AN406,2)*Source!I406, 2))), 2)</f>
        <v>0</v>
      </c>
      <c r="AN209" s="83">
        <f>L208</f>
        <v>35.630000000000003</v>
      </c>
      <c r="AO209">
        <f>0</f>
        <v>0</v>
      </c>
      <c r="AQ209" t="s">
        <v>1003</v>
      </c>
      <c r="AR209">
        <f>0</f>
        <v>0</v>
      </c>
      <c r="AT209">
        <f>0</f>
        <v>0</v>
      </c>
      <c r="AV209" t="s">
        <v>1003</v>
      </c>
      <c r="AW209" s="83">
        <f>L208</f>
        <v>35.630000000000003</v>
      </c>
      <c r="AX209" s="83">
        <f>L208</f>
        <v>35.630000000000003</v>
      </c>
      <c r="AZ209">
        <f>Source!X406</f>
        <v>0</v>
      </c>
      <c r="BA209">
        <f>Source!Y406</f>
        <v>0</v>
      </c>
      <c r="CD209">
        <v>1</v>
      </c>
    </row>
    <row r="210" spans="1:82" ht="57" x14ac:dyDescent="0.2">
      <c r="A210" s="96" t="s">
        <v>465</v>
      </c>
      <c r="B210" s="78" t="str">
        <f>Source!F408</f>
        <v>с-ф</v>
      </c>
      <c r="C210" s="78" t="s">
        <v>1050</v>
      </c>
      <c r="D210" s="79" t="str">
        <f>Source!H408</f>
        <v>кг</v>
      </c>
      <c r="E210" s="80">
        <f>Source!K408</f>
        <v>0.02</v>
      </c>
      <c r="F210" s="80"/>
      <c r="G210" s="80">
        <f>Source!I408</f>
        <v>0.02</v>
      </c>
      <c r="H210" s="81"/>
      <c r="I210" s="82"/>
      <c r="J210" s="81">
        <f>Source!AL408</f>
        <v>809.8</v>
      </c>
      <c r="K210" s="82"/>
      <c r="L210" s="81">
        <f>Source!HG408</f>
        <v>16.2</v>
      </c>
    </row>
    <row r="211" spans="1:82" ht="15" x14ac:dyDescent="0.2">
      <c r="C211" s="86" t="s">
        <v>1002</v>
      </c>
      <c r="D211" s="86"/>
      <c r="E211" s="86"/>
      <c r="F211" s="86"/>
      <c r="G211" s="86"/>
      <c r="H211" s="86"/>
      <c r="I211" s="87">
        <f>IF(E210&lt;&gt;0,K211/E210, 0)</f>
        <v>810</v>
      </c>
      <c r="J211" s="87"/>
      <c r="K211" s="87">
        <f>L210</f>
        <v>16.2</v>
      </c>
      <c r="L211" s="87"/>
      <c r="AD211">
        <f>ROUND((Source!AT408/100)*((ROUND(ROUND(Source!AO408,2)*Source!I408, 2)+ROUND(ROUND(Source!AN408,2)*Source!I408, 2))), 2)</f>
        <v>0</v>
      </c>
      <c r="AE211">
        <f>ROUND((Source!AU408/100)*((ROUND(ROUND(Source!AO408,2)*Source!I408, 2)+ROUND(ROUND(Source!AN408,2)*Source!I408, 2))), 2)</f>
        <v>0</v>
      </c>
      <c r="AN211" s="83">
        <f>L210</f>
        <v>16.2</v>
      </c>
      <c r="AO211">
        <f>0</f>
        <v>0</v>
      </c>
      <c r="AQ211" t="s">
        <v>1003</v>
      </c>
      <c r="AR211">
        <f>0</f>
        <v>0</v>
      </c>
      <c r="AT211">
        <f>0</f>
        <v>0</v>
      </c>
      <c r="AV211" t="s">
        <v>1003</v>
      </c>
      <c r="AW211" s="83">
        <f>L210</f>
        <v>16.2</v>
      </c>
      <c r="AX211" s="83">
        <f>L210</f>
        <v>16.2</v>
      </c>
      <c r="AZ211">
        <f>Source!X408</f>
        <v>0</v>
      </c>
      <c r="BA211">
        <f>Source!Y408</f>
        <v>0</v>
      </c>
      <c r="CD211">
        <v>1</v>
      </c>
    </row>
    <row r="212" spans="1:82" ht="57" x14ac:dyDescent="0.2">
      <c r="A212" s="96" t="s">
        <v>467</v>
      </c>
      <c r="B212" s="78" t="str">
        <f>Source!F410</f>
        <v>с-ф</v>
      </c>
      <c r="C212" s="78" t="s">
        <v>1051</v>
      </c>
      <c r="D212" s="79" t="str">
        <f>Source!H410</f>
        <v>кг</v>
      </c>
      <c r="E212" s="80">
        <f>Source!K410</f>
        <v>1.2999999999999999E-2</v>
      </c>
      <c r="F212" s="80"/>
      <c r="G212" s="80">
        <f>Source!I410</f>
        <v>1.2999999999999999E-2</v>
      </c>
      <c r="H212" s="81"/>
      <c r="I212" s="82"/>
      <c r="J212" s="81">
        <f>Source!AL410</f>
        <v>809.8</v>
      </c>
      <c r="K212" s="82"/>
      <c r="L212" s="81">
        <f>Source!HG410</f>
        <v>10.53</v>
      </c>
    </row>
    <row r="213" spans="1:82" ht="15" x14ac:dyDescent="0.2">
      <c r="C213" s="86" t="s">
        <v>1002</v>
      </c>
      <c r="D213" s="86"/>
      <c r="E213" s="86"/>
      <c r="F213" s="86"/>
      <c r="G213" s="86"/>
      <c r="H213" s="86"/>
      <c r="I213" s="87">
        <f>IF(E212&lt;&gt;0,K213/E212, 0)</f>
        <v>810</v>
      </c>
      <c r="J213" s="87"/>
      <c r="K213" s="87">
        <f>L212</f>
        <v>10.53</v>
      </c>
      <c r="L213" s="87"/>
      <c r="AD213">
        <f>ROUND((Source!AT410/100)*((ROUND(ROUND(Source!AO410,2)*Source!I410, 2)+ROUND(ROUND(Source!AN410,2)*Source!I410, 2))), 2)</f>
        <v>0</v>
      </c>
      <c r="AE213">
        <f>ROUND((Source!AU410/100)*((ROUND(ROUND(Source!AO410,2)*Source!I410, 2)+ROUND(ROUND(Source!AN410,2)*Source!I410, 2))), 2)</f>
        <v>0</v>
      </c>
      <c r="AN213" s="83">
        <f>L212</f>
        <v>10.53</v>
      </c>
      <c r="AO213">
        <f>0</f>
        <v>0</v>
      </c>
      <c r="AQ213" t="s">
        <v>1003</v>
      </c>
      <c r="AR213">
        <f>0</f>
        <v>0</v>
      </c>
      <c r="AT213">
        <f>0</f>
        <v>0</v>
      </c>
      <c r="AV213" t="s">
        <v>1003</v>
      </c>
      <c r="AW213" s="83">
        <f>L212</f>
        <v>10.53</v>
      </c>
      <c r="AX213" s="83">
        <f>L212</f>
        <v>10.53</v>
      </c>
      <c r="AZ213">
        <f>Source!X410</f>
        <v>0</v>
      </c>
      <c r="BA213">
        <f>Source!Y410</f>
        <v>0</v>
      </c>
      <c r="CD213">
        <v>1</v>
      </c>
    </row>
    <row r="214" spans="1:82" ht="14.25" x14ac:dyDescent="0.2">
      <c r="A214" s="96" t="s">
        <v>469</v>
      </c>
      <c r="B214" s="78" t="str">
        <f>Source!F412</f>
        <v>14.4.04.08-0001</v>
      </c>
      <c r="C214" s="78" t="str">
        <f>Source!G412</f>
        <v>Эмаль ПФ-115</v>
      </c>
      <c r="D214" s="79" t="str">
        <f>Source!H412</f>
        <v>т</v>
      </c>
      <c r="E214" s="80">
        <f>Source!K412</f>
        <v>1.8799999999999999E-4</v>
      </c>
      <c r="F214" s="80"/>
      <c r="G214" s="80">
        <f>Source!I412</f>
        <v>1.8799999999999999E-4</v>
      </c>
      <c r="H214" s="81">
        <f>Source!AL412</f>
        <v>80322.25</v>
      </c>
      <c r="I214" s="82">
        <f>IF(Source!BC412&lt;&gt; 0, Source!BC412, 1)</f>
        <v>1.38</v>
      </c>
      <c r="J214" s="81">
        <f>ROUND(H214*I214, 2)</f>
        <v>110844.71</v>
      </c>
      <c r="K214" s="82"/>
      <c r="L214" s="81">
        <f>Source!P412</f>
        <v>20.84</v>
      </c>
    </row>
    <row r="215" spans="1:82" ht="15" x14ac:dyDescent="0.2">
      <c r="C215" s="86" t="s">
        <v>1002</v>
      </c>
      <c r="D215" s="86"/>
      <c r="E215" s="86"/>
      <c r="F215" s="86"/>
      <c r="G215" s="86"/>
      <c r="H215" s="86"/>
      <c r="I215" s="87">
        <f>IF(E214&lt;&gt;0,K215/E214, 0)</f>
        <v>110851.06382978724</v>
      </c>
      <c r="J215" s="87"/>
      <c r="K215" s="87">
        <f>L214</f>
        <v>20.84</v>
      </c>
      <c r="L215" s="87"/>
      <c r="AD215">
        <f>ROUND((Source!AT412/100)*((ROUND(ROUND(Source!AO412,2)*Source!I412, 2)+ROUND(ROUND(Source!AN412,2)*Source!I412, 2))), 2)</f>
        <v>0</v>
      </c>
      <c r="AE215">
        <f>ROUND((Source!AU412/100)*((ROUND(ROUND(Source!AO412,2)*Source!I412, 2)+ROUND(ROUND(Source!AN412,2)*Source!I412, 2))), 2)</f>
        <v>0</v>
      </c>
      <c r="AN215" s="83">
        <f>L214</f>
        <v>20.84</v>
      </c>
      <c r="AO215">
        <f>0</f>
        <v>0</v>
      </c>
      <c r="AQ215" t="s">
        <v>1003</v>
      </c>
      <c r="AR215">
        <f>0</f>
        <v>0</v>
      </c>
      <c r="AT215">
        <f>0</f>
        <v>0</v>
      </c>
      <c r="AV215" t="s">
        <v>1003</v>
      </c>
      <c r="AW215" s="83">
        <f>L214</f>
        <v>20.84</v>
      </c>
      <c r="AZ215">
        <f>Source!X412</f>
        <v>0</v>
      </c>
      <c r="BA215">
        <f>Source!Y412</f>
        <v>0</v>
      </c>
      <c r="CD215">
        <v>1</v>
      </c>
    </row>
    <row r="216" spans="1:82" ht="114" x14ac:dyDescent="0.2">
      <c r="A216" s="96" t="s">
        <v>473</v>
      </c>
      <c r="B216" s="78" t="str">
        <f>Source!F414</f>
        <v>01.2.03.03-0103</v>
      </c>
      <c r="C216" s="78" t="str">
        <f>Source!G414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216" s="79" t="str">
        <f>Source!H414</f>
        <v>кг</v>
      </c>
      <c r="E216" s="80">
        <f>Source!K414</f>
        <v>5.85</v>
      </c>
      <c r="F216" s="80"/>
      <c r="G216" s="80">
        <f>Source!I414</f>
        <v>5.85</v>
      </c>
      <c r="H216" s="81">
        <f>Source!AL414</f>
        <v>122.98</v>
      </c>
      <c r="I216" s="82">
        <f>IF(Source!BC414&lt;&gt; 0, Source!BC414, 1)</f>
        <v>1.4</v>
      </c>
      <c r="J216" s="81">
        <f>ROUND(H216*I216, 2)</f>
        <v>172.17</v>
      </c>
      <c r="K216" s="82"/>
      <c r="L216" s="81">
        <f>Source!P414</f>
        <v>1007.19</v>
      </c>
    </row>
    <row r="217" spans="1:82" ht="15" x14ac:dyDescent="0.2">
      <c r="C217" s="86" t="s">
        <v>1002</v>
      </c>
      <c r="D217" s="86"/>
      <c r="E217" s="86"/>
      <c r="F217" s="86"/>
      <c r="G217" s="86"/>
      <c r="H217" s="86"/>
      <c r="I217" s="87">
        <f>IF(E216&lt;&gt;0,K217/E216, 0)</f>
        <v>172.16923076923078</v>
      </c>
      <c r="J217" s="87"/>
      <c r="K217" s="87">
        <f>L216</f>
        <v>1007.19</v>
      </c>
      <c r="L217" s="87"/>
      <c r="AD217">
        <f>ROUND((Source!AT414/100)*((ROUND(ROUND(Source!AO414,2)*Source!I414, 2)+ROUND(ROUND(Source!AN414,2)*Source!I414, 2))), 2)</f>
        <v>0</v>
      </c>
      <c r="AE217">
        <f>ROUND((Source!AU414/100)*((ROUND(ROUND(Source!AO414,2)*Source!I414, 2)+ROUND(ROUND(Source!AN414,2)*Source!I414, 2))), 2)</f>
        <v>0</v>
      </c>
      <c r="AN217" s="83">
        <f>L216</f>
        <v>1007.19</v>
      </c>
      <c r="AO217">
        <f>0</f>
        <v>0</v>
      </c>
      <c r="AQ217" t="s">
        <v>1003</v>
      </c>
      <c r="AR217">
        <f>0</f>
        <v>0</v>
      </c>
      <c r="AT217">
        <f>0</f>
        <v>0</v>
      </c>
      <c r="AV217" t="s">
        <v>1003</v>
      </c>
      <c r="AW217" s="83">
        <f>L216</f>
        <v>1007.19</v>
      </c>
      <c r="AZ217">
        <f>Source!X414</f>
        <v>0</v>
      </c>
      <c r="BA217">
        <f>Source!Y414</f>
        <v>0</v>
      </c>
      <c r="CD217">
        <v>1</v>
      </c>
    </row>
    <row r="219" spans="1:82" ht="15" x14ac:dyDescent="0.2">
      <c r="A219" s="90"/>
      <c r="B219" s="91"/>
      <c r="C219" s="92" t="s">
        <v>1015</v>
      </c>
      <c r="D219" s="92"/>
      <c r="E219" s="92"/>
      <c r="F219" s="92"/>
      <c r="G219" s="92"/>
      <c r="H219" s="92"/>
      <c r="I219" s="77"/>
      <c r="J219" s="90"/>
      <c r="K219" s="93"/>
      <c r="L219" s="77">
        <f>L221+L222+L228+L232</f>
        <v>34012.30999999999</v>
      </c>
    </row>
    <row r="220" spans="1:82" ht="14.25" x14ac:dyDescent="0.2">
      <c r="A220" s="85"/>
      <c r="B220" s="88"/>
      <c r="C220" s="94" t="s">
        <v>1016</v>
      </c>
      <c r="D220" s="89"/>
      <c r="E220" s="89"/>
      <c r="F220" s="89"/>
      <c r="G220" s="89"/>
      <c r="H220" s="89"/>
      <c r="I220" s="74"/>
      <c r="J220" s="85"/>
      <c r="K220" s="72"/>
      <c r="L220" s="74"/>
    </row>
    <row r="221" spans="1:82" ht="14.25" hidden="1" x14ac:dyDescent="0.2">
      <c r="A221" s="85"/>
      <c r="B221" s="88"/>
      <c r="C221" s="89" t="s">
        <v>1017</v>
      </c>
      <c r="D221" s="89"/>
      <c r="E221" s="89"/>
      <c r="F221" s="89"/>
      <c r="G221" s="89"/>
      <c r="H221" s="89"/>
      <c r="I221" s="74"/>
      <c r="J221" s="85"/>
      <c r="K221" s="72"/>
      <c r="L221" s="74">
        <f>SUM(AR185:AR217)</f>
        <v>0</v>
      </c>
    </row>
    <row r="222" spans="1:82" ht="14.25" hidden="1" x14ac:dyDescent="0.2">
      <c r="A222" s="85"/>
      <c r="B222" s="88"/>
      <c r="C222" s="89" t="s">
        <v>1018</v>
      </c>
      <c r="D222" s="89"/>
      <c r="E222" s="89"/>
      <c r="F222" s="89"/>
      <c r="G222" s="89"/>
      <c r="H222" s="89"/>
      <c r="I222" s="74"/>
      <c r="J222" s="85"/>
      <c r="K222" s="72"/>
      <c r="L222" s="74">
        <f>L224+L227+L226</f>
        <v>0</v>
      </c>
    </row>
    <row r="223" spans="1:82" ht="14.25" hidden="1" x14ac:dyDescent="0.2">
      <c r="A223" s="85"/>
      <c r="B223" s="88"/>
      <c r="C223" s="94" t="s">
        <v>1019</v>
      </c>
      <c r="D223" s="89"/>
      <c r="E223" s="89"/>
      <c r="F223" s="89"/>
      <c r="G223" s="89"/>
      <c r="H223" s="89"/>
      <c r="I223" s="74"/>
      <c r="J223" s="85"/>
      <c r="K223" s="72"/>
      <c r="L223" s="74"/>
    </row>
    <row r="224" spans="1:82" ht="14.25" hidden="1" x14ac:dyDescent="0.2">
      <c r="A224" s="85"/>
      <c r="B224" s="88"/>
      <c r="C224" s="89" t="s">
        <v>1018</v>
      </c>
      <c r="D224" s="89"/>
      <c r="E224" s="89"/>
      <c r="F224" s="89"/>
      <c r="G224" s="89"/>
      <c r="H224" s="89"/>
      <c r="I224" s="74"/>
      <c r="J224" s="85"/>
      <c r="K224" s="72"/>
      <c r="L224" s="74">
        <f>SUM(AO185:AO217)</f>
        <v>0</v>
      </c>
    </row>
    <row r="225" spans="1:12" ht="14.25" hidden="1" x14ac:dyDescent="0.2">
      <c r="A225" s="85"/>
      <c r="B225" s="88"/>
      <c r="C225" s="94" t="s">
        <v>1020</v>
      </c>
      <c r="D225" s="89"/>
      <c r="E225" s="89"/>
      <c r="F225" s="89"/>
      <c r="G225" s="89"/>
      <c r="H225" s="89"/>
      <c r="I225" s="74"/>
      <c r="J225" s="85"/>
      <c r="K225" s="72"/>
      <c r="L225" s="74"/>
    </row>
    <row r="226" spans="1:12" ht="14.25" hidden="1" x14ac:dyDescent="0.2">
      <c r="A226" s="85"/>
      <c r="B226" s="88"/>
      <c r="C226" s="89" t="s">
        <v>1039</v>
      </c>
      <c r="D226" s="89"/>
      <c r="E226" s="89"/>
      <c r="F226" s="89"/>
      <c r="G226" s="89"/>
      <c r="H226" s="89"/>
      <c r="I226" s="74"/>
      <c r="J226" s="85"/>
      <c r="K226" s="72"/>
      <c r="L226" s="74">
        <f>SUM(AT185:AT217)</f>
        <v>0</v>
      </c>
    </row>
    <row r="227" spans="1:12" ht="14.25" hidden="1" x14ac:dyDescent="0.2">
      <c r="A227" s="85"/>
      <c r="B227" s="88"/>
      <c r="C227" s="89" t="s">
        <v>1021</v>
      </c>
      <c r="D227" s="89"/>
      <c r="E227" s="89"/>
      <c r="F227" s="89"/>
      <c r="G227" s="89"/>
      <c r="H227" s="89"/>
      <c r="I227" s="74"/>
      <c r="J227" s="85"/>
      <c r="K227" s="72"/>
      <c r="L227" s="74">
        <f>SUM(AV185:AV217)</f>
        <v>0</v>
      </c>
    </row>
    <row r="228" spans="1:12" ht="14.25" x14ac:dyDescent="0.2">
      <c r="A228" s="85"/>
      <c r="B228" s="88"/>
      <c r="C228" s="89" t="s">
        <v>1022</v>
      </c>
      <c r="D228" s="89"/>
      <c r="E228" s="89"/>
      <c r="F228" s="89"/>
      <c r="G228" s="89"/>
      <c r="H228" s="89"/>
      <c r="I228" s="74"/>
      <c r="J228" s="85"/>
      <c r="K228" s="72"/>
      <c r="L228" s="74">
        <f>L230+L231</f>
        <v>34012.30999999999</v>
      </c>
    </row>
    <row r="229" spans="1:12" ht="14.25" x14ac:dyDescent="0.2">
      <c r="A229" s="85"/>
      <c r="B229" s="88"/>
      <c r="C229" s="94" t="s">
        <v>1019</v>
      </c>
      <c r="D229" s="89"/>
      <c r="E229" s="89"/>
      <c r="F229" s="89"/>
      <c r="G229" s="89"/>
      <c r="H229" s="89"/>
      <c r="I229" s="74"/>
      <c r="J229" s="85"/>
      <c r="K229" s="72"/>
      <c r="L229" s="74"/>
    </row>
    <row r="230" spans="1:12" ht="14.25" x14ac:dyDescent="0.2">
      <c r="A230" s="85"/>
      <c r="B230" s="88"/>
      <c r="C230" s="89" t="s">
        <v>1023</v>
      </c>
      <c r="D230" s="89"/>
      <c r="E230" s="89"/>
      <c r="F230" s="89"/>
      <c r="G230" s="89"/>
      <c r="H230" s="89"/>
      <c r="I230" s="74"/>
      <c r="J230" s="85"/>
      <c r="K230" s="72"/>
      <c r="L230" s="74">
        <f>SUM(AW185:AW217)-SUM(BK185:BK217)</f>
        <v>34012.30999999999</v>
      </c>
    </row>
    <row r="231" spans="1:12" ht="14.25" hidden="1" x14ac:dyDescent="0.2">
      <c r="A231" s="85"/>
      <c r="B231" s="88"/>
      <c r="C231" s="89" t="s">
        <v>1024</v>
      </c>
      <c r="D231" s="89"/>
      <c r="E231" s="89"/>
      <c r="F231" s="89"/>
      <c r="G231" s="89"/>
      <c r="H231" s="89"/>
      <c r="I231" s="74"/>
      <c r="J231" s="85"/>
      <c r="K231" s="72"/>
      <c r="L231" s="74">
        <f>SUM(BC185:BC217)</f>
        <v>0</v>
      </c>
    </row>
    <row r="232" spans="1:12" ht="14.25" hidden="1" x14ac:dyDescent="0.2">
      <c r="A232" s="85"/>
      <c r="B232" s="88"/>
      <c r="C232" s="89" t="s">
        <v>1025</v>
      </c>
      <c r="D232" s="89"/>
      <c r="E232" s="89"/>
      <c r="F232" s="89"/>
      <c r="G232" s="89"/>
      <c r="H232" s="89"/>
      <c r="I232" s="74"/>
      <c r="J232" s="85"/>
      <c r="K232" s="72"/>
      <c r="L232" s="74">
        <f>SUM(BB185:BB217)</f>
        <v>0</v>
      </c>
    </row>
    <row r="233" spans="1:12" ht="14.25" hidden="1" x14ac:dyDescent="0.2">
      <c r="A233" s="85"/>
      <c r="B233" s="88"/>
      <c r="C233" s="89" t="s">
        <v>1026</v>
      </c>
      <c r="D233" s="89"/>
      <c r="E233" s="89"/>
      <c r="F233" s="89"/>
      <c r="G233" s="89"/>
      <c r="H233" s="89"/>
      <c r="I233" s="74"/>
      <c r="J233" s="85"/>
      <c r="K233" s="72"/>
      <c r="L233" s="74">
        <f>SUM(AR185:AR217)+SUM(AT185:AT217)+SUM(AV185:AV217)</f>
        <v>0</v>
      </c>
    </row>
    <row r="234" spans="1:12" ht="14.25" hidden="1" x14ac:dyDescent="0.2">
      <c r="A234" s="85"/>
      <c r="B234" s="88"/>
      <c r="C234" s="89" t="s">
        <v>1027</v>
      </c>
      <c r="D234" s="89"/>
      <c r="E234" s="89"/>
      <c r="F234" s="89"/>
      <c r="G234" s="89"/>
      <c r="H234" s="89"/>
      <c r="I234" s="74"/>
      <c r="J234" s="85"/>
      <c r="K234" s="72"/>
      <c r="L234" s="74">
        <f>SUM(AZ185:AZ217)</f>
        <v>0</v>
      </c>
    </row>
    <row r="235" spans="1:12" ht="14.25" hidden="1" x14ac:dyDescent="0.2">
      <c r="A235" s="85"/>
      <c r="B235" s="88"/>
      <c r="C235" s="89" t="s">
        <v>1028</v>
      </c>
      <c r="D235" s="89"/>
      <c r="E235" s="89"/>
      <c r="F235" s="89"/>
      <c r="G235" s="89"/>
      <c r="H235" s="89"/>
      <c r="I235" s="74"/>
      <c r="J235" s="85"/>
      <c r="K235" s="72"/>
      <c r="L235" s="74">
        <f>SUM(BA185:BA217)</f>
        <v>0</v>
      </c>
    </row>
    <row r="236" spans="1:12" ht="14.25" hidden="1" x14ac:dyDescent="0.2">
      <c r="A236" s="85"/>
      <c r="B236" s="88"/>
      <c r="C236" s="89" t="s">
        <v>513</v>
      </c>
      <c r="D236" s="89"/>
      <c r="E236" s="89"/>
      <c r="F236" s="89"/>
      <c r="G236" s="89"/>
      <c r="H236" s="89"/>
      <c r="I236" s="74"/>
      <c r="J236" s="85"/>
      <c r="K236" s="72"/>
      <c r="L236" s="74">
        <f>L238+L239</f>
        <v>0</v>
      </c>
    </row>
    <row r="237" spans="1:12" ht="14.25" hidden="1" x14ac:dyDescent="0.2">
      <c r="A237" s="85"/>
      <c r="B237" s="88"/>
      <c r="C237" s="94" t="s">
        <v>1016</v>
      </c>
      <c r="D237" s="89"/>
      <c r="E237" s="89"/>
      <c r="F237" s="89"/>
      <c r="G237" s="89"/>
      <c r="H237" s="89"/>
      <c r="I237" s="74"/>
      <c r="J237" s="85"/>
      <c r="K237" s="72"/>
      <c r="L237" s="74"/>
    </row>
    <row r="238" spans="1:12" ht="14.25" hidden="1" x14ac:dyDescent="0.2">
      <c r="A238" s="85"/>
      <c r="B238" s="88"/>
      <c r="C238" s="89" t="s">
        <v>1029</v>
      </c>
      <c r="D238" s="89"/>
      <c r="E238" s="89"/>
      <c r="F238" s="89"/>
      <c r="G238" s="89"/>
      <c r="H238" s="89"/>
      <c r="I238" s="74"/>
      <c r="J238" s="85"/>
      <c r="K238" s="72"/>
      <c r="L238" s="74">
        <f>SUM(BK185:BK217)</f>
        <v>0</v>
      </c>
    </row>
    <row r="239" spans="1:12" ht="14.25" hidden="1" x14ac:dyDescent="0.2">
      <c r="A239" s="85"/>
      <c r="B239" s="88"/>
      <c r="C239" s="89" t="s">
        <v>1030</v>
      </c>
      <c r="D239" s="89"/>
      <c r="E239" s="89"/>
      <c r="F239" s="89"/>
      <c r="G239" s="89"/>
      <c r="H239" s="89"/>
      <c r="I239" s="74"/>
      <c r="J239" s="85"/>
      <c r="K239" s="72"/>
      <c r="L239" s="74">
        <f>SUM(BD185:BD217)</f>
        <v>0</v>
      </c>
    </row>
    <row r="240" spans="1:12" ht="14.25" hidden="1" x14ac:dyDescent="0.2">
      <c r="A240" s="85"/>
      <c r="B240" s="88"/>
      <c r="C240" s="89" t="s">
        <v>1031</v>
      </c>
      <c r="D240" s="89"/>
      <c r="E240" s="89"/>
      <c r="F240" s="89"/>
      <c r="G240" s="89"/>
      <c r="H240" s="89"/>
      <c r="I240" s="74"/>
      <c r="J240" s="85"/>
      <c r="K240" s="72"/>
      <c r="L240" s="74"/>
    </row>
    <row r="241" spans="1:12" ht="14.25" hidden="1" x14ac:dyDescent="0.2">
      <c r="A241" s="85"/>
      <c r="B241" s="88"/>
      <c r="C241" s="89" t="s">
        <v>1031</v>
      </c>
      <c r="D241" s="89"/>
      <c r="E241" s="89"/>
      <c r="F241" s="89"/>
      <c r="G241" s="89"/>
      <c r="H241" s="89"/>
      <c r="I241" s="74"/>
      <c r="J241" s="85"/>
      <c r="K241" s="72"/>
      <c r="L241" s="74">
        <f>SUM(BQ185:BQ217)</f>
        <v>0</v>
      </c>
    </row>
    <row r="242" spans="1:12" ht="14.25" hidden="1" x14ac:dyDescent="0.2">
      <c r="A242" s="85"/>
      <c r="B242" s="88"/>
      <c r="C242" s="89" t="s">
        <v>1032</v>
      </c>
      <c r="D242" s="89"/>
      <c r="E242" s="89"/>
      <c r="F242" s="89"/>
      <c r="G242" s="89"/>
      <c r="H242" s="89"/>
      <c r="I242" s="74"/>
      <c r="J242" s="85"/>
      <c r="K242" s="72"/>
      <c r="L242" s="74">
        <f>SUM(BO185:BO217)</f>
        <v>0</v>
      </c>
    </row>
    <row r="243" spans="1:12" ht="15" x14ac:dyDescent="0.2">
      <c r="A243" s="90"/>
      <c r="B243" s="91"/>
      <c r="C243" s="92" t="s">
        <v>1033</v>
      </c>
      <c r="D243" s="92"/>
      <c r="E243" s="92"/>
      <c r="F243" s="92"/>
      <c r="G243" s="92"/>
      <c r="H243" s="92"/>
      <c r="I243" s="77"/>
      <c r="J243" s="90"/>
      <c r="K243" s="93"/>
      <c r="L243" s="77">
        <f>L219+L234+L235+L236+L241+L242</f>
        <v>34012.30999999999</v>
      </c>
    </row>
    <row r="244" spans="1:12" ht="14.25" x14ac:dyDescent="0.2">
      <c r="A244" s="85"/>
      <c r="B244" s="88"/>
      <c r="C244" s="94" t="s">
        <v>1034</v>
      </c>
      <c r="D244" s="89"/>
      <c r="E244" s="89"/>
      <c r="F244" s="89"/>
      <c r="G244" s="89"/>
      <c r="H244" s="89"/>
      <c r="I244" s="74"/>
      <c r="J244" s="85"/>
      <c r="K244" s="72"/>
      <c r="L244" s="74"/>
    </row>
    <row r="245" spans="1:12" ht="14.25" x14ac:dyDescent="0.2">
      <c r="A245" s="85"/>
      <c r="B245" s="88"/>
      <c r="C245" s="89" t="s">
        <v>1035</v>
      </c>
      <c r="D245" s="89"/>
      <c r="E245" s="89"/>
      <c r="F245" s="89"/>
      <c r="G245" s="89"/>
      <c r="H245" s="89"/>
      <c r="I245" s="74"/>
      <c r="J245" s="85"/>
      <c r="K245" s="72"/>
      <c r="L245" s="74">
        <f>SUM(AX185:AX217)</f>
        <v>32318.73</v>
      </c>
    </row>
    <row r="246" spans="1:12" ht="14.25" hidden="1" x14ac:dyDescent="0.2">
      <c r="A246" s="85"/>
      <c r="B246" s="88"/>
      <c r="C246" s="89" t="s">
        <v>1036</v>
      </c>
      <c r="D246" s="89"/>
      <c r="E246" s="89"/>
      <c r="F246" s="89"/>
      <c r="G246" s="89"/>
      <c r="H246" s="89"/>
      <c r="I246" s="74"/>
      <c r="J246" s="85"/>
      <c r="K246" s="72"/>
      <c r="L246" s="74">
        <f>SUM(AY185:AY217)</f>
        <v>0</v>
      </c>
    </row>
    <row r="247" spans="1:12" ht="14.25" hidden="1" customHeight="1" x14ac:dyDescent="0.2">
      <c r="A247" s="85"/>
      <c r="B247" s="88"/>
      <c r="C247" s="89" t="s">
        <v>1037</v>
      </c>
      <c r="D247" s="89"/>
      <c r="E247" s="89"/>
      <c r="F247" s="95"/>
      <c r="G247" s="76">
        <f>Source!F461</f>
        <v>0</v>
      </c>
      <c r="H247" s="85"/>
      <c r="I247" s="85"/>
      <c r="J247" s="85"/>
      <c r="K247" s="85"/>
      <c r="L247" s="85"/>
    </row>
    <row r="248" spans="1:12" ht="14.25" hidden="1" customHeight="1" x14ac:dyDescent="0.2">
      <c r="A248" s="85"/>
      <c r="B248" s="88"/>
      <c r="C248" s="89" t="s">
        <v>1038</v>
      </c>
      <c r="D248" s="89"/>
      <c r="E248" s="89"/>
      <c r="F248" s="95"/>
      <c r="G248" s="76">
        <f>Source!F462</f>
        <v>0</v>
      </c>
      <c r="H248" s="85"/>
      <c r="I248" s="85"/>
      <c r="J248" s="85"/>
      <c r="K248" s="85"/>
      <c r="L248" s="85"/>
    </row>
    <row r="251" spans="1:12" ht="15" x14ac:dyDescent="0.2">
      <c r="A251" s="97"/>
      <c r="B251" s="98"/>
      <c r="C251" s="99" t="s">
        <v>1052</v>
      </c>
      <c r="D251" s="99"/>
      <c r="E251" s="99"/>
      <c r="F251" s="99"/>
      <c r="G251" s="99"/>
      <c r="H251" s="99"/>
      <c r="I251" s="100"/>
      <c r="J251" s="97"/>
      <c r="K251" s="101"/>
      <c r="L251" s="100"/>
    </row>
    <row r="253" spans="1:12" ht="15" x14ac:dyDescent="0.2">
      <c r="A253" s="90"/>
      <c r="B253" s="91"/>
      <c r="C253" s="92" t="s">
        <v>1053</v>
      </c>
      <c r="D253" s="92"/>
      <c r="E253" s="92"/>
      <c r="F253" s="92"/>
      <c r="G253" s="92"/>
      <c r="H253" s="92"/>
      <c r="I253" s="77"/>
      <c r="J253" s="90"/>
      <c r="K253" s="93"/>
      <c r="L253" s="77">
        <f>L255+L270+L271</f>
        <v>71231.969999999987</v>
      </c>
    </row>
    <row r="254" spans="1:12" ht="14.25" x14ac:dyDescent="0.2">
      <c r="A254" s="85"/>
      <c r="B254" s="88"/>
      <c r="C254" s="94" t="s">
        <v>1016</v>
      </c>
      <c r="D254" s="89"/>
      <c r="E254" s="89"/>
      <c r="F254" s="89"/>
      <c r="G254" s="89"/>
      <c r="H254" s="89"/>
      <c r="I254" s="74"/>
      <c r="J254" s="85"/>
      <c r="K254" s="72"/>
      <c r="L254" s="74"/>
    </row>
    <row r="255" spans="1:12" ht="14.25" x14ac:dyDescent="0.2">
      <c r="A255" s="85"/>
      <c r="B255" s="88"/>
      <c r="C255" s="89" t="s">
        <v>1054</v>
      </c>
      <c r="D255" s="89"/>
      <c r="E255" s="89"/>
      <c r="F255" s="89"/>
      <c r="G255" s="89"/>
      <c r="H255" s="89"/>
      <c r="I255" s="74"/>
      <c r="J255" s="85"/>
      <c r="K255" s="72"/>
      <c r="L255" s="74">
        <f>L257+L258+L264+L268</f>
        <v>52288.76999999999</v>
      </c>
    </row>
    <row r="256" spans="1:12" ht="14.25" x14ac:dyDescent="0.2">
      <c r="A256" s="85"/>
      <c r="B256" s="88"/>
      <c r="C256" s="94" t="s">
        <v>1016</v>
      </c>
      <c r="D256" s="89"/>
      <c r="E256" s="89"/>
      <c r="F256" s="89"/>
      <c r="G256" s="89"/>
      <c r="H256" s="89"/>
      <c r="I256" s="74"/>
      <c r="J256" s="85"/>
      <c r="K256" s="72"/>
      <c r="L256" s="74"/>
    </row>
    <row r="257" spans="1:12" ht="14.25" x14ac:dyDescent="0.2">
      <c r="A257" s="85"/>
      <c r="B257" s="88"/>
      <c r="C257" s="89" t="s">
        <v>1055</v>
      </c>
      <c r="D257" s="89"/>
      <c r="E257" s="89"/>
      <c r="F257" s="89"/>
      <c r="G257" s="89"/>
      <c r="H257" s="89"/>
      <c r="I257" s="74"/>
      <c r="J257" s="85"/>
      <c r="K257" s="72"/>
      <c r="L257" s="74">
        <f>SUMIF(CD52:CD249, 1, AR52:AR249)</f>
        <v>7891.42</v>
      </c>
    </row>
    <row r="258" spans="1:12" ht="14.25" hidden="1" x14ac:dyDescent="0.2">
      <c r="A258" s="85"/>
      <c r="B258" s="88"/>
      <c r="C258" s="89" t="s">
        <v>1018</v>
      </c>
      <c r="D258" s="89"/>
      <c r="E258" s="89"/>
      <c r="F258" s="89"/>
      <c r="G258" s="89"/>
      <c r="H258" s="89"/>
      <c r="I258" s="74"/>
      <c r="J258" s="85"/>
      <c r="K258" s="72"/>
      <c r="L258" s="74">
        <f>L260+L263+L262</f>
        <v>10282.710000000001</v>
      </c>
    </row>
    <row r="259" spans="1:12" ht="14.25" hidden="1" x14ac:dyDescent="0.2">
      <c r="A259" s="85"/>
      <c r="B259" s="88"/>
      <c r="C259" s="94" t="s">
        <v>1019</v>
      </c>
      <c r="D259" s="89"/>
      <c r="E259" s="89"/>
      <c r="F259" s="89"/>
      <c r="G259" s="89"/>
      <c r="H259" s="89"/>
      <c r="I259" s="74"/>
      <c r="J259" s="85"/>
      <c r="K259" s="72"/>
      <c r="L259" s="74"/>
    </row>
    <row r="260" spans="1:12" ht="14.25" x14ac:dyDescent="0.2">
      <c r="A260" s="85"/>
      <c r="B260" s="88"/>
      <c r="C260" s="89" t="s">
        <v>1018</v>
      </c>
      <c r="D260" s="89"/>
      <c r="E260" s="89"/>
      <c r="F260" s="89"/>
      <c r="G260" s="89"/>
      <c r="H260" s="89"/>
      <c r="I260" s="74"/>
      <c r="J260" s="85"/>
      <c r="K260" s="72"/>
      <c r="L260" s="74">
        <f>SUMIF(CD52:CD249, 1, AO52:AO249)</f>
        <v>6623.6600000000008</v>
      </c>
    </row>
    <row r="261" spans="1:12" ht="14.25" hidden="1" x14ac:dyDescent="0.2">
      <c r="A261" s="85"/>
      <c r="B261" s="88"/>
      <c r="C261" s="94" t="s">
        <v>1020</v>
      </c>
      <c r="D261" s="89"/>
      <c r="E261" s="89"/>
      <c r="F261" s="89"/>
      <c r="G261" s="89"/>
      <c r="H261" s="89"/>
      <c r="I261" s="74"/>
      <c r="J261" s="85"/>
      <c r="K261" s="72"/>
      <c r="L261" s="74"/>
    </row>
    <row r="262" spans="1:12" ht="14.25" x14ac:dyDescent="0.2">
      <c r="A262" s="85"/>
      <c r="B262" s="88"/>
      <c r="C262" s="89" t="s">
        <v>1039</v>
      </c>
      <c r="D262" s="89"/>
      <c r="E262" s="89"/>
      <c r="F262" s="89"/>
      <c r="G262" s="89"/>
      <c r="H262" s="89"/>
      <c r="I262" s="74"/>
      <c r="J262" s="85"/>
      <c r="K262" s="72"/>
      <c r="L262" s="74">
        <f>SUMIF(CD52:CD249, 1, AT52:AT249)</f>
        <v>3659.05</v>
      </c>
    </row>
    <row r="263" spans="1:12" ht="14.25" hidden="1" x14ac:dyDescent="0.2">
      <c r="A263" s="85"/>
      <c r="B263" s="88"/>
      <c r="C263" s="89" t="s">
        <v>1021</v>
      </c>
      <c r="D263" s="89"/>
      <c r="E263" s="89"/>
      <c r="F263" s="89"/>
      <c r="G263" s="89"/>
      <c r="H263" s="89"/>
      <c r="I263" s="74"/>
      <c r="J263" s="85"/>
      <c r="K263" s="72"/>
      <c r="L263" s="74">
        <f>SUMIF(CD52:CD249, 1, AV52:AV249)</f>
        <v>0</v>
      </c>
    </row>
    <row r="264" spans="1:12" ht="14.25" x14ac:dyDescent="0.2">
      <c r="A264" s="85"/>
      <c r="B264" s="88"/>
      <c r="C264" s="89" t="s">
        <v>1022</v>
      </c>
      <c r="D264" s="89"/>
      <c r="E264" s="89"/>
      <c r="F264" s="89"/>
      <c r="G264" s="89"/>
      <c r="H264" s="89"/>
      <c r="I264" s="74"/>
      <c r="J264" s="85"/>
      <c r="K264" s="72"/>
      <c r="L264" s="74">
        <f>L266+L267</f>
        <v>34114.639999999992</v>
      </c>
    </row>
    <row r="265" spans="1:12" ht="14.25" x14ac:dyDescent="0.2">
      <c r="A265" s="85"/>
      <c r="B265" s="88"/>
      <c r="C265" s="94" t="s">
        <v>1019</v>
      </c>
      <c r="D265" s="89"/>
      <c r="E265" s="89"/>
      <c r="F265" s="89"/>
      <c r="G265" s="89"/>
      <c r="H265" s="89"/>
      <c r="I265" s="74"/>
      <c r="J265" s="85"/>
      <c r="K265" s="72"/>
      <c r="L265" s="74"/>
    </row>
    <row r="266" spans="1:12" ht="14.25" x14ac:dyDescent="0.2">
      <c r="A266" s="85"/>
      <c r="B266" s="88"/>
      <c r="C266" s="89" t="s">
        <v>1023</v>
      </c>
      <c r="D266" s="89"/>
      <c r="E266" s="89"/>
      <c r="F266" s="89"/>
      <c r="G266" s="89"/>
      <c r="H266" s="89"/>
      <c r="I266" s="74"/>
      <c r="J266" s="85"/>
      <c r="K266" s="72"/>
      <c r="L266" s="74">
        <f>SUMIF(CD52:CD249, 1, AW52:AW249)-SUMIF(CD52:CD249, 1, BK52:BK249)</f>
        <v>34114.639999999992</v>
      </c>
    </row>
    <row r="267" spans="1:12" ht="14.25" hidden="1" x14ac:dyDescent="0.2">
      <c r="A267" s="85"/>
      <c r="B267" s="88"/>
      <c r="C267" s="89" t="s">
        <v>1024</v>
      </c>
      <c r="D267" s="89"/>
      <c r="E267" s="89"/>
      <c r="F267" s="89"/>
      <c r="G267" s="89"/>
      <c r="H267" s="89"/>
      <c r="I267" s="74"/>
      <c r="J267" s="85"/>
      <c r="K267" s="72"/>
      <c r="L267" s="74">
        <f>SUMIF(CD52:CD249, 1, BC52:BC249)</f>
        <v>0</v>
      </c>
    </row>
    <row r="268" spans="1:12" ht="14.25" hidden="1" x14ac:dyDescent="0.2">
      <c r="A268" s="85"/>
      <c r="B268" s="88"/>
      <c r="C268" s="89" t="s">
        <v>1025</v>
      </c>
      <c r="D268" s="89"/>
      <c r="E268" s="89"/>
      <c r="F268" s="89"/>
      <c r="G268" s="89"/>
      <c r="H268" s="89"/>
      <c r="I268" s="74"/>
      <c r="J268" s="85"/>
      <c r="K268" s="72"/>
      <c r="L268" s="74">
        <f>SUMIF(CD52:CD249, 1, BB52:BB249)</f>
        <v>0</v>
      </c>
    </row>
    <row r="269" spans="1:12" ht="14.25" x14ac:dyDescent="0.2">
      <c r="A269" s="85"/>
      <c r="B269" s="88"/>
      <c r="C269" s="89" t="s">
        <v>1056</v>
      </c>
      <c r="D269" s="89"/>
      <c r="E269" s="89"/>
      <c r="F269" s="89"/>
      <c r="G269" s="89"/>
      <c r="H269" s="89"/>
      <c r="I269" s="74"/>
      <c r="J269" s="85"/>
      <c r="K269" s="72"/>
      <c r="L269" s="74">
        <f>SUMIF(CD52:CD249, 1, AR52:AR249)+SUMIF(CD52:CD249, 1, AT52:AT249)+SUMIF(CD52:CD249, 1, AV52:AV249)</f>
        <v>11550.470000000001</v>
      </c>
    </row>
    <row r="270" spans="1:12" ht="14.25" x14ac:dyDescent="0.2">
      <c r="A270" s="85"/>
      <c r="B270" s="88"/>
      <c r="C270" s="89" t="s">
        <v>1057</v>
      </c>
      <c r="D270" s="89"/>
      <c r="E270" s="89"/>
      <c r="F270" s="89"/>
      <c r="G270" s="89"/>
      <c r="H270" s="89"/>
      <c r="I270" s="74"/>
      <c r="J270" s="85"/>
      <c r="K270" s="72"/>
      <c r="L270" s="74">
        <f>SUMIF(CD52:CD249, 1, AZ52:AZ249)</f>
        <v>11955.519999999999</v>
      </c>
    </row>
    <row r="271" spans="1:12" ht="14.25" x14ac:dyDescent="0.2">
      <c r="A271" s="85"/>
      <c r="B271" s="88"/>
      <c r="C271" s="89" t="s">
        <v>1058</v>
      </c>
      <c r="D271" s="89"/>
      <c r="E271" s="89"/>
      <c r="F271" s="89"/>
      <c r="G271" s="89"/>
      <c r="H271" s="89"/>
      <c r="I271" s="74"/>
      <c r="J271" s="85"/>
      <c r="K271" s="72"/>
      <c r="L271" s="74">
        <f>SUMIF(CD52:CD249, 1, BA52:BA249)</f>
        <v>6987.6799999999994</v>
      </c>
    </row>
    <row r="273" spans="1:12" ht="15" x14ac:dyDescent="0.2">
      <c r="A273" s="90"/>
      <c r="B273" s="91"/>
      <c r="C273" s="92" t="s">
        <v>1059</v>
      </c>
      <c r="D273" s="92"/>
      <c r="E273" s="92"/>
      <c r="F273" s="92"/>
      <c r="G273" s="92"/>
      <c r="H273" s="92"/>
      <c r="I273" s="77"/>
      <c r="J273" s="90"/>
      <c r="K273" s="93"/>
      <c r="L273" s="77">
        <f>L275+L290+L291</f>
        <v>28.02</v>
      </c>
    </row>
    <row r="274" spans="1:12" ht="14.25" x14ac:dyDescent="0.2">
      <c r="A274" s="85"/>
      <c r="B274" s="88"/>
      <c r="C274" s="94" t="s">
        <v>1016</v>
      </c>
      <c r="D274" s="89"/>
      <c r="E274" s="89"/>
      <c r="F274" s="89"/>
      <c r="G274" s="89"/>
      <c r="H274" s="89"/>
      <c r="I274" s="74"/>
      <c r="J274" s="85"/>
      <c r="K274" s="72"/>
      <c r="L274" s="74"/>
    </row>
    <row r="275" spans="1:12" ht="14.25" x14ac:dyDescent="0.2">
      <c r="A275" s="85"/>
      <c r="B275" s="88"/>
      <c r="C275" s="89" t="s">
        <v>1054</v>
      </c>
      <c r="D275" s="89"/>
      <c r="E275" s="89"/>
      <c r="F275" s="89"/>
      <c r="G275" s="89"/>
      <c r="H275" s="89"/>
      <c r="I275" s="74"/>
      <c r="J275" s="85"/>
      <c r="K275" s="72"/>
      <c r="L275" s="74">
        <f>L277+L278+L284+L288</f>
        <v>28.02</v>
      </c>
    </row>
    <row r="276" spans="1:12" ht="14.25" x14ac:dyDescent="0.2">
      <c r="A276" s="85"/>
      <c r="B276" s="88"/>
      <c r="C276" s="94" t="s">
        <v>1016</v>
      </c>
      <c r="D276" s="89"/>
      <c r="E276" s="89"/>
      <c r="F276" s="89"/>
      <c r="G276" s="89"/>
      <c r="H276" s="89"/>
      <c r="I276" s="74"/>
      <c r="J276" s="85"/>
      <c r="K276" s="72"/>
      <c r="L276" s="74"/>
    </row>
    <row r="277" spans="1:12" ht="14.25" hidden="1" x14ac:dyDescent="0.2">
      <c r="A277" s="85"/>
      <c r="B277" s="88"/>
      <c r="C277" s="89" t="s">
        <v>1055</v>
      </c>
      <c r="D277" s="89"/>
      <c r="E277" s="89"/>
      <c r="F277" s="89"/>
      <c r="G277" s="89"/>
      <c r="H277" s="89"/>
      <c r="I277" s="74"/>
      <c r="J277" s="85"/>
      <c r="K277" s="72"/>
      <c r="L277" s="74">
        <f>SUMIF(CD52:CD271, 2, AR52:AR271)</f>
        <v>0</v>
      </c>
    </row>
    <row r="278" spans="1:12" ht="14.25" hidden="1" x14ac:dyDescent="0.2">
      <c r="A278" s="85"/>
      <c r="B278" s="88"/>
      <c r="C278" s="89" t="s">
        <v>1018</v>
      </c>
      <c r="D278" s="89"/>
      <c r="E278" s="89"/>
      <c r="F278" s="89"/>
      <c r="G278" s="89"/>
      <c r="H278" s="89"/>
      <c r="I278" s="74"/>
      <c r="J278" s="85"/>
      <c r="K278" s="72"/>
      <c r="L278" s="74">
        <f>L280+L283+L282</f>
        <v>0</v>
      </c>
    </row>
    <row r="279" spans="1:12" ht="14.25" hidden="1" x14ac:dyDescent="0.2">
      <c r="A279" s="85"/>
      <c r="B279" s="88"/>
      <c r="C279" s="94" t="s">
        <v>1019</v>
      </c>
      <c r="D279" s="89"/>
      <c r="E279" s="89"/>
      <c r="F279" s="89"/>
      <c r="G279" s="89"/>
      <c r="H279" s="89"/>
      <c r="I279" s="74"/>
      <c r="J279" s="85"/>
      <c r="K279" s="72"/>
      <c r="L279" s="74"/>
    </row>
    <row r="280" spans="1:12" ht="14.25" hidden="1" x14ac:dyDescent="0.2">
      <c r="A280" s="85"/>
      <c r="B280" s="88"/>
      <c r="C280" s="89" t="s">
        <v>1018</v>
      </c>
      <c r="D280" s="89"/>
      <c r="E280" s="89"/>
      <c r="F280" s="89"/>
      <c r="G280" s="89"/>
      <c r="H280" s="89"/>
      <c r="I280" s="74"/>
      <c r="J280" s="85"/>
      <c r="K280" s="72"/>
      <c r="L280" s="74">
        <f>SUMIF(CD52:CD271, 2, AO52:AO271)</f>
        <v>0</v>
      </c>
    </row>
    <row r="281" spans="1:12" ht="14.25" hidden="1" x14ac:dyDescent="0.2">
      <c r="A281" s="85"/>
      <c r="B281" s="88"/>
      <c r="C281" s="94" t="s">
        <v>1020</v>
      </c>
      <c r="D281" s="89"/>
      <c r="E281" s="89"/>
      <c r="F281" s="89"/>
      <c r="G281" s="89"/>
      <c r="H281" s="89"/>
      <c r="I281" s="74"/>
      <c r="J281" s="85"/>
      <c r="K281" s="72"/>
      <c r="L281" s="74"/>
    </row>
    <row r="282" spans="1:12" ht="14.25" hidden="1" x14ac:dyDescent="0.2">
      <c r="A282" s="85"/>
      <c r="B282" s="88"/>
      <c r="C282" s="89" t="s">
        <v>1039</v>
      </c>
      <c r="D282" s="89"/>
      <c r="E282" s="89"/>
      <c r="F282" s="89"/>
      <c r="G282" s="89"/>
      <c r="H282" s="89"/>
      <c r="I282" s="74"/>
      <c r="J282" s="85"/>
      <c r="K282" s="72"/>
      <c r="L282" s="74">
        <f>SUMIF(CD52:CD271, 2, AT52:AT271)</f>
        <v>0</v>
      </c>
    </row>
    <row r="283" spans="1:12" ht="14.25" hidden="1" x14ac:dyDescent="0.2">
      <c r="A283" s="85"/>
      <c r="B283" s="88"/>
      <c r="C283" s="89" t="s">
        <v>1021</v>
      </c>
      <c r="D283" s="89"/>
      <c r="E283" s="89"/>
      <c r="F283" s="89"/>
      <c r="G283" s="89"/>
      <c r="H283" s="89"/>
      <c r="I283" s="74"/>
      <c r="J283" s="85"/>
      <c r="K283" s="72"/>
      <c r="L283" s="74">
        <f>SUMIF(CD52:CD271, 2, AV52:AV271)</f>
        <v>0</v>
      </c>
    </row>
    <row r="284" spans="1:12" ht="14.25" x14ac:dyDescent="0.2">
      <c r="A284" s="85"/>
      <c r="B284" s="88"/>
      <c r="C284" s="89" t="s">
        <v>1022</v>
      </c>
      <c r="D284" s="89"/>
      <c r="E284" s="89"/>
      <c r="F284" s="89"/>
      <c r="G284" s="89"/>
      <c r="H284" s="89"/>
      <c r="I284" s="74"/>
      <c r="J284" s="85"/>
      <c r="K284" s="72"/>
      <c r="L284" s="74">
        <f>L286+L287</f>
        <v>28.02</v>
      </c>
    </row>
    <row r="285" spans="1:12" ht="14.25" x14ac:dyDescent="0.2">
      <c r="A285" s="85"/>
      <c r="B285" s="88"/>
      <c r="C285" s="94" t="s">
        <v>1019</v>
      </c>
      <c r="D285" s="89"/>
      <c r="E285" s="89"/>
      <c r="F285" s="89"/>
      <c r="G285" s="89"/>
      <c r="H285" s="89"/>
      <c r="I285" s="74"/>
      <c r="J285" s="85"/>
      <c r="K285" s="72"/>
      <c r="L285" s="74"/>
    </row>
    <row r="286" spans="1:12" ht="14.25" x14ac:dyDescent="0.2">
      <c r="A286" s="85"/>
      <c r="B286" s="88"/>
      <c r="C286" s="89" t="s">
        <v>1023</v>
      </c>
      <c r="D286" s="89"/>
      <c r="E286" s="89"/>
      <c r="F286" s="89"/>
      <c r="G286" s="89"/>
      <c r="H286" s="89"/>
      <c r="I286" s="74"/>
      <c r="J286" s="85"/>
      <c r="K286" s="72"/>
      <c r="L286" s="74">
        <f>SUMIF(CD52:CD271, 2, AW52:AW271)-SUMIF(CD52:CD271, 2, BK52:BK271)</f>
        <v>28.02</v>
      </c>
    </row>
    <row r="287" spans="1:12" ht="14.25" hidden="1" x14ac:dyDescent="0.2">
      <c r="A287" s="85"/>
      <c r="B287" s="88"/>
      <c r="C287" s="89" t="s">
        <v>1024</v>
      </c>
      <c r="D287" s="89"/>
      <c r="E287" s="89"/>
      <c r="F287" s="89"/>
      <c r="G287" s="89"/>
      <c r="H287" s="89"/>
      <c r="I287" s="74"/>
      <c r="J287" s="85"/>
      <c r="K287" s="72"/>
      <c r="L287" s="74">
        <f>SUMIF(CD52:CD271, 2, BC52:BC271)</f>
        <v>0</v>
      </c>
    </row>
    <row r="288" spans="1:12" ht="14.25" hidden="1" x14ac:dyDescent="0.2">
      <c r="A288" s="85"/>
      <c r="B288" s="88"/>
      <c r="C288" s="89" t="s">
        <v>1025</v>
      </c>
      <c r="D288" s="89"/>
      <c r="E288" s="89"/>
      <c r="F288" s="89"/>
      <c r="G288" s="89"/>
      <c r="H288" s="89"/>
      <c r="I288" s="74"/>
      <c r="J288" s="85"/>
      <c r="K288" s="72"/>
      <c r="L288" s="74">
        <f>SUMIF(CD52:CD271, 2, BB52:BB271)</f>
        <v>0</v>
      </c>
    </row>
    <row r="289" spans="1:12" ht="14.25" hidden="1" x14ac:dyDescent="0.2">
      <c r="A289" s="85"/>
      <c r="B289" s="88"/>
      <c r="C289" s="89" t="s">
        <v>1056</v>
      </c>
      <c r="D289" s="89"/>
      <c r="E289" s="89"/>
      <c r="F289" s="89"/>
      <c r="G289" s="89"/>
      <c r="H289" s="89"/>
      <c r="I289" s="74"/>
      <c r="J289" s="85"/>
      <c r="K289" s="72"/>
      <c r="L289" s="74">
        <f>SUMIF(CD52:CD271, 2, AR52:AR271)+SUMIF(CD52:CD271, 2, AT52:AT271)+SUMIF(CD52:CD271, 2, AV52:AV271)</f>
        <v>0</v>
      </c>
    </row>
    <row r="290" spans="1:12" ht="14.25" hidden="1" x14ac:dyDescent="0.2">
      <c r="A290" s="85"/>
      <c r="B290" s="88"/>
      <c r="C290" s="89" t="s">
        <v>1057</v>
      </c>
      <c r="D290" s="89"/>
      <c r="E290" s="89"/>
      <c r="F290" s="89"/>
      <c r="G290" s="89"/>
      <c r="H290" s="89"/>
      <c r="I290" s="74"/>
      <c r="J290" s="85"/>
      <c r="K290" s="72"/>
      <c r="L290" s="74">
        <f>SUMIF(CD52:CD271, 2, AZ52:AZ271)</f>
        <v>0</v>
      </c>
    </row>
    <row r="291" spans="1:12" ht="14.25" hidden="1" x14ac:dyDescent="0.2">
      <c r="A291" s="85"/>
      <c r="B291" s="88"/>
      <c r="C291" s="89" t="s">
        <v>1058</v>
      </c>
      <c r="D291" s="89"/>
      <c r="E291" s="89"/>
      <c r="F291" s="89"/>
      <c r="G291" s="89"/>
      <c r="H291" s="89"/>
      <c r="I291" s="74"/>
      <c r="J291" s="85"/>
      <c r="K291" s="72"/>
      <c r="L291" s="74">
        <f>SUMIF(CD52:CD271, 2, BA52:BA271)</f>
        <v>0</v>
      </c>
    </row>
    <row r="292" spans="1:12" hidden="1" x14ac:dyDescent="0.2"/>
    <row r="293" spans="1:12" ht="15" hidden="1" x14ac:dyDescent="0.2">
      <c r="A293" s="90"/>
      <c r="B293" s="91"/>
      <c r="C293" s="92" t="s">
        <v>1060</v>
      </c>
      <c r="D293" s="92"/>
      <c r="E293" s="92"/>
      <c r="F293" s="92"/>
      <c r="G293" s="92"/>
      <c r="H293" s="92"/>
      <c r="I293" s="77"/>
      <c r="J293" s="90"/>
      <c r="K293" s="93"/>
      <c r="L293" s="77">
        <f>L295+L296</f>
        <v>0</v>
      </c>
    </row>
    <row r="294" spans="1:12" ht="14.25" hidden="1" x14ac:dyDescent="0.2">
      <c r="A294" s="85"/>
      <c r="B294" s="88"/>
      <c r="C294" s="94" t="s">
        <v>1016</v>
      </c>
      <c r="D294" s="89"/>
      <c r="E294" s="89"/>
      <c r="F294" s="89"/>
      <c r="G294" s="89"/>
      <c r="H294" s="89"/>
      <c r="I294" s="74"/>
      <c r="J294" s="85"/>
      <c r="K294" s="72"/>
      <c r="L294" s="74"/>
    </row>
    <row r="295" spans="1:12" ht="14.25" hidden="1" x14ac:dyDescent="0.2">
      <c r="A295" s="85"/>
      <c r="B295" s="88"/>
      <c r="C295" s="89" t="s">
        <v>1029</v>
      </c>
      <c r="D295" s="89"/>
      <c r="E295" s="89"/>
      <c r="F295" s="89"/>
      <c r="G295" s="89"/>
      <c r="H295" s="89"/>
      <c r="I295" s="74"/>
      <c r="J295" s="85"/>
      <c r="K295" s="72"/>
      <c r="L295" s="74">
        <f>SUMIF(CD52:CD291, 3, BK52:BK291)</f>
        <v>0</v>
      </c>
    </row>
    <row r="296" spans="1:12" ht="14.25" hidden="1" x14ac:dyDescent="0.2">
      <c r="A296" s="85"/>
      <c r="B296" s="88"/>
      <c r="C296" s="89" t="s">
        <v>1030</v>
      </c>
      <c r="D296" s="89"/>
      <c r="E296" s="89"/>
      <c r="F296" s="89"/>
      <c r="G296" s="89"/>
      <c r="H296" s="89"/>
      <c r="I296" s="74"/>
      <c r="J296" s="85"/>
      <c r="K296" s="72"/>
      <c r="L296" s="74">
        <f>SUMIF(CD52:CD291, 3, BD52:BD291)</f>
        <v>0</v>
      </c>
    </row>
    <row r="297" spans="1:12" hidden="1" x14ac:dyDescent="0.2"/>
    <row r="298" spans="1:12" ht="15" hidden="1" x14ac:dyDescent="0.2">
      <c r="A298" s="90"/>
      <c r="B298" s="91"/>
      <c r="C298" s="92" t="s">
        <v>1061</v>
      </c>
      <c r="D298" s="92"/>
      <c r="E298" s="92"/>
      <c r="F298" s="92"/>
      <c r="G298" s="92"/>
      <c r="H298" s="92"/>
      <c r="I298" s="77"/>
      <c r="J298" s="90"/>
      <c r="K298" s="93"/>
      <c r="L298" s="77">
        <f>L306+L321+L322+L300+L301+L302+L303</f>
        <v>0</v>
      </c>
    </row>
    <row r="299" spans="1:12" ht="14.25" hidden="1" x14ac:dyDescent="0.2">
      <c r="A299" s="85"/>
      <c r="B299" s="88"/>
      <c r="C299" s="94" t="s">
        <v>1016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12" ht="14.25" hidden="1" x14ac:dyDescent="0.2">
      <c r="A300" s="85"/>
      <c r="B300" s="88"/>
      <c r="C300" s="89" t="s">
        <v>1062</v>
      </c>
      <c r="D300" s="89"/>
      <c r="E300" s="89"/>
      <c r="F300" s="89"/>
      <c r="G300" s="89"/>
      <c r="H300" s="89"/>
      <c r="I300" s="74"/>
      <c r="J300" s="85"/>
      <c r="K300" s="72"/>
      <c r="L300" s="74"/>
    </row>
    <row r="301" spans="1:12" ht="14.25" hidden="1" x14ac:dyDescent="0.2">
      <c r="A301" s="85"/>
      <c r="B301" s="88"/>
      <c r="C301" s="89" t="s">
        <v>1062</v>
      </c>
      <c r="D301" s="89"/>
      <c r="E301" s="89"/>
      <c r="F301" s="89"/>
      <c r="G301" s="89"/>
      <c r="H301" s="89"/>
      <c r="I301" s="74"/>
      <c r="J301" s="85"/>
      <c r="K301" s="72"/>
      <c r="L301" s="74">
        <f>SUM(BQ52:BQ296)</f>
        <v>0</v>
      </c>
    </row>
    <row r="302" spans="1:12" ht="14.25" hidden="1" x14ac:dyDescent="0.2">
      <c r="A302" s="85"/>
      <c r="B302" s="88"/>
      <c r="C302" s="89" t="s">
        <v>1063</v>
      </c>
      <c r="D302" s="89"/>
      <c r="E302" s="89"/>
      <c r="F302" s="89"/>
      <c r="G302" s="89"/>
      <c r="H302" s="89"/>
      <c r="I302" s="74"/>
      <c r="J302" s="85"/>
      <c r="K302" s="72"/>
      <c r="L302" s="74">
        <f>SUMIF(CD52:CD296, 4, BB52:BB296)+SUMIF(CD52:CD296, 4, BC52:BC296)+SUMIF(CD52:CD296, 4, BD52:BD296)</f>
        <v>0</v>
      </c>
    </row>
    <row r="303" spans="1:12" ht="14.25" hidden="1" x14ac:dyDescent="0.2">
      <c r="A303" s="85"/>
      <c r="B303" s="88"/>
      <c r="C303" s="89" t="s">
        <v>1064</v>
      </c>
      <c r="D303" s="89"/>
      <c r="E303" s="89"/>
      <c r="F303" s="89"/>
      <c r="G303" s="89"/>
      <c r="H303" s="89"/>
      <c r="I303" s="74"/>
      <c r="J303" s="85"/>
      <c r="K303" s="72"/>
      <c r="L303" s="74">
        <f>SUM(BO52:BO296)</f>
        <v>0</v>
      </c>
    </row>
    <row r="304" spans="1:12" ht="14.25" hidden="1" x14ac:dyDescent="0.2">
      <c r="A304" s="85"/>
      <c r="B304" s="88"/>
      <c r="C304" s="89" t="s">
        <v>531</v>
      </c>
      <c r="D304" s="89"/>
      <c r="E304" s="89"/>
      <c r="F304" s="89"/>
      <c r="G304" s="89"/>
      <c r="H304" s="89"/>
      <c r="I304" s="74"/>
      <c r="J304" s="85"/>
      <c r="K304" s="72"/>
      <c r="L304" s="74">
        <f>L306+L321+L322</f>
        <v>0</v>
      </c>
    </row>
    <row r="305" spans="1:12" ht="14.25" hidden="1" x14ac:dyDescent="0.2">
      <c r="A305" s="85"/>
      <c r="B305" s="88"/>
      <c r="C305" s="94" t="s">
        <v>1016</v>
      </c>
      <c r="D305" s="89"/>
      <c r="E305" s="89"/>
      <c r="F305" s="89"/>
      <c r="G305" s="89"/>
      <c r="H305" s="89"/>
      <c r="I305" s="74"/>
      <c r="J305" s="85"/>
      <c r="K305" s="72"/>
      <c r="L305" s="74"/>
    </row>
    <row r="306" spans="1:12" ht="14.25" hidden="1" x14ac:dyDescent="0.2">
      <c r="A306" s="85"/>
      <c r="B306" s="88"/>
      <c r="C306" s="89" t="s">
        <v>1054</v>
      </c>
      <c r="D306" s="89"/>
      <c r="E306" s="89"/>
      <c r="F306" s="89"/>
      <c r="G306" s="89"/>
      <c r="H306" s="89"/>
      <c r="I306" s="74"/>
      <c r="J306" s="85"/>
      <c r="K306" s="72"/>
      <c r="L306" s="74">
        <f>L308+L309+L315+L319</f>
        <v>0</v>
      </c>
    </row>
    <row r="307" spans="1:12" ht="14.25" hidden="1" x14ac:dyDescent="0.2">
      <c r="A307" s="85"/>
      <c r="B307" s="88"/>
      <c r="C307" s="94" t="s">
        <v>1016</v>
      </c>
      <c r="D307" s="89"/>
      <c r="E307" s="89"/>
      <c r="F307" s="89"/>
      <c r="G307" s="89"/>
      <c r="H307" s="89"/>
      <c r="I307" s="74"/>
      <c r="J307" s="85"/>
      <c r="K307" s="72"/>
      <c r="L307" s="74"/>
    </row>
    <row r="308" spans="1:12" ht="14.25" hidden="1" x14ac:dyDescent="0.2">
      <c r="A308" s="85"/>
      <c r="B308" s="88"/>
      <c r="C308" s="89" t="s">
        <v>1055</v>
      </c>
      <c r="D308" s="89"/>
      <c r="E308" s="89"/>
      <c r="F308" s="89"/>
      <c r="G308" s="89"/>
      <c r="H308" s="89"/>
      <c r="I308" s="74"/>
      <c r="J308" s="85"/>
      <c r="K308" s="72"/>
      <c r="L308" s="74">
        <f>SUMIF(CD52:CD296, 4, AR52:AR296)</f>
        <v>0</v>
      </c>
    </row>
    <row r="309" spans="1:12" ht="14.25" hidden="1" x14ac:dyDescent="0.2">
      <c r="A309" s="85"/>
      <c r="B309" s="88"/>
      <c r="C309" s="89" t="s">
        <v>1018</v>
      </c>
      <c r="D309" s="89"/>
      <c r="E309" s="89"/>
      <c r="F309" s="89"/>
      <c r="G309" s="89"/>
      <c r="H309" s="89"/>
      <c r="I309" s="74"/>
      <c r="J309" s="85"/>
      <c r="K309" s="72"/>
      <c r="L309" s="74">
        <f>L311+L314+L313</f>
        <v>0</v>
      </c>
    </row>
    <row r="310" spans="1:12" ht="14.25" hidden="1" x14ac:dyDescent="0.2">
      <c r="A310" s="85"/>
      <c r="B310" s="88"/>
      <c r="C310" s="94" t="s">
        <v>1019</v>
      </c>
      <c r="D310" s="89"/>
      <c r="E310" s="89"/>
      <c r="F310" s="89"/>
      <c r="G310" s="89"/>
      <c r="H310" s="89"/>
      <c r="I310" s="74"/>
      <c r="J310" s="85"/>
      <c r="K310" s="72"/>
      <c r="L310" s="74"/>
    </row>
    <row r="311" spans="1:12" ht="14.25" hidden="1" x14ac:dyDescent="0.2">
      <c r="A311" s="85"/>
      <c r="B311" s="88"/>
      <c r="C311" s="89" t="s">
        <v>1018</v>
      </c>
      <c r="D311" s="89"/>
      <c r="E311" s="89"/>
      <c r="F311" s="89"/>
      <c r="G311" s="89"/>
      <c r="H311" s="89"/>
      <c r="I311" s="74"/>
      <c r="J311" s="85"/>
      <c r="K311" s="72"/>
      <c r="L311" s="74">
        <f>SUMIF(CD52:CD296, 4, AO52:AO296)</f>
        <v>0</v>
      </c>
    </row>
    <row r="312" spans="1:12" ht="14.25" hidden="1" x14ac:dyDescent="0.2">
      <c r="A312" s="85"/>
      <c r="B312" s="88"/>
      <c r="C312" s="94" t="s">
        <v>1020</v>
      </c>
      <c r="D312" s="89"/>
      <c r="E312" s="89"/>
      <c r="F312" s="89"/>
      <c r="G312" s="89"/>
      <c r="H312" s="89"/>
      <c r="I312" s="74"/>
      <c r="J312" s="85"/>
      <c r="K312" s="72"/>
      <c r="L312" s="74"/>
    </row>
    <row r="313" spans="1:12" ht="14.25" hidden="1" x14ac:dyDescent="0.2">
      <c r="A313" s="85"/>
      <c r="B313" s="88"/>
      <c r="C313" s="89" t="s">
        <v>1039</v>
      </c>
      <c r="D313" s="89"/>
      <c r="E313" s="89"/>
      <c r="F313" s="89"/>
      <c r="G313" s="89"/>
      <c r="H313" s="89"/>
      <c r="I313" s="74"/>
      <c r="J313" s="85"/>
      <c r="K313" s="72"/>
      <c r="L313" s="74">
        <f>SUMIF(CD52:CD296, 4, AT52:AT296)</f>
        <v>0</v>
      </c>
    </row>
    <row r="314" spans="1:12" ht="14.25" hidden="1" x14ac:dyDescent="0.2">
      <c r="A314" s="85"/>
      <c r="B314" s="88"/>
      <c r="C314" s="89" t="s">
        <v>1021</v>
      </c>
      <c r="D314" s="89"/>
      <c r="E314" s="89"/>
      <c r="F314" s="89"/>
      <c r="G314" s="89"/>
      <c r="H314" s="89"/>
      <c r="I314" s="74"/>
      <c r="J314" s="85"/>
      <c r="K314" s="72"/>
      <c r="L314" s="74">
        <f>SUMIF(CD52:CD296, 4, AV52:AV296)</f>
        <v>0</v>
      </c>
    </row>
    <row r="315" spans="1:12" ht="14.25" hidden="1" x14ac:dyDescent="0.2">
      <c r="A315" s="85"/>
      <c r="B315" s="88"/>
      <c r="C315" s="89" t="s">
        <v>1022</v>
      </c>
      <c r="D315" s="89"/>
      <c r="E315" s="89"/>
      <c r="F315" s="89"/>
      <c r="G315" s="89"/>
      <c r="H315" s="89"/>
      <c r="I315" s="74"/>
      <c r="J315" s="85"/>
      <c r="K315" s="72"/>
      <c r="L315" s="74">
        <f>L317+L318</f>
        <v>0</v>
      </c>
    </row>
    <row r="316" spans="1:12" ht="14.25" hidden="1" x14ac:dyDescent="0.2">
      <c r="A316" s="85"/>
      <c r="B316" s="88"/>
      <c r="C316" s="94" t="s">
        <v>1019</v>
      </c>
      <c r="D316" s="89"/>
      <c r="E316" s="89"/>
      <c r="F316" s="89"/>
      <c r="G316" s="89"/>
      <c r="H316" s="89"/>
      <c r="I316" s="74"/>
      <c r="J316" s="85"/>
      <c r="K316" s="72"/>
      <c r="L316" s="74"/>
    </row>
    <row r="317" spans="1:12" ht="14.25" hidden="1" x14ac:dyDescent="0.2">
      <c r="A317" s="85"/>
      <c r="B317" s="88"/>
      <c r="C317" s="89" t="s">
        <v>1023</v>
      </c>
      <c r="D317" s="89"/>
      <c r="E317" s="89"/>
      <c r="F317" s="89"/>
      <c r="G317" s="89"/>
      <c r="H317" s="89"/>
      <c r="I317" s="74"/>
      <c r="J317" s="85"/>
      <c r="K317" s="72"/>
      <c r="L317" s="74">
        <f>SUMIF(CD52:CD296, 4, AW52:AW296)-SUMIF(CD52:CD296, 4, BK52:BK296)</f>
        <v>0</v>
      </c>
    </row>
    <row r="318" spans="1:12" ht="14.25" hidden="1" x14ac:dyDescent="0.2">
      <c r="A318" s="85"/>
      <c r="B318" s="88"/>
      <c r="C318" s="89" t="s">
        <v>1024</v>
      </c>
      <c r="D318" s="89"/>
      <c r="E318" s="89"/>
      <c r="F318" s="89"/>
      <c r="G318" s="89"/>
      <c r="H318" s="89"/>
      <c r="I318" s="74"/>
      <c r="J318" s="85"/>
      <c r="K318" s="72"/>
      <c r="L318" s="74">
        <f>SUMIF(CD52:CD296, 4, BC52:BC296)</f>
        <v>0</v>
      </c>
    </row>
    <row r="319" spans="1:12" ht="14.25" hidden="1" x14ac:dyDescent="0.2">
      <c r="A319" s="85"/>
      <c r="B319" s="88"/>
      <c r="C319" s="89" t="s">
        <v>1025</v>
      </c>
      <c r="D319" s="89"/>
      <c r="E319" s="89"/>
      <c r="F319" s="89"/>
      <c r="G319" s="89"/>
      <c r="H319" s="89"/>
      <c r="I319" s="74"/>
      <c r="J319" s="85"/>
      <c r="K319" s="72"/>
      <c r="L319" s="74">
        <f>SUMIF(CD52:CD296, 4, BB52:BB296)</f>
        <v>0</v>
      </c>
    </row>
    <row r="320" spans="1:12" ht="14.25" hidden="1" x14ac:dyDescent="0.2">
      <c r="A320" s="85"/>
      <c r="B320" s="88"/>
      <c r="C320" s="89" t="s">
        <v>1056</v>
      </c>
      <c r="D320" s="89"/>
      <c r="E320" s="89"/>
      <c r="F320" s="89"/>
      <c r="G320" s="89"/>
      <c r="H320" s="89"/>
      <c r="I320" s="74"/>
      <c r="J320" s="85"/>
      <c r="K320" s="72"/>
      <c r="L320" s="74">
        <f>SUMIF(CD52:CD296, 4, AR52:AR296)+SUMIF(CD52:CD296, 4, AT52:AT296)+SUMIF(CD52:CD296, 4, AV52:AV296)</f>
        <v>0</v>
      </c>
    </row>
    <row r="321" spans="1:12" ht="14.25" hidden="1" x14ac:dyDescent="0.2">
      <c r="A321" s="85"/>
      <c r="B321" s="88"/>
      <c r="C321" s="89" t="s">
        <v>1057</v>
      </c>
      <c r="D321" s="89"/>
      <c r="E321" s="89"/>
      <c r="F321" s="89"/>
      <c r="G321" s="89"/>
      <c r="H321" s="89"/>
      <c r="I321" s="74"/>
      <c r="J321" s="85"/>
      <c r="K321" s="72"/>
      <c r="L321" s="74">
        <f>SUMIF(CD52:CD296, 4, AZ52:AZ296)</f>
        <v>0</v>
      </c>
    </row>
    <row r="322" spans="1:12" ht="14.25" hidden="1" x14ac:dyDescent="0.2">
      <c r="A322" s="85"/>
      <c r="B322" s="88"/>
      <c r="C322" s="89" t="s">
        <v>1058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SUMIF(CD52:CD296, 4, BA52:BA296)</f>
        <v>0</v>
      </c>
    </row>
    <row r="324" spans="1:12" ht="15" x14ac:dyDescent="0.2">
      <c r="A324" s="90"/>
      <c r="B324" s="91"/>
      <c r="C324" s="92" t="s">
        <v>1065</v>
      </c>
      <c r="D324" s="92"/>
      <c r="E324" s="92"/>
      <c r="F324" s="92"/>
      <c r="G324" s="92"/>
      <c r="H324" s="92"/>
      <c r="I324" s="77"/>
      <c r="J324" s="90"/>
      <c r="K324" s="93"/>
      <c r="L324" s="77">
        <f>L253+L273+L293+L298</f>
        <v>71259.989999999991</v>
      </c>
    </row>
    <row r="325" spans="1:12" ht="14.25" x14ac:dyDescent="0.2">
      <c r="A325" s="85"/>
      <c r="B325" s="88"/>
      <c r="C325" s="94" t="s">
        <v>1016</v>
      </c>
      <c r="D325" s="89"/>
      <c r="E325" s="89"/>
      <c r="F325" s="89"/>
      <c r="G325" s="89"/>
      <c r="H325" s="89"/>
      <c r="I325" s="74"/>
      <c r="J325" s="85"/>
      <c r="K325" s="72"/>
      <c r="L325" s="74"/>
    </row>
    <row r="326" spans="1:12" ht="14.25" x14ac:dyDescent="0.2">
      <c r="A326" s="85"/>
      <c r="B326" s="88"/>
      <c r="C326" s="89" t="s">
        <v>1054</v>
      </c>
      <c r="D326" s="89"/>
      <c r="E326" s="89"/>
      <c r="F326" s="89"/>
      <c r="G326" s="89"/>
      <c r="H326" s="89"/>
      <c r="I326" s="74"/>
      <c r="J326" s="85"/>
      <c r="K326" s="72"/>
      <c r="L326" s="74">
        <f>L328+L329+L335+L339</f>
        <v>52316.789999999994</v>
      </c>
    </row>
    <row r="327" spans="1:12" ht="14.25" x14ac:dyDescent="0.2">
      <c r="A327" s="85"/>
      <c r="B327" s="88"/>
      <c r="C327" s="94" t="s">
        <v>1016</v>
      </c>
      <c r="D327" s="89"/>
      <c r="E327" s="89"/>
      <c r="F327" s="89"/>
      <c r="G327" s="89"/>
      <c r="H327" s="89"/>
      <c r="I327" s="74"/>
      <c r="J327" s="85"/>
      <c r="K327" s="72"/>
      <c r="L327" s="74"/>
    </row>
    <row r="328" spans="1:12" ht="14.25" x14ac:dyDescent="0.2">
      <c r="A328" s="85"/>
      <c r="B328" s="88"/>
      <c r="C328" s="89" t="s">
        <v>1055</v>
      </c>
      <c r="D328" s="89"/>
      <c r="E328" s="89"/>
      <c r="F328" s="89"/>
      <c r="G328" s="89"/>
      <c r="H328" s="89"/>
      <c r="I328" s="74"/>
      <c r="J328" s="85"/>
      <c r="K328" s="72"/>
      <c r="L328" s="74">
        <f>SUM(AR52:AR322)</f>
        <v>7891.42</v>
      </c>
    </row>
    <row r="329" spans="1:12" ht="14.25" hidden="1" x14ac:dyDescent="0.2">
      <c r="A329" s="85"/>
      <c r="B329" s="88"/>
      <c r="C329" s="89" t="s">
        <v>1018</v>
      </c>
      <c r="D329" s="89"/>
      <c r="E329" s="89"/>
      <c r="F329" s="89"/>
      <c r="G329" s="89"/>
      <c r="H329" s="89"/>
      <c r="I329" s="74"/>
      <c r="J329" s="85"/>
      <c r="K329" s="72"/>
      <c r="L329" s="74">
        <f>L331+L334+L333</f>
        <v>10282.710000000001</v>
      </c>
    </row>
    <row r="330" spans="1:12" ht="14.25" hidden="1" x14ac:dyDescent="0.2">
      <c r="A330" s="85"/>
      <c r="B330" s="88"/>
      <c r="C330" s="94" t="s">
        <v>1019</v>
      </c>
      <c r="D330" s="89"/>
      <c r="E330" s="89"/>
      <c r="F330" s="89"/>
      <c r="G330" s="89"/>
      <c r="H330" s="89"/>
      <c r="I330" s="74"/>
      <c r="J330" s="85"/>
      <c r="K330" s="72"/>
      <c r="L330" s="74"/>
    </row>
    <row r="331" spans="1:12" ht="14.25" x14ac:dyDescent="0.2">
      <c r="A331" s="85"/>
      <c r="B331" s="88"/>
      <c r="C331" s="89" t="s">
        <v>1018</v>
      </c>
      <c r="D331" s="89"/>
      <c r="E331" s="89"/>
      <c r="F331" s="89"/>
      <c r="G331" s="89"/>
      <c r="H331" s="89"/>
      <c r="I331" s="74"/>
      <c r="J331" s="85"/>
      <c r="K331" s="72"/>
      <c r="L331" s="74">
        <f>SUM(AO52:AO322)</f>
        <v>6623.6600000000008</v>
      </c>
    </row>
    <row r="332" spans="1:12" ht="14.25" hidden="1" x14ac:dyDescent="0.2">
      <c r="A332" s="85"/>
      <c r="B332" s="88"/>
      <c r="C332" s="94" t="s">
        <v>1020</v>
      </c>
      <c r="D332" s="89"/>
      <c r="E332" s="89"/>
      <c r="F332" s="89"/>
      <c r="G332" s="89"/>
      <c r="H332" s="89"/>
      <c r="I332" s="74"/>
      <c r="J332" s="85"/>
      <c r="K332" s="72"/>
      <c r="L332" s="74"/>
    </row>
    <row r="333" spans="1:12" ht="14.25" x14ac:dyDescent="0.2">
      <c r="A333" s="85"/>
      <c r="B333" s="88"/>
      <c r="C333" s="89" t="s">
        <v>1039</v>
      </c>
      <c r="D333" s="89"/>
      <c r="E333" s="89"/>
      <c r="F333" s="89"/>
      <c r="G333" s="89"/>
      <c r="H333" s="89"/>
      <c r="I333" s="74"/>
      <c r="J333" s="85"/>
      <c r="K333" s="72"/>
      <c r="L333" s="74">
        <f>SUM(AT52:AT322)</f>
        <v>3659.05</v>
      </c>
    </row>
    <row r="334" spans="1:12" ht="14.25" hidden="1" x14ac:dyDescent="0.2">
      <c r="A334" s="85"/>
      <c r="B334" s="88"/>
      <c r="C334" s="89" t="s">
        <v>1021</v>
      </c>
      <c r="D334" s="89"/>
      <c r="E334" s="89"/>
      <c r="F334" s="89"/>
      <c r="G334" s="89"/>
      <c r="H334" s="89"/>
      <c r="I334" s="74"/>
      <c r="J334" s="85"/>
      <c r="K334" s="72"/>
      <c r="L334" s="74">
        <f>SUM(AV52:AV322)</f>
        <v>0</v>
      </c>
    </row>
    <row r="335" spans="1:12" ht="14.25" x14ac:dyDescent="0.2">
      <c r="A335" s="85"/>
      <c r="B335" s="88"/>
      <c r="C335" s="89" t="s">
        <v>1022</v>
      </c>
      <c r="D335" s="89"/>
      <c r="E335" s="89"/>
      <c r="F335" s="89"/>
      <c r="G335" s="89"/>
      <c r="H335" s="89"/>
      <c r="I335" s="74"/>
      <c r="J335" s="85"/>
      <c r="K335" s="72"/>
      <c r="L335" s="74">
        <f>L337+L338</f>
        <v>34142.659999999989</v>
      </c>
    </row>
    <row r="336" spans="1:12" ht="14.25" x14ac:dyDescent="0.2">
      <c r="A336" s="85"/>
      <c r="B336" s="88"/>
      <c r="C336" s="94" t="s">
        <v>1019</v>
      </c>
      <c r="D336" s="89"/>
      <c r="E336" s="89"/>
      <c r="F336" s="89"/>
      <c r="G336" s="89"/>
      <c r="H336" s="89"/>
      <c r="I336" s="74"/>
      <c r="J336" s="85"/>
      <c r="K336" s="72"/>
      <c r="L336" s="74"/>
    </row>
    <row r="337" spans="1:12" ht="14.25" x14ac:dyDescent="0.2">
      <c r="A337" s="85"/>
      <c r="B337" s="88"/>
      <c r="C337" s="89" t="s">
        <v>1023</v>
      </c>
      <c r="D337" s="89"/>
      <c r="E337" s="89"/>
      <c r="F337" s="89"/>
      <c r="G337" s="89"/>
      <c r="H337" s="89"/>
      <c r="I337" s="74"/>
      <c r="J337" s="85"/>
      <c r="K337" s="72"/>
      <c r="L337" s="74">
        <f>SUM(AW52:AW322)-SUM(BK52:BK322)</f>
        <v>34142.659999999989</v>
      </c>
    </row>
    <row r="338" spans="1:12" ht="14.25" hidden="1" x14ac:dyDescent="0.2">
      <c r="A338" s="85"/>
      <c r="B338" s="88"/>
      <c r="C338" s="89" t="s">
        <v>1024</v>
      </c>
      <c r="D338" s="89"/>
      <c r="E338" s="89"/>
      <c r="F338" s="89"/>
      <c r="G338" s="89"/>
      <c r="H338" s="89"/>
      <c r="I338" s="74"/>
      <c r="J338" s="85"/>
      <c r="K338" s="72"/>
      <c r="L338" s="74">
        <f>SUM(BC52:BC322)</f>
        <v>0</v>
      </c>
    </row>
    <row r="339" spans="1:12" ht="14.25" hidden="1" x14ac:dyDescent="0.2">
      <c r="A339" s="85"/>
      <c r="B339" s="88"/>
      <c r="C339" s="89" t="s">
        <v>1025</v>
      </c>
      <c r="D339" s="89"/>
      <c r="E339" s="89"/>
      <c r="F339" s="89"/>
      <c r="G339" s="89"/>
      <c r="H339" s="89"/>
      <c r="I339" s="74"/>
      <c r="J339" s="85"/>
      <c r="K339" s="72"/>
      <c r="L339" s="74">
        <f>SUM(BB52:BB322)</f>
        <v>0</v>
      </c>
    </row>
    <row r="340" spans="1:12" ht="14.25" x14ac:dyDescent="0.2">
      <c r="A340" s="85"/>
      <c r="B340" s="88"/>
      <c r="C340" s="89" t="s">
        <v>1026</v>
      </c>
      <c r="D340" s="89"/>
      <c r="E340" s="89"/>
      <c r="F340" s="89"/>
      <c r="G340" s="89"/>
      <c r="H340" s="89"/>
      <c r="I340" s="74"/>
      <c r="J340" s="85"/>
      <c r="K340" s="72"/>
      <c r="L340" s="74">
        <f>SUM(AR52:AR322)+SUM(AT52:AT322)+SUM(AV52:AV322)</f>
        <v>11550.470000000001</v>
      </c>
    </row>
    <row r="341" spans="1:12" ht="14.25" x14ac:dyDescent="0.2">
      <c r="A341" s="85"/>
      <c r="B341" s="88"/>
      <c r="C341" s="89" t="s">
        <v>1027</v>
      </c>
      <c r="D341" s="89"/>
      <c r="E341" s="89"/>
      <c r="F341" s="89"/>
      <c r="G341" s="89"/>
      <c r="H341" s="89"/>
      <c r="I341" s="74"/>
      <c r="J341" s="85"/>
      <c r="K341" s="72"/>
      <c r="L341" s="74">
        <f>SUM(AZ52:AZ322)</f>
        <v>11955.519999999999</v>
      </c>
    </row>
    <row r="342" spans="1:12" ht="14.25" x14ac:dyDescent="0.2">
      <c r="A342" s="85"/>
      <c r="B342" s="88"/>
      <c r="C342" s="89" t="s">
        <v>1028</v>
      </c>
      <c r="D342" s="89"/>
      <c r="E342" s="89"/>
      <c r="F342" s="89"/>
      <c r="G342" s="89"/>
      <c r="H342" s="89"/>
      <c r="I342" s="74"/>
      <c r="J342" s="85"/>
      <c r="K342" s="72"/>
      <c r="L342" s="74">
        <f>SUM(BA52:BA322)</f>
        <v>6987.6799999999994</v>
      </c>
    </row>
    <row r="343" spans="1:12" ht="14.25" hidden="1" x14ac:dyDescent="0.2">
      <c r="A343" s="85"/>
      <c r="B343" s="88"/>
      <c r="C343" s="89" t="s">
        <v>1066</v>
      </c>
      <c r="D343" s="89"/>
      <c r="E343" s="89"/>
      <c r="F343" s="89"/>
      <c r="G343" s="89"/>
      <c r="H343" s="89"/>
      <c r="I343" s="74"/>
      <c r="J343" s="85"/>
      <c r="K343" s="72"/>
      <c r="L343" s="74">
        <f>L345+L346</f>
        <v>0</v>
      </c>
    </row>
    <row r="344" spans="1:12" ht="14.25" hidden="1" x14ac:dyDescent="0.2">
      <c r="A344" s="85"/>
      <c r="B344" s="88"/>
      <c r="C344" s="94" t="s">
        <v>1016</v>
      </c>
      <c r="D344" s="89"/>
      <c r="E344" s="89"/>
      <c r="F344" s="89"/>
      <c r="G344" s="89"/>
      <c r="H344" s="89"/>
      <c r="I344" s="74"/>
      <c r="J344" s="85"/>
      <c r="K344" s="72"/>
      <c r="L344" s="74"/>
    </row>
    <row r="345" spans="1:12" ht="14.25" hidden="1" x14ac:dyDescent="0.2">
      <c r="A345" s="85"/>
      <c r="B345" s="88"/>
      <c r="C345" s="89" t="s">
        <v>1029</v>
      </c>
      <c r="D345" s="89"/>
      <c r="E345" s="89"/>
      <c r="F345" s="89"/>
      <c r="G345" s="89"/>
      <c r="H345" s="89"/>
      <c r="I345" s="74"/>
      <c r="J345" s="85"/>
      <c r="K345" s="72"/>
      <c r="L345" s="74">
        <f>SUM(BK52:BK322)</f>
        <v>0</v>
      </c>
    </row>
    <row r="346" spans="1:12" ht="14.25" hidden="1" x14ac:dyDescent="0.2">
      <c r="A346" s="85"/>
      <c r="B346" s="88"/>
      <c r="C346" s="89" t="s">
        <v>1030</v>
      </c>
      <c r="D346" s="89"/>
      <c r="E346" s="89"/>
      <c r="F346" s="89"/>
      <c r="G346" s="89"/>
      <c r="H346" s="89"/>
      <c r="I346" s="74"/>
      <c r="J346" s="85"/>
      <c r="K346" s="72"/>
      <c r="L346" s="74">
        <f>SUM(BD52:BD322)</f>
        <v>0</v>
      </c>
    </row>
    <row r="347" spans="1:12" ht="14.25" hidden="1" x14ac:dyDescent="0.2">
      <c r="A347" s="85"/>
      <c r="B347" s="88"/>
      <c r="C347" s="89" t="s">
        <v>1067</v>
      </c>
      <c r="D347" s="89"/>
      <c r="E347" s="89"/>
      <c r="F347" s="89"/>
      <c r="G347" s="89"/>
      <c r="H347" s="89"/>
      <c r="I347" s="74"/>
      <c r="J347" s="85"/>
      <c r="K347" s="72"/>
      <c r="L347" s="74">
        <f>L298</f>
        <v>0</v>
      </c>
    </row>
    <row r="348" spans="1:12" ht="14.25" x14ac:dyDescent="0.2">
      <c r="A348" s="85"/>
      <c r="B348" s="88"/>
      <c r="C348" s="92" t="s">
        <v>1034</v>
      </c>
      <c r="D348" s="89"/>
      <c r="E348" s="89"/>
      <c r="F348" s="89"/>
      <c r="G348" s="89"/>
      <c r="H348" s="89"/>
      <c r="I348" s="74"/>
      <c r="J348" s="85"/>
      <c r="K348" s="72"/>
      <c r="L348" s="74"/>
    </row>
    <row r="349" spans="1:12" ht="14.25" x14ac:dyDescent="0.2">
      <c r="A349" s="85"/>
      <c r="B349" s="88"/>
      <c r="C349" s="89" t="s">
        <v>1035</v>
      </c>
      <c r="D349" s="89"/>
      <c r="E349" s="89"/>
      <c r="F349" s="89"/>
      <c r="G349" s="89"/>
      <c r="H349" s="89"/>
      <c r="I349" s="74"/>
      <c r="J349" s="85"/>
      <c r="K349" s="72"/>
      <c r="L349" s="74">
        <f>SUM(AX52:AX322)</f>
        <v>32318.73</v>
      </c>
    </row>
    <row r="350" spans="1:12" ht="14.25" hidden="1" x14ac:dyDescent="0.2">
      <c r="A350" s="85"/>
      <c r="B350" s="88"/>
      <c r="C350" s="89" t="s">
        <v>1036</v>
      </c>
      <c r="D350" s="89"/>
      <c r="E350" s="89"/>
      <c r="F350" s="89"/>
      <c r="G350" s="89"/>
      <c r="H350" s="89"/>
      <c r="I350" s="74"/>
      <c r="J350" s="85"/>
      <c r="K350" s="72"/>
      <c r="L350" s="74">
        <f>SUM(AY52:AY322)</f>
        <v>0</v>
      </c>
    </row>
    <row r="351" spans="1:12" ht="14.25" x14ac:dyDescent="0.2">
      <c r="A351" s="85"/>
      <c r="B351" s="88"/>
      <c r="C351" s="89" t="s">
        <v>1037</v>
      </c>
      <c r="D351" s="89"/>
      <c r="E351" s="89"/>
      <c r="F351" s="95"/>
      <c r="G351" s="76">
        <f>Source!F491</f>
        <v>9.9940519999999999</v>
      </c>
      <c r="H351" s="85"/>
      <c r="I351" s="85"/>
      <c r="J351" s="85"/>
      <c r="K351" s="85"/>
      <c r="L351" s="85"/>
    </row>
    <row r="352" spans="1:12" ht="14.25" x14ac:dyDescent="0.2">
      <c r="A352" s="85"/>
      <c r="B352" s="88"/>
      <c r="C352" s="89" t="s">
        <v>1038</v>
      </c>
      <c r="D352" s="89"/>
      <c r="E352" s="89"/>
      <c r="F352" s="95"/>
      <c r="G352" s="76">
        <f>Source!F492</f>
        <v>3.7833435999999998</v>
      </c>
      <c r="H352" s="85"/>
      <c r="I352" s="85"/>
      <c r="J352" s="85"/>
      <c r="K352" s="85"/>
      <c r="L352" s="85"/>
    </row>
    <row r="356" spans="1:12" ht="14.25" customHeight="1" x14ac:dyDescent="0.2">
      <c r="A356" s="107"/>
      <c r="B356" s="108" t="s">
        <v>1068</v>
      </c>
      <c r="C356" s="110" t="str">
        <f>IF(Source!AC15&lt;&gt;"", Source!AC15," ")</f>
        <v>Генеральный директор</v>
      </c>
      <c r="D356" s="47"/>
      <c r="E356" s="47"/>
      <c r="F356" s="47"/>
      <c r="G356" s="47"/>
      <c r="H356" s="109" t="str">
        <f>IF(Source!AB15&lt;&gt;"", Source!AB15," ")</f>
        <v>Родионов О.Е.</v>
      </c>
      <c r="I356" s="35"/>
      <c r="J356" s="35"/>
      <c r="K356" s="63"/>
      <c r="L356" s="63"/>
    </row>
    <row r="357" spans="1:12" ht="14.25" customHeight="1" x14ac:dyDescent="0.2">
      <c r="A357" s="107"/>
      <c r="B357" s="111"/>
      <c r="C357" s="112" t="s">
        <v>1069</v>
      </c>
      <c r="D357" s="112"/>
      <c r="E357" s="112"/>
      <c r="F357" s="112"/>
      <c r="G357" s="112"/>
      <c r="H357" s="35"/>
      <c r="I357" s="35"/>
      <c r="J357" s="35"/>
      <c r="K357" s="63"/>
      <c r="L357" s="63"/>
    </row>
    <row r="358" spans="1:12" ht="14.25" customHeight="1" x14ac:dyDescent="0.2">
      <c r="A358" s="107"/>
      <c r="B358" s="111"/>
      <c r="C358" s="30"/>
      <c r="D358" s="30"/>
      <c r="E358" s="30"/>
      <c r="F358" s="30"/>
      <c r="G358" s="30"/>
      <c r="H358" s="35"/>
      <c r="I358" s="35"/>
      <c r="J358" s="35"/>
      <c r="K358" s="63"/>
      <c r="L358" s="63"/>
    </row>
    <row r="359" spans="1:12" ht="14.25" customHeight="1" x14ac:dyDescent="0.2">
      <c r="A359" s="107"/>
      <c r="B359" s="108" t="s">
        <v>1070</v>
      </c>
      <c r="C359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359" s="47"/>
      <c r="E359" s="47"/>
      <c r="F359" s="47"/>
      <c r="G359" s="47"/>
      <c r="H359" s="109" t="str">
        <f>IF(Source!AD15&lt;&gt;"", Source!AD15," ")</f>
        <v>Дмитренко С.А.</v>
      </c>
      <c r="I359" s="35"/>
      <c r="J359" s="35"/>
      <c r="K359" s="63"/>
      <c r="L359" s="63"/>
    </row>
    <row r="360" spans="1:12" ht="14.25" customHeight="1" x14ac:dyDescent="0.2">
      <c r="A360" s="30"/>
      <c r="B360" s="30"/>
      <c r="C360" s="112" t="s">
        <v>1069</v>
      </c>
      <c r="D360" s="112"/>
      <c r="E360" s="112"/>
      <c r="F360" s="112"/>
      <c r="G360" s="112"/>
      <c r="H360" s="35"/>
      <c r="I360" s="35"/>
      <c r="J360" s="35"/>
      <c r="K360" s="63"/>
      <c r="L360" s="63"/>
    </row>
  </sheetData>
  <mergeCells count="265">
    <mergeCell ref="C352:F352"/>
    <mergeCell ref="C357:G357"/>
    <mergeCell ref="C360:G360"/>
    <mergeCell ref="C346:H346"/>
    <mergeCell ref="C347:H347"/>
    <mergeCell ref="C348:H348"/>
    <mergeCell ref="C349:H349"/>
    <mergeCell ref="C350:H350"/>
    <mergeCell ref="C351:F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1:H321"/>
    <mergeCell ref="C322:H322"/>
    <mergeCell ref="C324:H324"/>
    <mergeCell ref="C325:H325"/>
    <mergeCell ref="C326:H326"/>
    <mergeCell ref="C327:H327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6:H296"/>
    <mergeCell ref="C298:H298"/>
    <mergeCell ref="C299:H299"/>
    <mergeCell ref="C300:H300"/>
    <mergeCell ref="C301:H301"/>
    <mergeCell ref="C302:H302"/>
    <mergeCell ref="C289:H289"/>
    <mergeCell ref="C290:H290"/>
    <mergeCell ref="C291:H291"/>
    <mergeCell ref="C293:H293"/>
    <mergeCell ref="C294:H294"/>
    <mergeCell ref="C295:H295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0:H270"/>
    <mergeCell ref="C271:H271"/>
    <mergeCell ref="C273:H273"/>
    <mergeCell ref="C274:H274"/>
    <mergeCell ref="C275:H275"/>
    <mergeCell ref="C276:H276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1:H251"/>
    <mergeCell ref="C253:H253"/>
    <mergeCell ref="C254:H254"/>
    <mergeCell ref="C255:H255"/>
    <mergeCell ref="C256:H256"/>
    <mergeCell ref="C257:H257"/>
    <mergeCell ref="C243:H243"/>
    <mergeCell ref="C244:H244"/>
    <mergeCell ref="C245:H245"/>
    <mergeCell ref="C246:H246"/>
    <mergeCell ref="C247:F247"/>
    <mergeCell ref="C248:F248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5:H215"/>
    <mergeCell ref="I215:J215"/>
    <mergeCell ref="K215:L215"/>
    <mergeCell ref="C217:H217"/>
    <mergeCell ref="I217:J217"/>
    <mergeCell ref="K217:L217"/>
    <mergeCell ref="C211:H211"/>
    <mergeCell ref="I211:J211"/>
    <mergeCell ref="K211:L211"/>
    <mergeCell ref="C213:H213"/>
    <mergeCell ref="I213:J213"/>
    <mergeCell ref="K213:L213"/>
    <mergeCell ref="C207:H207"/>
    <mergeCell ref="I207:J207"/>
    <mergeCell ref="K207:L207"/>
    <mergeCell ref="C209:H209"/>
    <mergeCell ref="I209:J209"/>
    <mergeCell ref="K209:L209"/>
    <mergeCell ref="C203:H203"/>
    <mergeCell ref="I203:J203"/>
    <mergeCell ref="K203:L203"/>
    <mergeCell ref="C205:H205"/>
    <mergeCell ref="I205:J205"/>
    <mergeCell ref="K205:L205"/>
    <mergeCell ref="C199:H199"/>
    <mergeCell ref="I199:J199"/>
    <mergeCell ref="K199:L199"/>
    <mergeCell ref="C201:H201"/>
    <mergeCell ref="I201:J201"/>
    <mergeCell ref="K201:L201"/>
    <mergeCell ref="C195:H195"/>
    <mergeCell ref="I195:J195"/>
    <mergeCell ref="K195:L195"/>
    <mergeCell ref="C197:H197"/>
    <mergeCell ref="I197:J197"/>
    <mergeCell ref="K197:L197"/>
    <mergeCell ref="C191:H191"/>
    <mergeCell ref="I191:J191"/>
    <mergeCell ref="K191:L191"/>
    <mergeCell ref="C193:H193"/>
    <mergeCell ref="I193:J193"/>
    <mergeCell ref="K193:L193"/>
    <mergeCell ref="A185:L185"/>
    <mergeCell ref="C187:H187"/>
    <mergeCell ref="I187:J187"/>
    <mergeCell ref="K187:L187"/>
    <mergeCell ref="C189:H189"/>
    <mergeCell ref="I189:J189"/>
    <mergeCell ref="K189:L189"/>
    <mergeCell ref="C177:H177"/>
    <mergeCell ref="C178:H178"/>
    <mergeCell ref="C179:H179"/>
    <mergeCell ref="C180:H180"/>
    <mergeCell ref="C181:F181"/>
    <mergeCell ref="C182:F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12:L112"/>
    <mergeCell ref="C132:H132"/>
    <mergeCell ref="I132:J132"/>
    <mergeCell ref="K132:L132"/>
    <mergeCell ref="C134:L134"/>
    <mergeCell ref="C151:H151"/>
    <mergeCell ref="I151:J151"/>
    <mergeCell ref="K151:L151"/>
    <mergeCell ref="C83:H83"/>
    <mergeCell ref="I83:J83"/>
    <mergeCell ref="K83:L83"/>
    <mergeCell ref="C85:L85"/>
    <mergeCell ref="C110:H110"/>
    <mergeCell ref="I110:J110"/>
    <mergeCell ref="K110:L110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91182131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46157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сущ.. ВЛ-0,38 кВ с БМКТП-1268, ПС №771 «Малино», в т.ч. ПИР, МО, г.о. Ступино, д. Дубнево, ул. Дорожная Ю8-26-302-299807(220681)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52316.79</v>
      </c>
      <c r="P18" s="9">
        <f t="shared" si="1"/>
        <v>34142.660000000003</v>
      </c>
      <c r="Q18" s="9">
        <f t="shared" si="1"/>
        <v>6623.66</v>
      </c>
      <c r="R18" s="9">
        <f t="shared" si="1"/>
        <v>3659.05</v>
      </c>
      <c r="S18" s="9">
        <f t="shared" si="1"/>
        <v>7891.42</v>
      </c>
      <c r="T18" s="9">
        <f t="shared" si="1"/>
        <v>0</v>
      </c>
      <c r="U18" s="9">
        <f t="shared" si="1"/>
        <v>9.9940519999999999</v>
      </c>
      <c r="V18" s="9">
        <f t="shared" si="1"/>
        <v>3.7833436000000003</v>
      </c>
      <c r="W18" s="9">
        <f t="shared" si="1"/>
        <v>0</v>
      </c>
      <c r="X18" s="9">
        <f t="shared" si="1"/>
        <v>11955.52</v>
      </c>
      <c r="Y18" s="9">
        <f t="shared" si="1"/>
        <v>6987.68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71259.990000000005</v>
      </c>
      <c r="AS18" s="9">
        <f t="shared" si="1"/>
        <v>71231.97</v>
      </c>
      <c r="AT18" s="9">
        <f t="shared" si="1"/>
        <v>28.02</v>
      </c>
      <c r="AU18" s="9">
        <f t="shared" si="1"/>
        <v>0</v>
      </c>
      <c r="AV18" s="9">
        <f t="shared" si="1"/>
        <v>34142.660000000003</v>
      </c>
      <c r="AW18" s="9">
        <f t="shared" si="1"/>
        <v>34142.660000000003</v>
      </c>
      <c r="AX18" s="9">
        <f t="shared" si="1"/>
        <v>0</v>
      </c>
      <c r="AY18" s="9">
        <f t="shared" si="1"/>
        <v>34142.660000000003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52316.79</v>
      </c>
      <c r="DH18" s="10">
        <f t="shared" si="2"/>
        <v>34142.660000000003</v>
      </c>
      <c r="DI18" s="10">
        <f t="shared" si="2"/>
        <v>6623.66</v>
      </c>
      <c r="DJ18" s="10">
        <f t="shared" si="2"/>
        <v>3659.05</v>
      </c>
      <c r="DK18" s="10">
        <f t="shared" si="2"/>
        <v>7891.42</v>
      </c>
      <c r="DL18" s="10">
        <f t="shared" si="2"/>
        <v>0</v>
      </c>
      <c r="DM18" s="10">
        <f t="shared" si="2"/>
        <v>9.9940519999999999</v>
      </c>
      <c r="DN18" s="10">
        <f t="shared" si="2"/>
        <v>3.7833436000000003</v>
      </c>
      <c r="DO18" s="10">
        <f t="shared" si="2"/>
        <v>0</v>
      </c>
      <c r="DP18" s="10">
        <f t="shared" si="2"/>
        <v>11955.52</v>
      </c>
      <c r="DQ18" s="10">
        <f t="shared" si="2"/>
        <v>6987.68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71259.990000000005</v>
      </c>
      <c r="EK18" s="10">
        <f t="shared" si="2"/>
        <v>71231.97</v>
      </c>
      <c r="EL18" s="10">
        <f t="shared" si="2"/>
        <v>28.02</v>
      </c>
      <c r="EM18" s="10">
        <f t="shared" ref="EM18:GX18" si="3">EM604</f>
        <v>0</v>
      </c>
      <c r="EN18" s="10">
        <f t="shared" si="3"/>
        <v>34142.660000000003</v>
      </c>
      <c r="EO18" s="10">
        <f t="shared" si="3"/>
        <v>34142.660000000003</v>
      </c>
      <c r="EP18" s="10">
        <f t="shared" si="3"/>
        <v>0</v>
      </c>
      <c r="EQ18" s="10">
        <f t="shared" si="3"/>
        <v>34142.660000000003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52316.79</v>
      </c>
      <c r="P22" s="9">
        <f t="shared" si="5"/>
        <v>34142.660000000003</v>
      </c>
      <c r="Q22" s="9">
        <f t="shared" si="5"/>
        <v>6623.66</v>
      </c>
      <c r="R22" s="9">
        <f t="shared" si="5"/>
        <v>3659.05</v>
      </c>
      <c r="S22" s="9">
        <f t="shared" si="5"/>
        <v>7891.42</v>
      </c>
      <c r="T22" s="9">
        <f t="shared" si="5"/>
        <v>0</v>
      </c>
      <c r="U22" s="9">
        <f t="shared" si="5"/>
        <v>9.9940519999999999</v>
      </c>
      <c r="V22" s="9">
        <f t="shared" si="5"/>
        <v>3.7833436000000003</v>
      </c>
      <c r="W22" s="9">
        <f t="shared" si="5"/>
        <v>0</v>
      </c>
      <c r="X22" s="9">
        <f t="shared" si="5"/>
        <v>11955.52</v>
      </c>
      <c r="Y22" s="9">
        <f t="shared" si="5"/>
        <v>6987.68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71259.990000000005</v>
      </c>
      <c r="AS22" s="9">
        <f t="shared" si="5"/>
        <v>71231.97</v>
      </c>
      <c r="AT22" s="9">
        <f t="shared" si="5"/>
        <v>28.02</v>
      </c>
      <c r="AU22" s="9">
        <f t="shared" si="5"/>
        <v>0</v>
      </c>
      <c r="AV22" s="9">
        <f t="shared" si="5"/>
        <v>34142.660000000003</v>
      </c>
      <c r="AW22" s="9">
        <f t="shared" si="5"/>
        <v>34142.660000000003</v>
      </c>
      <c r="AX22" s="9">
        <f t="shared" si="5"/>
        <v>0</v>
      </c>
      <c r="AY22" s="9">
        <f t="shared" si="5"/>
        <v>34142.660000000003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52316.79</v>
      </c>
      <c r="DH22" s="10">
        <f t="shared" si="6"/>
        <v>34142.660000000003</v>
      </c>
      <c r="DI22" s="10">
        <f t="shared" si="6"/>
        <v>6623.66</v>
      </c>
      <c r="DJ22" s="10">
        <f t="shared" si="6"/>
        <v>3659.05</v>
      </c>
      <c r="DK22" s="10">
        <f t="shared" si="6"/>
        <v>7891.42</v>
      </c>
      <c r="DL22" s="10">
        <f t="shared" si="6"/>
        <v>0</v>
      </c>
      <c r="DM22" s="10">
        <f t="shared" si="6"/>
        <v>9.9940519999999999</v>
      </c>
      <c r="DN22" s="10">
        <f t="shared" si="6"/>
        <v>3.7833436000000003</v>
      </c>
      <c r="DO22" s="10">
        <f t="shared" si="6"/>
        <v>0</v>
      </c>
      <c r="DP22" s="10">
        <f t="shared" si="6"/>
        <v>11955.52</v>
      </c>
      <c r="DQ22" s="10">
        <f t="shared" si="6"/>
        <v>6987.68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71259.990000000005</v>
      </c>
      <c r="EK22" s="10">
        <f t="shared" si="6"/>
        <v>71231.97</v>
      </c>
      <c r="EL22" s="10">
        <f t="shared" si="6"/>
        <v>28.02</v>
      </c>
      <c r="EM22" s="10">
        <f t="shared" ref="EM22:GX22" si="7">EM469</f>
        <v>0</v>
      </c>
      <c r="EN22" s="10">
        <f t="shared" si="7"/>
        <v>34142.660000000003</v>
      </c>
      <c r="EO22" s="10">
        <f t="shared" si="7"/>
        <v>34142.660000000003</v>
      </c>
      <c r="EP22" s="10">
        <f t="shared" si="7"/>
        <v>0</v>
      </c>
      <c r="EQ22" s="10">
        <f t="shared" si="7"/>
        <v>34142.660000000003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ROUND(SUMIF(AA28:AA75,"=91180105",O28:O75),2)</f>
        <v>0</v>
      </c>
      <c r="AC77" s="9">
        <f>ROUND(SUMIF(AA28:AA75,"=91180105",P28:P75),2)</f>
        <v>0</v>
      </c>
      <c r="AD77" s="9">
        <f>ROUND(SUMIF(AA28:AA75,"=91180105",Q28:Q75),2)</f>
        <v>0</v>
      </c>
      <c r="AE77" s="9">
        <f>ROUND(SUMIF(AA28:AA75,"=91180105",R28:R75),2)</f>
        <v>0</v>
      </c>
      <c r="AF77" s="9">
        <f>ROUND(SUMIF(AA28:AA75,"=91180105",S28:S75),2)</f>
        <v>0</v>
      </c>
      <c r="AG77" s="9">
        <f>ROUND(SUMIF(AA28:AA75,"=91180105",T28:T75),2)</f>
        <v>0</v>
      </c>
      <c r="AH77" s="9">
        <f>SUMIF(AA28:AA75,"=91180105",U28:U75)</f>
        <v>0</v>
      </c>
      <c r="AI77" s="9">
        <f>SUMIF(AA28:AA75,"=91180105",V28:V75)</f>
        <v>0</v>
      </c>
      <c r="AJ77" s="9">
        <f>ROUND(SUMIF(AA28:AA75,"=91180105",W28:W75),2)</f>
        <v>0</v>
      </c>
      <c r="AK77" s="9">
        <f>ROUND(SUMIF(AA28:AA75,"=91180105",X28:X75),2)</f>
        <v>0</v>
      </c>
      <c r="AL77" s="9">
        <f>ROUND(SUMIF(AA28:AA75,"=91180105",Y28:Y75),2)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ROUND(SUMIF(AA28:AA75,"=91180105",FQ28:FQ75),2)</f>
        <v>0</v>
      </c>
      <c r="BY77" s="9">
        <f>ROUND(SUMIF(AA28:AA75,"=91180105",FR28:FR75),2)</f>
        <v>0</v>
      </c>
      <c r="BZ77" s="9">
        <f>ROUND(SUMIF(AA28:AA75,"=91180105",GL28:GL75),2)</f>
        <v>0</v>
      </c>
      <c r="CA77" s="9">
        <f>ROUND(SUMIF(AA28:AA75,"=91180105",GM28:GM75),2)</f>
        <v>0</v>
      </c>
      <c r="CB77" s="9">
        <f>ROUND(SUMIF(AA28:AA75,"=91180105",GN28:GN75),2)</f>
        <v>0</v>
      </c>
      <c r="CC77" s="9">
        <f>ROUND(SUMIF(AA28:AA75,"=91180105",GO28:GO75),2)</f>
        <v>0</v>
      </c>
      <c r="CD77" s="9">
        <f>ROUND(SUMIF(AA28:AA75,"=91180105",GP28:GP75),2)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ROUND(SUMIF(AA28:AA75,"=91180105",GX28:GX75),2)</f>
        <v>0</v>
      </c>
      <c r="CK77" s="9">
        <f>ROUND(SUMIF(AA28:AA75,"=91180105",GY28:GY75),2)</f>
        <v>0</v>
      </c>
      <c r="CL77" s="9">
        <f>ROUND(SUMIF(AA28:AA75,"=91180105",GZ28:GZ75),2)</f>
        <v>0</v>
      </c>
      <c r="CM77" s="9">
        <f>ROUND(SUMIF(AA28:AA75,"=91180105",HD28:HD75),2)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ROUND(SUMIF(AA28:AA75,"=91180040",O28:O75),2)</f>
        <v>0</v>
      </c>
      <c r="DU77" s="10">
        <f>ROUND(SUMIF(AA28:AA75,"=91180040",P28:P75),2)</f>
        <v>0</v>
      </c>
      <c r="DV77" s="10">
        <f>ROUND(SUMIF(AA28:AA75,"=91180040",Q28:Q75),2)</f>
        <v>0</v>
      </c>
      <c r="DW77" s="10">
        <f>ROUND(SUMIF(AA28:AA75,"=91180040",R28:R75),2)</f>
        <v>0</v>
      </c>
      <c r="DX77" s="10">
        <f>ROUND(SUMIF(AA28:AA75,"=91180040",S28:S75),2)</f>
        <v>0</v>
      </c>
      <c r="DY77" s="10">
        <f>ROUND(SUMIF(AA28:AA75,"=91180040",T28:T75),2)</f>
        <v>0</v>
      </c>
      <c r="DZ77" s="10">
        <f>SUMIF(AA28:AA75,"=91180040",U28:U75)</f>
        <v>0</v>
      </c>
      <c r="EA77" s="10">
        <f>SUMIF(AA28:AA75,"=91180040",V28:V75)</f>
        <v>0</v>
      </c>
      <c r="EB77" s="10">
        <f>ROUND(SUMIF(AA28:AA75,"=91180040",W28:W75),2)</f>
        <v>0</v>
      </c>
      <c r="EC77" s="10">
        <f>ROUND(SUMIF(AA28:AA75,"=91180040",X28:X75),2)</f>
        <v>0</v>
      </c>
      <c r="ED77" s="10">
        <f>ROUND(SUMIF(AA28:AA75,"=91180040",Y28:Y75),2)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ROUND(SUMIF(AA28:AA75,"=91180040",FQ28:FQ75),2)</f>
        <v>0</v>
      </c>
      <c r="FQ77" s="10">
        <f>ROUND(SUMIF(AA28:AA75,"=91180040",FR28:FR75),2)</f>
        <v>0</v>
      </c>
      <c r="FR77" s="10">
        <f>ROUND(SUMIF(AA28:AA75,"=91180040",GL28:GL75),2)</f>
        <v>0</v>
      </c>
      <c r="FS77" s="10">
        <f>ROUND(SUMIF(AA28:AA75,"=91180040",GM28:GM75),2)</f>
        <v>0</v>
      </c>
      <c r="FT77" s="10">
        <f>ROUND(SUMIF(AA28:AA75,"=91180040",GN28:GN75),2)</f>
        <v>0</v>
      </c>
      <c r="FU77" s="10">
        <f>ROUND(SUMIF(AA28:AA75,"=91180040",GO28:GO75),2)</f>
        <v>0</v>
      </c>
      <c r="FV77" s="10">
        <f>ROUND(SUMIF(AA28:AA75,"=91180040",GP28:GP75),2)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ROUND(SUMIF(AA28:AA75,"=91180040",GX28:GX75),2)</f>
        <v>0</v>
      </c>
      <c r="GC77" s="10">
        <f>ROUND(SUMIF(AA28:AA75,"=91180040",GY28:GY75),2)</f>
        <v>0</v>
      </c>
      <c r="GD77" s="10">
        <f>ROUND(SUMIF(AA28:AA75,"=91180040",GZ28:GZ75),2)</f>
        <v>0</v>
      </c>
      <c r="GE77" s="10">
        <f>ROUND(SUMIF(AA28:AA75,"=91180040",HD28:HD75),2)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18304.48</v>
      </c>
      <c r="P109" s="9">
        <f t="shared" si="54"/>
        <v>130.35</v>
      </c>
      <c r="Q109" s="9">
        <f t="shared" si="54"/>
        <v>6623.66</v>
      </c>
      <c r="R109" s="9">
        <f t="shared" si="54"/>
        <v>3659.05</v>
      </c>
      <c r="S109" s="9">
        <f t="shared" si="54"/>
        <v>7891.42</v>
      </c>
      <c r="T109" s="9">
        <f t="shared" si="54"/>
        <v>0</v>
      </c>
      <c r="U109" s="9">
        <f t="shared" si="54"/>
        <v>9.9940519999999999</v>
      </c>
      <c r="V109" s="9">
        <f t="shared" si="54"/>
        <v>3.7833436000000003</v>
      </c>
      <c r="W109" s="9">
        <f t="shared" si="54"/>
        <v>0</v>
      </c>
      <c r="X109" s="9">
        <f t="shared" si="54"/>
        <v>11955.52</v>
      </c>
      <c r="Y109" s="9">
        <f t="shared" si="54"/>
        <v>6987.68</v>
      </c>
      <c r="Z109" s="9">
        <f t="shared" si="54"/>
        <v>0</v>
      </c>
      <c r="AA109" s="9">
        <f t="shared" si="54"/>
        <v>0</v>
      </c>
      <c r="AB109" s="9">
        <f t="shared" si="54"/>
        <v>18304.48</v>
      </c>
      <c r="AC109" s="9">
        <f t="shared" si="54"/>
        <v>130.35</v>
      </c>
      <c r="AD109" s="9">
        <f t="shared" si="54"/>
        <v>6623.66</v>
      </c>
      <c r="AE109" s="9">
        <f t="shared" si="54"/>
        <v>3659.05</v>
      </c>
      <c r="AF109" s="9">
        <f t="shared" si="54"/>
        <v>7891.42</v>
      </c>
      <c r="AG109" s="9">
        <f t="shared" si="54"/>
        <v>0</v>
      </c>
      <c r="AH109" s="9">
        <f t="shared" si="54"/>
        <v>9.9940519999999999</v>
      </c>
      <c r="AI109" s="9">
        <f t="shared" si="54"/>
        <v>3.7833436000000003</v>
      </c>
      <c r="AJ109" s="9">
        <f t="shared" si="54"/>
        <v>0</v>
      </c>
      <c r="AK109" s="9">
        <f t="shared" si="54"/>
        <v>11955.52</v>
      </c>
      <c r="AL109" s="9">
        <f t="shared" si="54"/>
        <v>6987.68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37247.68</v>
      </c>
      <c r="AS109" s="9">
        <f t="shared" si="54"/>
        <v>37247.68</v>
      </c>
      <c r="AT109" s="9">
        <f t="shared" si="54"/>
        <v>0</v>
      </c>
      <c r="AU109" s="9">
        <f t="shared" si="54"/>
        <v>0</v>
      </c>
      <c r="AV109" s="9">
        <f t="shared" si="54"/>
        <v>130.35</v>
      </c>
      <c r="AW109" s="9">
        <f t="shared" si="54"/>
        <v>130.35</v>
      </c>
      <c r="AX109" s="9">
        <f t="shared" si="54"/>
        <v>0</v>
      </c>
      <c r="AY109" s="9">
        <f t="shared" si="54"/>
        <v>130.35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37247.68</v>
      </c>
      <c r="CB109" s="9">
        <f t="shared" si="55"/>
        <v>37247.68</v>
      </c>
      <c r="CC109" s="9">
        <f t="shared" si="55"/>
        <v>0</v>
      </c>
      <c r="CD109" s="9">
        <f t="shared" si="55"/>
        <v>0</v>
      </c>
      <c r="CE109" s="9">
        <f t="shared" si="55"/>
        <v>130.35</v>
      </c>
      <c r="CF109" s="9">
        <f t="shared" si="55"/>
        <v>130.35</v>
      </c>
      <c r="CG109" s="9">
        <f t="shared" si="55"/>
        <v>0</v>
      </c>
      <c r="CH109" s="9">
        <f t="shared" si="55"/>
        <v>130.35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18304.48</v>
      </c>
      <c r="DH109" s="10">
        <f t="shared" si="55"/>
        <v>130.35</v>
      </c>
      <c r="DI109" s="10">
        <f t="shared" si="55"/>
        <v>6623.66</v>
      </c>
      <c r="DJ109" s="10">
        <f t="shared" si="55"/>
        <v>3659.05</v>
      </c>
      <c r="DK109" s="10">
        <f t="shared" si="55"/>
        <v>7891.42</v>
      </c>
      <c r="DL109" s="10">
        <f t="shared" si="55"/>
        <v>0</v>
      </c>
      <c r="DM109" s="10">
        <f t="shared" si="55"/>
        <v>9.9940519999999999</v>
      </c>
      <c r="DN109" s="10">
        <f t="shared" si="55"/>
        <v>3.7833436000000003</v>
      </c>
      <c r="DO109" s="10">
        <f t="shared" si="55"/>
        <v>0</v>
      </c>
      <c r="DP109" s="10">
        <f t="shared" si="55"/>
        <v>11955.52</v>
      </c>
      <c r="DQ109" s="10">
        <f t="shared" si="55"/>
        <v>6987.68</v>
      </c>
      <c r="DR109" s="10">
        <f t="shared" si="55"/>
        <v>0</v>
      </c>
      <c r="DS109" s="10">
        <f t="shared" si="55"/>
        <v>0</v>
      </c>
      <c r="DT109" s="10">
        <f t="shared" si="55"/>
        <v>18304.48</v>
      </c>
      <c r="DU109" s="10">
        <f t="shared" si="55"/>
        <v>130.35</v>
      </c>
      <c r="DV109" s="10">
        <f t="shared" si="55"/>
        <v>6623.66</v>
      </c>
      <c r="DW109" s="10">
        <f t="shared" si="55"/>
        <v>3659.05</v>
      </c>
      <c r="DX109" s="10">
        <f t="shared" si="55"/>
        <v>7891.42</v>
      </c>
      <c r="DY109" s="10">
        <f t="shared" si="55"/>
        <v>0</v>
      </c>
      <c r="DZ109" s="10">
        <f t="shared" si="55"/>
        <v>9.9940519999999999</v>
      </c>
      <c r="EA109" s="10">
        <f t="shared" si="55"/>
        <v>3.7833436000000003</v>
      </c>
      <c r="EB109" s="10">
        <f t="shared" si="55"/>
        <v>0</v>
      </c>
      <c r="EC109" s="10">
        <f t="shared" si="55"/>
        <v>11955.52</v>
      </c>
      <c r="ED109" s="10">
        <f t="shared" si="55"/>
        <v>6987.68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37247.68</v>
      </c>
      <c r="EK109" s="10">
        <f t="shared" si="55"/>
        <v>37247.68</v>
      </c>
      <c r="EL109" s="10">
        <f t="shared" si="55"/>
        <v>0</v>
      </c>
      <c r="EM109" s="10">
        <f t="shared" ref="EM109:GX109" si="56">EM208</f>
        <v>0</v>
      </c>
      <c r="EN109" s="10">
        <f t="shared" si="56"/>
        <v>130.35</v>
      </c>
      <c r="EO109" s="10">
        <f t="shared" si="56"/>
        <v>130.35</v>
      </c>
      <c r="EP109" s="10">
        <f t="shared" si="56"/>
        <v>0</v>
      </c>
      <c r="EQ109" s="10">
        <f t="shared" si="56"/>
        <v>130.35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37247.68</v>
      </c>
      <c r="FT109" s="10">
        <f t="shared" si="56"/>
        <v>37247.68</v>
      </c>
      <c r="FU109" s="10">
        <f t="shared" si="56"/>
        <v>0</v>
      </c>
      <c r="FV109" s="10">
        <f t="shared" si="56"/>
        <v>0</v>
      </c>
      <c r="FW109" s="10">
        <f t="shared" si="56"/>
        <v>130.35</v>
      </c>
      <c r="FX109" s="10">
        <f t="shared" si="56"/>
        <v>130.35</v>
      </c>
      <c r="FY109" s="10">
        <f t="shared" si="56"/>
        <v>0</v>
      </c>
      <c r="FZ109" s="10">
        <f t="shared" si="56"/>
        <v>130.35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2</v>
      </c>
      <c r="J115" s="11">
        <v>0</v>
      </c>
      <c r="K115" s="11">
        <v>2</v>
      </c>
      <c r="L115" s="11">
        <v>2</v>
      </c>
      <c r="M115" s="11">
        <v>0</v>
      </c>
      <c r="N115" s="11">
        <f t="shared" si="57"/>
        <v>2</v>
      </c>
      <c r="O115" s="11">
        <f t="shared" si="58"/>
        <v>3088.84</v>
      </c>
      <c r="P115" s="11">
        <f>SUMIF(SmtRes!AQ207:'SmtRes'!AQ211,"=1",SmtRes!DF207:'SmtRes'!DF211)</f>
        <v>0</v>
      </c>
      <c r="Q115" s="11">
        <f>SUMIF(SmtRes!AQ207:'SmtRes'!AQ211,"=1",SmtRes!DG207:'SmtRes'!DG211)</f>
        <v>1232.8600000000001</v>
      </c>
      <c r="R115" s="11">
        <f>SUMIF(SmtRes!AQ207:'SmtRes'!AQ211,"=1",SmtRes!DH207:'SmtRes'!DH211)</f>
        <v>1114.3</v>
      </c>
      <c r="S115" s="11">
        <f>SUMIF(SmtRes!AQ207:'SmtRes'!AQ211,"=1",SmtRes!DI207:'SmtRes'!DI211)</f>
        <v>741.68</v>
      </c>
      <c r="T115" s="11">
        <f t="shared" si="59"/>
        <v>0</v>
      </c>
      <c r="U115" s="11">
        <f>SUMIF(SmtRes!AQ207:'SmtRes'!AQ211,"=1",SmtRes!CV207:'SmtRes'!CV211)</f>
        <v>1.012</v>
      </c>
      <c r="V115" s="11">
        <f>SUMIF(SmtRes!AQ207:'SmtRes'!AQ211,"=1",SmtRes!CW207:'SmtRes'!CW211)</f>
        <v>1.1040000000000001</v>
      </c>
      <c r="W115" s="11">
        <f t="shared" si="60"/>
        <v>0</v>
      </c>
      <c r="X115" s="11">
        <f t="shared" si="61"/>
        <v>1911.66</v>
      </c>
      <c r="Y115" s="11">
        <f t="shared" si="62"/>
        <v>1113.5899999999999</v>
      </c>
      <c r="Z115" s="11"/>
      <c r="AA115" s="11">
        <v>91180105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3088.84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1911.6594</v>
      </c>
      <c r="CZ115" s="11">
        <f t="shared" si="71"/>
        <v>1113.588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6114.09</v>
      </c>
      <c r="GN115" s="11">
        <f t="shared" si="74"/>
        <v>6114.09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2</v>
      </c>
      <c r="J116" s="13">
        <v>0</v>
      </c>
      <c r="K116" s="13">
        <v>2</v>
      </c>
      <c r="L116" s="13">
        <v>2</v>
      </c>
      <c r="M116" s="13">
        <v>0</v>
      </c>
      <c r="N116" s="13">
        <f t="shared" si="57"/>
        <v>2</v>
      </c>
      <c r="O116" s="13">
        <f t="shared" si="58"/>
        <v>3088.84</v>
      </c>
      <c r="P116" s="13">
        <f>SUMIF(SmtRes!AQ212:'SmtRes'!AQ216,"=1",SmtRes!DF212:'SmtRes'!DF216)</f>
        <v>0</v>
      </c>
      <c r="Q116" s="13">
        <f>SUMIF(SmtRes!AQ212:'SmtRes'!AQ216,"=1",SmtRes!DG212:'SmtRes'!DG216)</f>
        <v>1232.8600000000001</v>
      </c>
      <c r="R116" s="13">
        <f>SUMIF(SmtRes!AQ212:'SmtRes'!AQ216,"=1",SmtRes!DH212:'SmtRes'!DH216)</f>
        <v>1114.3</v>
      </c>
      <c r="S116" s="13">
        <f>SUMIF(SmtRes!AQ212:'SmtRes'!AQ216,"=1",SmtRes!DI212:'SmtRes'!DI216)</f>
        <v>741.68</v>
      </c>
      <c r="T116" s="13">
        <f t="shared" si="59"/>
        <v>0</v>
      </c>
      <c r="U116" s="13">
        <f>SUMIF(SmtRes!AQ212:'SmtRes'!AQ216,"=1",SmtRes!CV212:'SmtRes'!CV216)</f>
        <v>1.012</v>
      </c>
      <c r="V116" s="13">
        <f>SUMIF(SmtRes!AQ212:'SmtRes'!AQ216,"=1",SmtRes!CW212:'SmtRes'!CW216)</f>
        <v>1.1040000000000001</v>
      </c>
      <c r="W116" s="13">
        <f t="shared" si="60"/>
        <v>0</v>
      </c>
      <c r="X116" s="13">
        <f t="shared" si="61"/>
        <v>1911.66</v>
      </c>
      <c r="Y116" s="13">
        <f t="shared" si="62"/>
        <v>1113.5899999999999</v>
      </c>
      <c r="Z116" s="13"/>
      <c r="AA116" s="13">
        <v>91180040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3088.84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1911.6594</v>
      </c>
      <c r="CZ116" s="13">
        <f t="shared" si="71"/>
        <v>1113.588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6114.09</v>
      </c>
      <c r="GN116" s="13">
        <f t="shared" si="74"/>
        <v>6114.09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1062.33</v>
      </c>
      <c r="P121" s="11">
        <f>SUMIF(SmtRes!AQ235:'SmtRes'!AQ238,"=1",SmtRes!DF235:'SmtRes'!DF238)</f>
        <v>0</v>
      </c>
      <c r="Q121" s="11">
        <f>SUMIF(SmtRes!AQ235:'SmtRes'!AQ238,"=1",SmtRes!DG235:'SmtRes'!DG238)</f>
        <v>239.62</v>
      </c>
      <c r="R121" s="11">
        <f>SUMIF(SmtRes!AQ235:'SmtRes'!AQ238,"=1",SmtRes!DH235:'SmtRes'!DH238)</f>
        <v>317.02</v>
      </c>
      <c r="S121" s="11">
        <f>SUMIF(SmtRes!AQ235:'SmtRes'!AQ238,"=1",SmtRes!DI235:'SmtRes'!DI238)</f>
        <v>505.69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847.39</v>
      </c>
      <c r="Y121" s="11">
        <f t="shared" si="62"/>
        <v>493.63</v>
      </c>
      <c r="Z121" s="11"/>
      <c r="AA121" s="11">
        <v>91180105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1062.33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847.3913</v>
      </c>
      <c r="CZ121" s="11">
        <f t="shared" si="71"/>
        <v>493.62600000000003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2403.35</v>
      </c>
      <c r="GN121" s="11">
        <f t="shared" si="74"/>
        <v>2403.35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1062.33</v>
      </c>
      <c r="P122" s="13">
        <f>SUMIF(SmtRes!AQ239:'SmtRes'!AQ242,"=1",SmtRes!DF239:'SmtRes'!DF242)</f>
        <v>0</v>
      </c>
      <c r="Q122" s="13">
        <f>SUMIF(SmtRes!AQ239:'SmtRes'!AQ242,"=1",SmtRes!DG239:'SmtRes'!DG242)</f>
        <v>239.62</v>
      </c>
      <c r="R122" s="13">
        <f>SUMIF(SmtRes!AQ239:'SmtRes'!AQ242,"=1",SmtRes!DH239:'SmtRes'!DH242)</f>
        <v>317.02</v>
      </c>
      <c r="S122" s="13">
        <f>SUMIF(SmtRes!AQ239:'SmtRes'!AQ242,"=1",SmtRes!DI239:'SmtRes'!DI242)</f>
        <v>505.69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847.39</v>
      </c>
      <c r="Y122" s="13">
        <f t="shared" si="62"/>
        <v>493.63</v>
      </c>
      <c r="Z122" s="13"/>
      <c r="AA122" s="13">
        <v>91180040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1062.33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847.3913</v>
      </c>
      <c r="CZ122" s="13">
        <f t="shared" si="71"/>
        <v>493.62600000000003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2403.35</v>
      </c>
      <c r="GN122" s="13">
        <f t="shared" si="74"/>
        <v>2403.35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221</v>
      </c>
      <c r="G125" s="11" t="s">
        <v>222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223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221</v>
      </c>
      <c r="G126" s="13" t="s">
        <v>222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223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221</v>
      </c>
      <c r="G127" s="11" t="s">
        <v>222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223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221</v>
      </c>
      <c r="G128" s="13" t="s">
        <v>222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223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224</v>
      </c>
      <c r="F129" s="11" t="s">
        <v>225</v>
      </c>
      <c r="G129" s="11" t="s">
        <v>226</v>
      </c>
      <c r="H129" s="11" t="s">
        <v>34</v>
      </c>
      <c r="I129" s="11">
        <v>1</v>
      </c>
      <c r="J129" s="11">
        <v>0</v>
      </c>
      <c r="K129" s="11">
        <v>1</v>
      </c>
      <c r="L129" s="11">
        <v>1</v>
      </c>
      <c r="M129" s="11">
        <v>0</v>
      </c>
      <c r="N129" s="11">
        <f t="shared" si="57"/>
        <v>1</v>
      </c>
      <c r="O129" s="11">
        <f t="shared" si="58"/>
        <v>12843.14</v>
      </c>
      <c r="P129" s="11">
        <f>SUMIF(SmtRes!AQ285:'SmtRes'!AQ291,"=1",SmtRes!DF285:'SmtRes'!DF291)</f>
        <v>34.07</v>
      </c>
      <c r="Q129" s="11">
        <f>SUMIF(SmtRes!AQ285:'SmtRes'!AQ291,"=1",SmtRes!DG285:'SmtRes'!DG291)</f>
        <v>5130.97</v>
      </c>
      <c r="R129" s="11">
        <f>SUMIF(SmtRes!AQ285:'SmtRes'!AQ291,"=1",SmtRes!DH285:'SmtRes'!DH291)</f>
        <v>2217.9700000000003</v>
      </c>
      <c r="S129" s="11">
        <f>SUMIF(SmtRes!AQ285:'SmtRes'!AQ291,"=1",SmtRes!DI285:'SmtRes'!DI291)</f>
        <v>5460.13</v>
      </c>
      <c r="T129" s="11">
        <f t="shared" si="59"/>
        <v>0</v>
      </c>
      <c r="U129" s="11">
        <f>SUMIF(SmtRes!AQ285:'SmtRes'!AQ291,"=1",SmtRes!CV285:'SmtRes'!CV291)</f>
        <v>6.8769999999999998</v>
      </c>
      <c r="V129" s="11">
        <f>SUMIF(SmtRes!AQ285:'SmtRes'!AQ291,"=1",SmtRes!CW285:'SmtRes'!CW291)</f>
        <v>2.3000000000000003</v>
      </c>
      <c r="W129" s="11">
        <f t="shared" si="60"/>
        <v>0</v>
      </c>
      <c r="X129" s="11">
        <f t="shared" si="61"/>
        <v>7908.44</v>
      </c>
      <c r="Y129" s="11">
        <f t="shared" si="62"/>
        <v>4606.8599999999997</v>
      </c>
      <c r="Z129" s="11"/>
      <c r="AA129" s="11">
        <v>91180105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227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3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12843.14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7908.4430000000002</v>
      </c>
      <c r="CZ129" s="11">
        <f t="shared" si="71"/>
        <v>4606.8599999999997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25358.44</v>
      </c>
      <c r="GN129" s="11">
        <f t="shared" si="74"/>
        <v>25358.44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224</v>
      </c>
      <c r="F130" s="13" t="s">
        <v>225</v>
      </c>
      <c r="G130" s="13" t="s">
        <v>226</v>
      </c>
      <c r="H130" s="13" t="s">
        <v>34</v>
      </c>
      <c r="I130" s="13">
        <v>1</v>
      </c>
      <c r="J130" s="13">
        <v>0</v>
      </c>
      <c r="K130" s="13">
        <v>1</v>
      </c>
      <c r="L130" s="13">
        <v>1</v>
      </c>
      <c r="M130" s="13">
        <v>0</v>
      </c>
      <c r="N130" s="13">
        <f t="shared" si="57"/>
        <v>1</v>
      </c>
      <c r="O130" s="13">
        <f t="shared" si="58"/>
        <v>12843.14</v>
      </c>
      <c r="P130" s="13">
        <f>SUMIF(SmtRes!AQ292:'SmtRes'!AQ298,"=1",SmtRes!DF292:'SmtRes'!DF298)</f>
        <v>34.07</v>
      </c>
      <c r="Q130" s="13">
        <f>SUMIF(SmtRes!AQ292:'SmtRes'!AQ298,"=1",SmtRes!DG292:'SmtRes'!DG298)</f>
        <v>5130.97</v>
      </c>
      <c r="R130" s="13">
        <f>SUMIF(SmtRes!AQ292:'SmtRes'!AQ298,"=1",SmtRes!DH292:'SmtRes'!DH298)</f>
        <v>2217.9700000000003</v>
      </c>
      <c r="S130" s="13">
        <f>SUMIF(SmtRes!AQ292:'SmtRes'!AQ298,"=1",SmtRes!DI292:'SmtRes'!DI298)</f>
        <v>5460.13</v>
      </c>
      <c r="T130" s="13">
        <f t="shared" si="59"/>
        <v>0</v>
      </c>
      <c r="U130" s="13">
        <f>SUMIF(SmtRes!AQ292:'SmtRes'!AQ298,"=1",SmtRes!CV292:'SmtRes'!CV298)</f>
        <v>6.8769999999999998</v>
      </c>
      <c r="V130" s="13">
        <f>SUMIF(SmtRes!AQ292:'SmtRes'!AQ298,"=1",SmtRes!CW292:'SmtRes'!CW298)</f>
        <v>2.3000000000000003</v>
      </c>
      <c r="W130" s="13">
        <f t="shared" si="60"/>
        <v>0</v>
      </c>
      <c r="X130" s="13">
        <f t="shared" si="61"/>
        <v>7908.44</v>
      </c>
      <c r="Y130" s="13">
        <f t="shared" si="62"/>
        <v>4606.8599999999997</v>
      </c>
      <c r="Z130" s="13"/>
      <c r="AA130" s="13">
        <v>91180040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227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3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12843.14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7908.4430000000002</v>
      </c>
      <c r="CZ130" s="13">
        <f t="shared" si="71"/>
        <v>4606.8599999999997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25358.44</v>
      </c>
      <c r="GN130" s="13">
        <f t="shared" si="74"/>
        <v>25358.44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228</v>
      </c>
      <c r="G131" s="11" t="s">
        <v>229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230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228</v>
      </c>
      <c r="G132" s="13" t="s">
        <v>229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230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231</v>
      </c>
      <c r="G135" s="11" t="s">
        <v>232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233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231</v>
      </c>
      <c r="G136" s="13" t="s">
        <v>232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233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218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219</v>
      </c>
      <c r="DF137" s="11" t="s">
        <v>219</v>
      </c>
      <c r="DG137" s="11" t="s">
        <v>219</v>
      </c>
      <c r="DH137" s="11" t="s">
        <v>3</v>
      </c>
      <c r="DI137" s="11" t="s">
        <v>219</v>
      </c>
      <c r="DJ137" s="11" t="s">
        <v>219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220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218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219</v>
      </c>
      <c r="DF138" s="13" t="s">
        <v>219</v>
      </c>
      <c r="DG138" s="13" t="s">
        <v>219</v>
      </c>
      <c r="DH138" s="13" t="s">
        <v>3</v>
      </c>
      <c r="DI138" s="13" t="s">
        <v>219</v>
      </c>
      <c r="DJ138" s="13" t="s">
        <v>219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220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234</v>
      </c>
      <c r="G141" s="11" t="s">
        <v>235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236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218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219</v>
      </c>
      <c r="DF141" s="11" t="s">
        <v>219</v>
      </c>
      <c r="DG141" s="11" t="s">
        <v>219</v>
      </c>
      <c r="DH141" s="11" t="s">
        <v>3</v>
      </c>
      <c r="DI141" s="11" t="s">
        <v>219</v>
      </c>
      <c r="DJ141" s="11" t="s">
        <v>219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220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234</v>
      </c>
      <c r="G142" s="13" t="s">
        <v>235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236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218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219</v>
      </c>
      <c r="DF142" s="13" t="s">
        <v>219</v>
      </c>
      <c r="DG142" s="13" t="s">
        <v>219</v>
      </c>
      <c r="DH142" s="13" t="s">
        <v>3</v>
      </c>
      <c r="DI142" s="13" t="s">
        <v>219</v>
      </c>
      <c r="DJ142" s="13" t="s">
        <v>219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220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218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219</v>
      </c>
      <c r="DF145" s="11" t="s">
        <v>219</v>
      </c>
      <c r="DG145" s="11" t="s">
        <v>219</v>
      </c>
      <c r="DH145" s="11" t="s">
        <v>3</v>
      </c>
      <c r="DI145" s="11" t="s">
        <v>219</v>
      </c>
      <c r="DJ145" s="11" t="s">
        <v>219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220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218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219</v>
      </c>
      <c r="DF146" s="13" t="s">
        <v>219</v>
      </c>
      <c r="DG146" s="13" t="s">
        <v>219</v>
      </c>
      <c r="DH146" s="13" t="s">
        <v>3</v>
      </c>
      <c r="DI146" s="13" t="s">
        <v>219</v>
      </c>
      <c r="DJ146" s="13" t="s">
        <v>219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220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237</v>
      </c>
      <c r="G149" s="11" t="s">
        <v>238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239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237</v>
      </c>
      <c r="G150" s="13" t="s">
        <v>238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239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240</v>
      </c>
      <c r="F153" s="11" t="s">
        <v>241</v>
      </c>
      <c r="G153" s="11" t="s">
        <v>242</v>
      </c>
      <c r="H153" s="11" t="s">
        <v>243</v>
      </c>
      <c r="I153" s="11">
        <v>0</v>
      </c>
      <c r="J153" s="11">
        <v>0</v>
      </c>
      <c r="K153" s="11">
        <v>0</v>
      </c>
      <c r="L153" s="11">
        <v>2.5000000000000001E-2</v>
      </c>
      <c r="M153" s="11">
        <v>0</v>
      </c>
      <c r="N153" s="11">
        <f t="shared" si="57"/>
        <v>2.5000000000000001E-2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91180105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244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4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243</v>
      </c>
      <c r="DW153" s="11" t="s">
        <v>245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240</v>
      </c>
      <c r="F154" s="13" t="s">
        <v>241</v>
      </c>
      <c r="G154" s="13" t="s">
        <v>242</v>
      </c>
      <c r="H154" s="13" t="s">
        <v>243</v>
      </c>
      <c r="I154" s="13">
        <v>0</v>
      </c>
      <c r="J154" s="13">
        <v>0</v>
      </c>
      <c r="K154" s="13">
        <v>0</v>
      </c>
      <c r="L154" s="13">
        <v>2.5000000000000001E-2</v>
      </c>
      <c r="M154" s="13">
        <v>0</v>
      </c>
      <c r="N154" s="13">
        <f t="shared" si="57"/>
        <v>2.5000000000000001E-2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91180040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244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4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243</v>
      </c>
      <c r="DW154" s="13" t="s">
        <v>245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246</v>
      </c>
      <c r="F155" s="11" t="s">
        <v>247</v>
      </c>
      <c r="G155" s="11" t="s">
        <v>248</v>
      </c>
      <c r="H155" s="11" t="s">
        <v>34</v>
      </c>
      <c r="I155" s="11">
        <v>0</v>
      </c>
      <c r="J155" s="11">
        <v>0</v>
      </c>
      <c r="K155" s="11">
        <v>0</v>
      </c>
      <c r="L155" s="11">
        <v>1</v>
      </c>
      <c r="M155" s="11">
        <v>0</v>
      </c>
      <c r="N155" s="11">
        <f t="shared" si="57"/>
        <v>1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91180105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249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5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246</v>
      </c>
      <c r="F156" s="13" t="s">
        <v>247</v>
      </c>
      <c r="G156" s="13" t="s">
        <v>248</v>
      </c>
      <c r="H156" s="13" t="s">
        <v>34</v>
      </c>
      <c r="I156" s="13">
        <v>0</v>
      </c>
      <c r="J156" s="13">
        <v>0</v>
      </c>
      <c r="K156" s="13">
        <v>0</v>
      </c>
      <c r="L156" s="13">
        <v>1</v>
      </c>
      <c r="M156" s="13">
        <v>0</v>
      </c>
      <c r="N156" s="13">
        <f t="shared" si="57"/>
        <v>1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91180040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249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5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250</v>
      </c>
      <c r="F157" s="11" t="s">
        <v>251</v>
      </c>
      <c r="G157" s="11" t="s">
        <v>252</v>
      </c>
      <c r="H157" s="11" t="s">
        <v>253</v>
      </c>
      <c r="I157" s="11">
        <v>0</v>
      </c>
      <c r="J157" s="11">
        <v>0</v>
      </c>
      <c r="K157" s="11">
        <v>0</v>
      </c>
      <c r="L157" s="11">
        <v>0.13</v>
      </c>
      <c r="M157" s="11">
        <v>0</v>
      </c>
      <c r="N157" s="11">
        <f t="shared" si="57"/>
        <v>0.13</v>
      </c>
      <c r="O157" s="11">
        <f t="shared" si="88"/>
        <v>0</v>
      </c>
      <c r="P157" s="11">
        <f>SUMIF(SmtRes!AQ431:'SmtRes'!AQ435,"=1",SmtRes!DF431:'SmtRes'!DF435)</f>
        <v>0</v>
      </c>
      <c r="Q157" s="11">
        <f>SUMIF(SmtRes!AQ431:'SmtRes'!AQ435,"=1",SmtRes!DG431:'SmtRes'!DG435)</f>
        <v>0</v>
      </c>
      <c r="R157" s="11">
        <f>SUMIF(SmtRes!AQ431:'SmtRes'!AQ435,"=1",SmtRes!DH431:'SmtRes'!DH435)</f>
        <v>0</v>
      </c>
      <c r="S157" s="11">
        <f>SUMIF(SmtRes!AQ431:'SmtRes'!AQ435,"=1",SmtRes!DI431:'SmtRes'!DI435)</f>
        <v>0</v>
      </c>
      <c r="T157" s="11">
        <f t="shared" si="59"/>
        <v>0</v>
      </c>
      <c r="U157" s="11">
        <f>SUMIF(SmtRes!AQ431:'SmtRes'!AQ435,"=1",SmtRes!CV431:'SmtRes'!CV435)</f>
        <v>0</v>
      </c>
      <c r="V157" s="11">
        <f>SUMIF(SmtRes!AQ431:'SmtRes'!AQ435,"=1",SmtRes!CW431:'SmtRes'!CW435)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91180105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254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6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0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0</v>
      </c>
      <c r="CZ157" s="11">
        <f t="shared" si="94"/>
        <v>0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253</v>
      </c>
      <c r="DW157" s="11" t="s">
        <v>253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250</v>
      </c>
      <c r="F158" s="13" t="s">
        <v>251</v>
      </c>
      <c r="G158" s="13" t="s">
        <v>252</v>
      </c>
      <c r="H158" s="13" t="s">
        <v>253</v>
      </c>
      <c r="I158" s="13">
        <v>0</v>
      </c>
      <c r="J158" s="13">
        <v>0</v>
      </c>
      <c r="K158" s="13">
        <v>0</v>
      </c>
      <c r="L158" s="13">
        <v>0.13</v>
      </c>
      <c r="M158" s="13">
        <v>0</v>
      </c>
      <c r="N158" s="13">
        <f t="shared" si="57"/>
        <v>0.13</v>
      </c>
      <c r="O158" s="13">
        <f t="shared" si="88"/>
        <v>0</v>
      </c>
      <c r="P158" s="13">
        <f>SUMIF(SmtRes!AQ436:'SmtRes'!AQ440,"=1",SmtRes!DF436:'SmtRes'!DF440)</f>
        <v>0</v>
      </c>
      <c r="Q158" s="13">
        <f>SUMIF(SmtRes!AQ436:'SmtRes'!AQ440,"=1",SmtRes!DG436:'SmtRes'!DG440)</f>
        <v>0</v>
      </c>
      <c r="R158" s="13">
        <f>SUMIF(SmtRes!AQ436:'SmtRes'!AQ440,"=1",SmtRes!DH436:'SmtRes'!DH440)</f>
        <v>0</v>
      </c>
      <c r="S158" s="13">
        <f>SUMIF(SmtRes!AQ436:'SmtRes'!AQ440,"=1",SmtRes!DI436:'SmtRes'!DI440)</f>
        <v>0</v>
      </c>
      <c r="T158" s="13">
        <f t="shared" si="59"/>
        <v>0</v>
      </c>
      <c r="U158" s="13">
        <f>SUMIF(SmtRes!AQ436:'SmtRes'!AQ440,"=1",SmtRes!CV436:'SmtRes'!CV440)</f>
        <v>0</v>
      </c>
      <c r="V158" s="13">
        <f>SUMIF(SmtRes!AQ436:'SmtRes'!AQ440,"=1",SmtRes!CW436:'SmtRes'!CW440)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91180040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254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6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0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0</v>
      </c>
      <c r="CZ158" s="13">
        <f t="shared" si="94"/>
        <v>0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253</v>
      </c>
      <c r="DW158" s="13" t="s">
        <v>253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255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0.26</v>
      </c>
      <c r="M159" s="11">
        <v>0</v>
      </c>
      <c r="N159" s="11">
        <f t="shared" si="57"/>
        <v>0.26</v>
      </c>
      <c r="O159" s="11">
        <f>ROUND(P159,2)</f>
        <v>0</v>
      </c>
      <c r="P159" s="11">
        <f>ROUND(ROUND(ROUND(SUMIF(SmtRes!AQ436:'SmtRes'!AQ440,"=1",SmtRes!CU436:'SmtRes'!CU440),2),2)*I159/100,2)</f>
        <v>0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91180105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6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255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0.26</v>
      </c>
      <c r="M160" s="13">
        <v>0</v>
      </c>
      <c r="N160" s="13">
        <f t="shared" si="57"/>
        <v>0.26</v>
      </c>
      <c r="O160" s="13">
        <f>ROUND(P160,2)</f>
        <v>0</v>
      </c>
      <c r="P160" s="13">
        <f>ROUND(ROUND(ROUND(SUMIF(SmtRes!AQ436:'SmtRes'!AQ440,"=1",SmtRes!CU436:'SmtRes'!CU440),2),2)*I160/100,2)</f>
        <v>0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91180040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6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256</v>
      </c>
      <c r="G161" s="11" t="s">
        <v>257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258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256</v>
      </c>
      <c r="G162" s="13" t="s">
        <v>257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258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259</v>
      </c>
      <c r="G163" s="11" t="s">
        <v>260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261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259</v>
      </c>
      <c r="G164" s="13" t="s">
        <v>260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261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262</v>
      </c>
      <c r="G165" s="11" t="s">
        <v>263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264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262</v>
      </c>
      <c r="G166" s="13" t="s">
        <v>263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264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265</v>
      </c>
      <c r="G169" s="11" t="s">
        <v>266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267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268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269</v>
      </c>
      <c r="DF169" s="11" t="s">
        <v>269</v>
      </c>
      <c r="DG169" s="11" t="s">
        <v>269</v>
      </c>
      <c r="DH169" s="11" t="s">
        <v>3</v>
      </c>
      <c r="DI169" s="11" t="s">
        <v>269</v>
      </c>
      <c r="DJ169" s="11" t="s">
        <v>269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265</v>
      </c>
      <c r="G170" s="13" t="s">
        <v>266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267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268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269</v>
      </c>
      <c r="DF170" s="13" t="s">
        <v>269</v>
      </c>
      <c r="DG170" s="13" t="s">
        <v>269</v>
      </c>
      <c r="DH170" s="13" t="s">
        <v>3</v>
      </c>
      <c r="DI170" s="13" t="s">
        <v>269</v>
      </c>
      <c r="DJ170" s="13" t="s">
        <v>269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270</v>
      </c>
      <c r="G173" s="11" t="s">
        <v>271</v>
      </c>
      <c r="H173" s="11" t="s">
        <v>253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272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218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219</v>
      </c>
      <c r="DF173" s="11" t="s">
        <v>219</v>
      </c>
      <c r="DG173" s="11" t="s">
        <v>219</v>
      </c>
      <c r="DH173" s="11" t="s">
        <v>3</v>
      </c>
      <c r="DI173" s="11" t="s">
        <v>219</v>
      </c>
      <c r="DJ173" s="11" t="s">
        <v>219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253</v>
      </c>
      <c r="DW173" s="11" t="s">
        <v>253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220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270</v>
      </c>
      <c r="G174" s="13" t="s">
        <v>271</v>
      </c>
      <c r="H174" s="13" t="s">
        <v>253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272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218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219</v>
      </c>
      <c r="DF174" s="13" t="s">
        <v>219</v>
      </c>
      <c r="DG174" s="13" t="s">
        <v>219</v>
      </c>
      <c r="DH174" s="13" t="s">
        <v>3</v>
      </c>
      <c r="DI174" s="13" t="s">
        <v>219</v>
      </c>
      <c r="DJ174" s="13" t="s">
        <v>219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253</v>
      </c>
      <c r="DW174" s="13" t="s">
        <v>253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220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273</v>
      </c>
      <c r="G175" s="11" t="s">
        <v>274</v>
      </c>
      <c r="H175" s="11" t="s">
        <v>275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276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275</v>
      </c>
      <c r="DW175" s="11" t="s">
        <v>275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273</v>
      </c>
      <c r="G176" s="13" t="s">
        <v>274</v>
      </c>
      <c r="H176" s="13" t="s">
        <v>275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276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275</v>
      </c>
      <c r="DW176" s="13" t="s">
        <v>275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277</v>
      </c>
      <c r="G179" s="11" t="s">
        <v>278</v>
      </c>
      <c r="H179" s="11" t="s">
        <v>275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279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218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219</v>
      </c>
      <c r="DF179" s="11" t="s">
        <v>219</v>
      </c>
      <c r="DG179" s="11" t="s">
        <v>219</v>
      </c>
      <c r="DH179" s="11" t="s">
        <v>3</v>
      </c>
      <c r="DI179" s="11" t="s">
        <v>219</v>
      </c>
      <c r="DJ179" s="11" t="s">
        <v>219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275</v>
      </c>
      <c r="DW179" s="11" t="s">
        <v>275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220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277</v>
      </c>
      <c r="G180" s="13" t="s">
        <v>278</v>
      </c>
      <c r="H180" s="13" t="s">
        <v>275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279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218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219</v>
      </c>
      <c r="DF180" s="13" t="s">
        <v>219</v>
      </c>
      <c r="DG180" s="13" t="s">
        <v>219</v>
      </c>
      <c r="DH180" s="13" t="s">
        <v>3</v>
      </c>
      <c r="DI180" s="13" t="s">
        <v>219</v>
      </c>
      <c r="DJ180" s="13" t="s">
        <v>219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275</v>
      </c>
      <c r="DW180" s="13" t="s">
        <v>275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220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280</v>
      </c>
      <c r="G183" s="11" t="s">
        <v>281</v>
      </c>
      <c r="H183" s="11" t="s">
        <v>275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282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218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219</v>
      </c>
      <c r="DF183" s="11" t="s">
        <v>219</v>
      </c>
      <c r="DG183" s="11" t="s">
        <v>219</v>
      </c>
      <c r="DH183" s="11" t="s">
        <v>3</v>
      </c>
      <c r="DI183" s="11" t="s">
        <v>219</v>
      </c>
      <c r="DJ183" s="11" t="s">
        <v>219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275</v>
      </c>
      <c r="DW183" s="11" t="s">
        <v>275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220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280</v>
      </c>
      <c r="G184" s="13" t="s">
        <v>281</v>
      </c>
      <c r="H184" s="13" t="s">
        <v>275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282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218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219</v>
      </c>
      <c r="DF184" s="13" t="s">
        <v>219</v>
      </c>
      <c r="DG184" s="13" t="s">
        <v>219</v>
      </c>
      <c r="DH184" s="13" t="s">
        <v>3</v>
      </c>
      <c r="DI184" s="13" t="s">
        <v>219</v>
      </c>
      <c r="DJ184" s="13" t="s">
        <v>219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275</v>
      </c>
      <c r="DW184" s="13" t="s">
        <v>275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220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283</v>
      </c>
      <c r="G187" s="11" t="s">
        <v>284</v>
      </c>
      <c r="H187" s="11" t="s">
        <v>275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285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275</v>
      </c>
      <c r="DW187" s="11" t="s">
        <v>275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283</v>
      </c>
      <c r="G188" s="13" t="s">
        <v>284</v>
      </c>
      <c r="H188" s="13" t="s">
        <v>275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285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275</v>
      </c>
      <c r="DW188" s="13" t="s">
        <v>275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286</v>
      </c>
      <c r="G191" s="11" t="s">
        <v>287</v>
      </c>
      <c r="H191" s="11" t="s">
        <v>275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288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218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219</v>
      </c>
      <c r="DF191" s="11" t="s">
        <v>219</v>
      </c>
      <c r="DG191" s="11" t="s">
        <v>219</v>
      </c>
      <c r="DH191" s="11" t="s">
        <v>3</v>
      </c>
      <c r="DI191" s="11" t="s">
        <v>219</v>
      </c>
      <c r="DJ191" s="11" t="s">
        <v>219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275</v>
      </c>
      <c r="DW191" s="11" t="s">
        <v>275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220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286</v>
      </c>
      <c r="G192" s="13" t="s">
        <v>287</v>
      </c>
      <c r="H192" s="13" t="s">
        <v>275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288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218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219</v>
      </c>
      <c r="DF192" s="13" t="s">
        <v>219</v>
      </c>
      <c r="DG192" s="13" t="s">
        <v>219</v>
      </c>
      <c r="DH192" s="13" t="s">
        <v>3</v>
      </c>
      <c r="DI192" s="13" t="s">
        <v>219</v>
      </c>
      <c r="DJ192" s="13" t="s">
        <v>219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275</v>
      </c>
      <c r="DW192" s="13" t="s">
        <v>275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220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289</v>
      </c>
      <c r="F195" s="11" t="s">
        <v>290</v>
      </c>
      <c r="G195" s="11" t="s">
        <v>291</v>
      </c>
      <c r="H195" s="11" t="s">
        <v>205</v>
      </c>
      <c r="I195" s="11">
        <v>1.44E-2</v>
      </c>
      <c r="J195" s="11">
        <v>0</v>
      </c>
      <c r="K195" s="11">
        <v>1.44E-2</v>
      </c>
      <c r="L195" s="11">
        <v>1.44E-2</v>
      </c>
      <c r="M195" s="11">
        <v>0</v>
      </c>
      <c r="N195" s="11">
        <f t="shared" si="109"/>
        <v>1.44E-2</v>
      </c>
      <c r="O195" s="11">
        <f t="shared" ref="O195:O200" si="134">ROUND(CP195,2)</f>
        <v>273.35000000000002</v>
      </c>
      <c r="P195" s="11">
        <f>SUMIF(SmtRes!AQ629:'SmtRes'!AQ636,"=1",SmtRes!DF629:'SmtRes'!DF636)</f>
        <v>22.669999999999998</v>
      </c>
      <c r="Q195" s="11">
        <f>SUMIF(SmtRes!AQ629:'SmtRes'!AQ636,"=1",SmtRes!DG629:'SmtRes'!DG636)</f>
        <v>0.46</v>
      </c>
      <c r="R195" s="11">
        <f>SUMIF(SmtRes!AQ629:'SmtRes'!AQ636,"=1",SmtRes!DH629:'SmtRes'!DH636)</f>
        <v>0.84</v>
      </c>
      <c r="S195" s="11">
        <f>SUMIF(SmtRes!AQ629:'SmtRes'!AQ636,"=1",SmtRes!DI629:'SmtRes'!DI636)</f>
        <v>249.38</v>
      </c>
      <c r="T195" s="11">
        <f t="shared" si="110"/>
        <v>0</v>
      </c>
      <c r="U195" s="11">
        <f>SUMIF(SmtRes!AQ629:'SmtRes'!AQ636,"=1",SmtRes!CV629:'SmtRes'!CV636)</f>
        <v>0.31795200000000001</v>
      </c>
      <c r="V195" s="11">
        <f>SUMIF(SmtRes!AQ629:'SmtRes'!AQ636,"=1",SmtRes!CW629:'SmtRes'!CW636)</f>
        <v>9.9359999999999987E-4</v>
      </c>
      <c r="W195" s="11">
        <f t="shared" si="111"/>
        <v>0</v>
      </c>
      <c r="X195" s="11">
        <f t="shared" si="112"/>
        <v>250.22</v>
      </c>
      <c r="Y195" s="11">
        <f t="shared" si="113"/>
        <v>122.61</v>
      </c>
      <c r="Z195" s="11"/>
      <c r="AA195" s="11">
        <v>91180105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292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7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273.34999999999997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250.22</v>
      </c>
      <c r="CZ195" s="11">
        <f t="shared" ref="CZ195:CZ200" si="139">(((S195+R195)*AU195)/100)</f>
        <v>122.60780000000001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293</v>
      </c>
      <c r="EJ195" s="11">
        <v>1</v>
      </c>
      <c r="EK195" s="11">
        <v>15001</v>
      </c>
      <c r="EL195" s="11" t="s">
        <v>293</v>
      </c>
      <c r="EM195" s="11" t="s">
        <v>294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646.17999999999995</v>
      </c>
      <c r="GN195" s="11">
        <f t="shared" si="119"/>
        <v>646.17999999999995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295</v>
      </c>
      <c r="HO195" s="11" t="s">
        <v>296</v>
      </c>
      <c r="HP195" s="11" t="s">
        <v>293</v>
      </c>
      <c r="HQ195" s="11" t="s">
        <v>293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289</v>
      </c>
      <c r="F196" s="13" t="s">
        <v>290</v>
      </c>
      <c r="G196" s="13" t="s">
        <v>291</v>
      </c>
      <c r="H196" s="13" t="s">
        <v>205</v>
      </c>
      <c r="I196" s="13">
        <v>1.44E-2</v>
      </c>
      <c r="J196" s="13">
        <v>0</v>
      </c>
      <c r="K196" s="13">
        <v>1.44E-2</v>
      </c>
      <c r="L196" s="13">
        <v>1.44E-2</v>
      </c>
      <c r="M196" s="13">
        <v>0</v>
      </c>
      <c r="N196" s="13">
        <f t="shared" si="109"/>
        <v>1.44E-2</v>
      </c>
      <c r="O196" s="13">
        <f t="shared" si="134"/>
        <v>273.35000000000002</v>
      </c>
      <c r="P196" s="13">
        <f>SUMIF(SmtRes!AQ637:'SmtRes'!AQ644,"=1",SmtRes!DF637:'SmtRes'!DF644)</f>
        <v>22.669999999999998</v>
      </c>
      <c r="Q196" s="13">
        <f>SUMIF(SmtRes!AQ637:'SmtRes'!AQ644,"=1",SmtRes!DG637:'SmtRes'!DG644)</f>
        <v>0.46</v>
      </c>
      <c r="R196" s="13">
        <f>SUMIF(SmtRes!AQ637:'SmtRes'!AQ644,"=1",SmtRes!DH637:'SmtRes'!DH644)</f>
        <v>0.84</v>
      </c>
      <c r="S196" s="13">
        <f>SUMIF(SmtRes!AQ637:'SmtRes'!AQ644,"=1",SmtRes!DI637:'SmtRes'!DI644)</f>
        <v>249.38</v>
      </c>
      <c r="T196" s="13">
        <f t="shared" si="110"/>
        <v>0</v>
      </c>
      <c r="U196" s="13">
        <f>SUMIF(SmtRes!AQ637:'SmtRes'!AQ644,"=1",SmtRes!CV637:'SmtRes'!CV644)</f>
        <v>0.31795200000000001</v>
      </c>
      <c r="V196" s="13">
        <f>SUMIF(SmtRes!AQ637:'SmtRes'!AQ644,"=1",SmtRes!CW637:'SmtRes'!CW644)</f>
        <v>9.9359999999999987E-4</v>
      </c>
      <c r="W196" s="13">
        <f t="shared" si="111"/>
        <v>0</v>
      </c>
      <c r="X196" s="13">
        <f t="shared" si="112"/>
        <v>250.22</v>
      </c>
      <c r="Y196" s="13">
        <f t="shared" si="113"/>
        <v>122.61</v>
      </c>
      <c r="Z196" s="13"/>
      <c r="AA196" s="13">
        <v>91180040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292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7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273.34999999999997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250.22</v>
      </c>
      <c r="CZ196" s="13">
        <f t="shared" si="139"/>
        <v>122.60780000000001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293</v>
      </c>
      <c r="EJ196" s="13">
        <v>1</v>
      </c>
      <c r="EK196" s="13">
        <v>15001</v>
      </c>
      <c r="EL196" s="13" t="s">
        <v>293</v>
      </c>
      <c r="EM196" s="13" t="s">
        <v>294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646.17999999999995</v>
      </c>
      <c r="GN196" s="13">
        <f t="shared" si="119"/>
        <v>646.17999999999995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295</v>
      </c>
      <c r="HO196" s="13" t="s">
        <v>296</v>
      </c>
      <c r="HP196" s="13" t="s">
        <v>293</v>
      </c>
      <c r="HQ196" s="13" t="s">
        <v>293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297</v>
      </c>
      <c r="F197" s="11" t="s">
        <v>298</v>
      </c>
      <c r="G197" s="11" t="s">
        <v>299</v>
      </c>
      <c r="H197" s="11" t="s">
        <v>205</v>
      </c>
      <c r="I197" s="11">
        <v>4.4999999999999998E-2</v>
      </c>
      <c r="J197" s="11">
        <v>0</v>
      </c>
      <c r="K197" s="11">
        <v>4.4999999999999998E-2</v>
      </c>
      <c r="L197" s="11">
        <v>4.4999999999999998E-2</v>
      </c>
      <c r="M197" s="11">
        <v>0</v>
      </c>
      <c r="N197" s="11">
        <f t="shared" si="109"/>
        <v>4.4999999999999998E-2</v>
      </c>
      <c r="O197" s="11">
        <f t="shared" si="134"/>
        <v>1036.82</v>
      </c>
      <c r="P197" s="11">
        <f>SUMIF(SmtRes!AQ645:'SmtRes'!AQ650,"=1",SmtRes!DF645:'SmtRes'!DF650)</f>
        <v>73.61</v>
      </c>
      <c r="Q197" s="11">
        <f>SUMIF(SmtRes!AQ645:'SmtRes'!AQ650,"=1",SmtRes!DG645:'SmtRes'!DG650)</f>
        <v>19.75</v>
      </c>
      <c r="R197" s="11">
        <f>SUMIF(SmtRes!AQ645:'SmtRes'!AQ650,"=1",SmtRes!DH645:'SmtRes'!DH650)</f>
        <v>8.92</v>
      </c>
      <c r="S197" s="11">
        <f>SUMIF(SmtRes!AQ645:'SmtRes'!AQ650,"=1",SmtRes!DI645:'SmtRes'!DI650)</f>
        <v>934.54</v>
      </c>
      <c r="T197" s="11">
        <f t="shared" si="110"/>
        <v>0</v>
      </c>
      <c r="U197" s="11">
        <f>SUMIF(SmtRes!AQ645:'SmtRes'!AQ650,"=1",SmtRes!CV645:'SmtRes'!CV650)</f>
        <v>1.0971</v>
      </c>
      <c r="V197" s="11">
        <f>SUMIF(SmtRes!AQ645:'SmtRes'!AQ650,"=1",SmtRes!CW645:'SmtRes'!CW650)</f>
        <v>1.035E-2</v>
      </c>
      <c r="W197" s="11">
        <f t="shared" si="111"/>
        <v>0</v>
      </c>
      <c r="X197" s="11">
        <f t="shared" si="112"/>
        <v>1037.81</v>
      </c>
      <c r="Y197" s="11">
        <f t="shared" si="113"/>
        <v>650.99</v>
      </c>
      <c r="Z197" s="11"/>
      <c r="AA197" s="11">
        <v>91180105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300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8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1036.82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1037.8059999999998</v>
      </c>
      <c r="CZ197" s="11">
        <f t="shared" si="139"/>
        <v>650.98739999999998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301</v>
      </c>
      <c r="EJ197" s="11">
        <v>1</v>
      </c>
      <c r="EK197" s="11">
        <v>8001</v>
      </c>
      <c r="EL197" s="11" t="s">
        <v>301</v>
      </c>
      <c r="EM197" s="11" t="s">
        <v>302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2725.62</v>
      </c>
      <c r="GN197" s="11">
        <f t="shared" si="119"/>
        <v>2725.62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303</v>
      </c>
      <c r="HO197" s="11" t="s">
        <v>304</v>
      </c>
      <c r="HP197" s="11" t="s">
        <v>301</v>
      </c>
      <c r="HQ197" s="11" t="s">
        <v>301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297</v>
      </c>
      <c r="F198" s="13" t="s">
        <v>298</v>
      </c>
      <c r="G198" s="13" t="s">
        <v>299</v>
      </c>
      <c r="H198" s="13" t="s">
        <v>205</v>
      </c>
      <c r="I198" s="13">
        <v>4.4999999999999998E-2</v>
      </c>
      <c r="J198" s="13">
        <v>0</v>
      </c>
      <c r="K198" s="13">
        <v>4.4999999999999998E-2</v>
      </c>
      <c r="L198" s="13">
        <v>4.4999999999999998E-2</v>
      </c>
      <c r="M198" s="13">
        <v>0</v>
      </c>
      <c r="N198" s="13">
        <f t="shared" si="109"/>
        <v>4.4999999999999998E-2</v>
      </c>
      <c r="O198" s="13">
        <f t="shared" si="134"/>
        <v>1036.82</v>
      </c>
      <c r="P198" s="13">
        <f>SUMIF(SmtRes!AQ651:'SmtRes'!AQ656,"=1",SmtRes!DF651:'SmtRes'!DF656)</f>
        <v>73.61</v>
      </c>
      <c r="Q198" s="13">
        <f>SUMIF(SmtRes!AQ651:'SmtRes'!AQ656,"=1",SmtRes!DG651:'SmtRes'!DG656)</f>
        <v>19.75</v>
      </c>
      <c r="R198" s="13">
        <f>SUMIF(SmtRes!AQ651:'SmtRes'!AQ656,"=1",SmtRes!DH651:'SmtRes'!DH656)</f>
        <v>8.92</v>
      </c>
      <c r="S198" s="13">
        <f>SUMIF(SmtRes!AQ651:'SmtRes'!AQ656,"=1",SmtRes!DI651:'SmtRes'!DI656)</f>
        <v>934.54</v>
      </c>
      <c r="T198" s="13">
        <f t="shared" si="110"/>
        <v>0</v>
      </c>
      <c r="U198" s="13">
        <f>SUMIF(SmtRes!AQ651:'SmtRes'!AQ656,"=1",SmtRes!CV651:'SmtRes'!CV656)</f>
        <v>1.0971</v>
      </c>
      <c r="V198" s="13">
        <f>SUMIF(SmtRes!AQ651:'SmtRes'!AQ656,"=1",SmtRes!CW651:'SmtRes'!CW656)</f>
        <v>1.035E-2</v>
      </c>
      <c r="W198" s="13">
        <f t="shared" si="111"/>
        <v>0</v>
      </c>
      <c r="X198" s="13">
        <f t="shared" si="112"/>
        <v>1037.81</v>
      </c>
      <c r="Y198" s="13">
        <f t="shared" si="113"/>
        <v>650.99</v>
      </c>
      <c r="Z198" s="13"/>
      <c r="AA198" s="13">
        <v>91180040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300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8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1036.82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1037.8059999999998</v>
      </c>
      <c r="CZ198" s="13">
        <f t="shared" si="139"/>
        <v>650.98739999999998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301</v>
      </c>
      <c r="EJ198" s="13">
        <v>1</v>
      </c>
      <c r="EK198" s="13">
        <v>8001</v>
      </c>
      <c r="EL198" s="13" t="s">
        <v>301</v>
      </c>
      <c r="EM198" s="13" t="s">
        <v>302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2725.62</v>
      </c>
      <c r="GN198" s="13">
        <f t="shared" si="119"/>
        <v>2725.62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303</v>
      </c>
      <c r="HO198" s="13" t="s">
        <v>304</v>
      </c>
      <c r="HP198" s="13" t="s">
        <v>301</v>
      </c>
      <c r="HQ198" s="13" t="s">
        <v>301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305</v>
      </c>
      <c r="G203" s="11" t="s">
        <v>306</v>
      </c>
      <c r="H203" s="11" t="s">
        <v>307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308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307</v>
      </c>
      <c r="DW203" s="11" t="s">
        <v>307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309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310</v>
      </c>
      <c r="HO203" s="11" t="s">
        <v>311</v>
      </c>
      <c r="HP203" s="11" t="s">
        <v>309</v>
      </c>
      <c r="HQ203" s="11" t="s">
        <v>309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305</v>
      </c>
      <c r="G204" s="13" t="s">
        <v>306</v>
      </c>
      <c r="H204" s="13" t="s">
        <v>307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308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307</v>
      </c>
      <c r="DW204" s="13" t="s">
        <v>307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309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310</v>
      </c>
      <c r="HO204" s="13" t="s">
        <v>311</v>
      </c>
      <c r="HP204" s="13" t="s">
        <v>309</v>
      </c>
      <c r="HQ204" s="13" t="s">
        <v>309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312</v>
      </c>
      <c r="G205" s="11" t="s">
        <v>313</v>
      </c>
      <c r="H205" s="11" t="s">
        <v>307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314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307</v>
      </c>
      <c r="DW205" s="11" t="s">
        <v>307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309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310</v>
      </c>
      <c r="HO205" s="11" t="s">
        <v>311</v>
      </c>
      <c r="HP205" s="11" t="s">
        <v>309</v>
      </c>
      <c r="HQ205" s="11" t="s">
        <v>309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312</v>
      </c>
      <c r="G206" s="13" t="s">
        <v>313</v>
      </c>
      <c r="H206" s="13" t="s">
        <v>307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314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307</v>
      </c>
      <c r="DW206" s="13" t="s">
        <v>307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309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310</v>
      </c>
      <c r="HO206" s="13" t="s">
        <v>311</v>
      </c>
      <c r="HP206" s="13" t="s">
        <v>309</v>
      </c>
      <c r="HQ206" s="13" t="s">
        <v>309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18304.48</v>
      </c>
      <c r="P208" s="9">
        <f t="shared" si="143"/>
        <v>130.35</v>
      </c>
      <c r="Q208" s="9">
        <f t="shared" si="143"/>
        <v>6623.66</v>
      </c>
      <c r="R208" s="9">
        <f t="shared" si="143"/>
        <v>3659.05</v>
      </c>
      <c r="S208" s="9">
        <f t="shared" si="143"/>
        <v>7891.42</v>
      </c>
      <c r="T208" s="9">
        <f t="shared" si="143"/>
        <v>0</v>
      </c>
      <c r="U208" s="9">
        <f>AH208</f>
        <v>9.9940519999999999</v>
      </c>
      <c r="V208" s="9">
        <f>AI208</f>
        <v>3.7833436000000003</v>
      </c>
      <c r="W208" s="9">
        <f>ROUND(AJ208,2)</f>
        <v>0</v>
      </c>
      <c r="X208" s="9">
        <f>ROUND(AK208,2)</f>
        <v>11955.52</v>
      </c>
      <c r="Y208" s="9">
        <f>ROUND(AL208,2)</f>
        <v>6987.68</v>
      </c>
      <c r="Z208" s="9"/>
      <c r="AA208" s="9"/>
      <c r="AB208" s="9">
        <f>ROUND(SUMIF(AA111:AA206,"=91180105",O111:O206),2)</f>
        <v>18304.48</v>
      </c>
      <c r="AC208" s="9">
        <f>ROUND(SUMIF(AA111:AA206,"=91180105",P111:P206),2)</f>
        <v>130.35</v>
      </c>
      <c r="AD208" s="9">
        <f>ROUND(SUMIF(AA111:AA206,"=91180105",Q111:Q206),2)</f>
        <v>6623.66</v>
      </c>
      <c r="AE208" s="9">
        <f>ROUND(SUMIF(AA111:AA206,"=91180105",R111:R206),2)</f>
        <v>3659.05</v>
      </c>
      <c r="AF208" s="9">
        <f>ROUND(SUMIF(AA111:AA206,"=91180105",S111:S206),2)</f>
        <v>7891.42</v>
      </c>
      <c r="AG208" s="9">
        <f>ROUND(SUMIF(AA111:AA206,"=91180105",T111:T206),2)</f>
        <v>0</v>
      </c>
      <c r="AH208" s="9">
        <f>SUMIF(AA111:AA206,"=91180105",U111:U206)</f>
        <v>9.9940519999999999</v>
      </c>
      <c r="AI208" s="9">
        <f>SUMIF(AA111:AA206,"=91180105",V111:V206)</f>
        <v>3.7833436000000003</v>
      </c>
      <c r="AJ208" s="9">
        <f>ROUND(SUMIF(AA111:AA206,"=91180105",W111:W206),2)</f>
        <v>0</v>
      </c>
      <c r="AK208" s="9">
        <f>ROUND(SUMIF(AA111:AA206,"=91180105",X111:X206),2)</f>
        <v>11955.52</v>
      </c>
      <c r="AL208" s="9">
        <f>ROUND(SUMIF(AA111:AA206,"=91180105",Y111:Y206),2)</f>
        <v>6987.68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37247.68</v>
      </c>
      <c r="AS208" s="9">
        <f t="shared" si="144"/>
        <v>37247.68</v>
      </c>
      <c r="AT208" s="9">
        <f t="shared" si="144"/>
        <v>0</v>
      </c>
      <c r="AU208" s="9">
        <f t="shared" si="144"/>
        <v>0</v>
      </c>
      <c r="AV208" s="9">
        <f t="shared" si="144"/>
        <v>130.35</v>
      </c>
      <c r="AW208" s="9">
        <f t="shared" si="144"/>
        <v>130.35</v>
      </c>
      <c r="AX208" s="9">
        <f t="shared" si="144"/>
        <v>0</v>
      </c>
      <c r="AY208" s="9">
        <f t="shared" si="144"/>
        <v>130.35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ROUND(SUMIF(AA111:AA206,"=91180105",FQ111:FQ206),2)</f>
        <v>0</v>
      </c>
      <c r="BY208" s="9">
        <f>ROUND(SUMIF(AA111:AA206,"=91180105",FR111:FR206),2)</f>
        <v>0</v>
      </c>
      <c r="BZ208" s="9">
        <f>ROUND(SUMIF(AA111:AA206,"=91180105",GL111:GL206),2)</f>
        <v>0</v>
      </c>
      <c r="CA208" s="9">
        <f>ROUND(SUMIF(AA111:AA206,"=91180105",GM111:GM206),2)</f>
        <v>37247.68</v>
      </c>
      <c r="CB208" s="9">
        <f>ROUND(SUMIF(AA111:AA206,"=91180105",GN111:GN206),2)</f>
        <v>37247.68</v>
      </c>
      <c r="CC208" s="9">
        <f>ROUND(SUMIF(AA111:AA206,"=91180105",GO111:GO206),2)</f>
        <v>0</v>
      </c>
      <c r="CD208" s="9">
        <f>ROUND(SUMIF(AA111:AA206,"=91180105",GP111:GP206),2)</f>
        <v>0</v>
      </c>
      <c r="CE208" s="9">
        <f>AC208-BX208</f>
        <v>130.35</v>
      </c>
      <c r="CF208" s="9">
        <f>AC208-BY208</f>
        <v>130.35</v>
      </c>
      <c r="CG208" s="9">
        <f>BX208-BZ208</f>
        <v>0</v>
      </c>
      <c r="CH208" s="9">
        <f>AC208-BX208-BY208+BZ208</f>
        <v>130.35</v>
      </c>
      <c r="CI208" s="9">
        <f>BY208-BZ208</f>
        <v>0</v>
      </c>
      <c r="CJ208" s="9">
        <f>ROUND(SUMIF(AA111:AA206,"=91180105",GX111:GX206),2)</f>
        <v>0</v>
      </c>
      <c r="CK208" s="9">
        <f>ROUND(SUMIF(AA111:AA206,"=91180105",GY111:GY206),2)</f>
        <v>0</v>
      </c>
      <c r="CL208" s="9">
        <f>ROUND(SUMIF(AA111:AA206,"=91180105",GZ111:GZ206),2)</f>
        <v>0</v>
      </c>
      <c r="CM208" s="9">
        <f>ROUND(SUMIF(AA111:AA206,"=91180105",HD111:HD206),2)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18304.48</v>
      </c>
      <c r="DH208" s="10">
        <f t="shared" si="145"/>
        <v>130.35</v>
      </c>
      <c r="DI208" s="10">
        <f t="shared" si="145"/>
        <v>6623.66</v>
      </c>
      <c r="DJ208" s="10">
        <f t="shared" si="145"/>
        <v>3659.05</v>
      </c>
      <c r="DK208" s="10">
        <f t="shared" si="145"/>
        <v>7891.42</v>
      </c>
      <c r="DL208" s="10">
        <f t="shared" si="145"/>
        <v>0</v>
      </c>
      <c r="DM208" s="10">
        <f>DZ208</f>
        <v>9.9940519999999999</v>
      </c>
      <c r="DN208" s="10">
        <f>EA208</f>
        <v>3.7833436000000003</v>
      </c>
      <c r="DO208" s="10">
        <f>ROUND(EB208,2)</f>
        <v>0</v>
      </c>
      <c r="DP208" s="10">
        <f>ROUND(EC208,2)</f>
        <v>11955.52</v>
      </c>
      <c r="DQ208" s="10">
        <f>ROUND(ED208,2)</f>
        <v>6987.68</v>
      </c>
      <c r="DR208" s="10"/>
      <c r="DS208" s="10"/>
      <c r="DT208" s="10">
        <f>ROUND(SUMIF(AA111:AA206,"=91180040",O111:O206),2)</f>
        <v>18304.48</v>
      </c>
      <c r="DU208" s="10">
        <f>ROUND(SUMIF(AA111:AA206,"=91180040",P111:P206),2)</f>
        <v>130.35</v>
      </c>
      <c r="DV208" s="10">
        <f>ROUND(SUMIF(AA111:AA206,"=91180040",Q111:Q206),2)</f>
        <v>6623.66</v>
      </c>
      <c r="DW208" s="10">
        <f>ROUND(SUMIF(AA111:AA206,"=91180040",R111:R206),2)</f>
        <v>3659.05</v>
      </c>
      <c r="DX208" s="10">
        <f>ROUND(SUMIF(AA111:AA206,"=91180040",S111:S206),2)</f>
        <v>7891.42</v>
      </c>
      <c r="DY208" s="10">
        <f>ROUND(SUMIF(AA111:AA206,"=91180040",T111:T206),2)</f>
        <v>0</v>
      </c>
      <c r="DZ208" s="10">
        <f>SUMIF(AA111:AA206,"=91180040",U111:U206)</f>
        <v>9.9940519999999999</v>
      </c>
      <c r="EA208" s="10">
        <f>SUMIF(AA111:AA206,"=91180040",V111:V206)</f>
        <v>3.7833436000000003</v>
      </c>
      <c r="EB208" s="10">
        <f>ROUND(SUMIF(AA111:AA206,"=91180040",W111:W206),2)</f>
        <v>0</v>
      </c>
      <c r="EC208" s="10">
        <f>ROUND(SUMIF(AA111:AA206,"=91180040",X111:X206),2)</f>
        <v>11955.52</v>
      </c>
      <c r="ED208" s="10">
        <f>ROUND(SUMIF(AA111:AA206,"=91180040",Y111:Y206),2)</f>
        <v>6987.68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37247.68</v>
      </c>
      <c r="EK208" s="10">
        <f t="shared" si="146"/>
        <v>37247.68</v>
      </c>
      <c r="EL208" s="10">
        <f t="shared" si="146"/>
        <v>0</v>
      </c>
      <c r="EM208" s="10">
        <f t="shared" si="146"/>
        <v>0</v>
      </c>
      <c r="EN208" s="10">
        <f t="shared" si="146"/>
        <v>130.35</v>
      </c>
      <c r="EO208" s="10">
        <f t="shared" si="146"/>
        <v>130.35</v>
      </c>
      <c r="EP208" s="10">
        <f t="shared" si="146"/>
        <v>0</v>
      </c>
      <c r="EQ208" s="10">
        <f t="shared" si="146"/>
        <v>130.35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ROUND(SUMIF(AA111:AA206,"=91180040",FQ111:FQ206),2)</f>
        <v>0</v>
      </c>
      <c r="FQ208" s="10">
        <f>ROUND(SUMIF(AA111:AA206,"=91180040",FR111:FR206),2)</f>
        <v>0</v>
      </c>
      <c r="FR208" s="10">
        <f>ROUND(SUMIF(AA111:AA206,"=91180040",GL111:GL206),2)</f>
        <v>0</v>
      </c>
      <c r="FS208" s="10">
        <f>ROUND(SUMIF(AA111:AA206,"=91180040",GM111:GM206),2)</f>
        <v>37247.68</v>
      </c>
      <c r="FT208" s="10">
        <f>ROUND(SUMIF(AA111:AA206,"=91180040",GN111:GN206),2)</f>
        <v>37247.68</v>
      </c>
      <c r="FU208" s="10">
        <f>ROUND(SUMIF(AA111:AA206,"=91180040",GO111:GO206),2)</f>
        <v>0</v>
      </c>
      <c r="FV208" s="10">
        <f>ROUND(SUMIF(AA111:AA206,"=91180040",GP111:GP206),2)</f>
        <v>0</v>
      </c>
      <c r="FW208" s="10">
        <f>DU208-FP208</f>
        <v>130.35</v>
      </c>
      <c r="FX208" s="10">
        <f>DU208-FQ208</f>
        <v>130.35</v>
      </c>
      <c r="FY208" s="10">
        <f>FP208-FR208</f>
        <v>0</v>
      </c>
      <c r="FZ208" s="10">
        <f>DU208-FP208-FQ208+FR208</f>
        <v>130.35</v>
      </c>
      <c r="GA208" s="10">
        <f>FQ208-FR208</f>
        <v>0</v>
      </c>
      <c r="GB208" s="10">
        <f>ROUND(SUMIF(AA111:AA206,"=91180040",GX111:GX206),2)</f>
        <v>0</v>
      </c>
      <c r="GC208" s="10">
        <f>ROUND(SUMIF(AA111:AA206,"=91180040",GY111:GY206),2)</f>
        <v>0</v>
      </c>
      <c r="GD208" s="10">
        <f>ROUND(SUMIF(AA111:AA206,"=91180040",GZ111:GZ206),2)</f>
        <v>0</v>
      </c>
      <c r="GE208" s="10">
        <f>ROUND(SUMIF(AA111:AA206,"=91180040",HD111:HD206),2)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18304.48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18304.48</v>
      </c>
      <c r="Q210" s="15"/>
      <c r="R210" s="15"/>
      <c r="S210" s="15"/>
      <c r="T210" s="15"/>
      <c r="U210" s="15"/>
      <c r="V210" s="15"/>
      <c r="W210" s="15">
        <v>18304.48</v>
      </c>
      <c r="X210" s="15">
        <v>1</v>
      </c>
      <c r="Y210" s="15">
        <v>18304.48</v>
      </c>
      <c r="Z210" s="15">
        <v>18304.48</v>
      </c>
      <c r="AA210" s="15">
        <v>1</v>
      </c>
      <c r="AB210" s="15">
        <v>18304.48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130.35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130.35</v>
      </c>
      <c r="Q211" s="15"/>
      <c r="R211" s="15"/>
      <c r="S211" s="15"/>
      <c r="T211" s="15"/>
      <c r="U211" s="15"/>
      <c r="V211" s="15"/>
      <c r="W211" s="15">
        <v>130.35</v>
      </c>
      <c r="X211" s="15">
        <v>1</v>
      </c>
      <c r="Y211" s="15">
        <v>130.35</v>
      </c>
      <c r="Z211" s="15">
        <v>130.35</v>
      </c>
      <c r="AA211" s="15">
        <v>1</v>
      </c>
      <c r="AB211" s="15">
        <v>130.35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130.35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130.35</v>
      </c>
      <c r="Q213" s="15"/>
      <c r="R213" s="15"/>
      <c r="S213" s="15"/>
      <c r="T213" s="15"/>
      <c r="U213" s="15"/>
      <c r="V213" s="15"/>
      <c r="W213" s="15">
        <v>130.35</v>
      </c>
      <c r="X213" s="15">
        <v>1</v>
      </c>
      <c r="Y213" s="15">
        <v>130.35</v>
      </c>
      <c r="Z213" s="15">
        <v>130.35</v>
      </c>
      <c r="AA213" s="15">
        <v>1</v>
      </c>
      <c r="AB213" s="15">
        <v>130.35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130.35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130.35</v>
      </c>
      <c r="Q214" s="15"/>
      <c r="R214" s="15"/>
      <c r="S214" s="15"/>
      <c r="T214" s="15"/>
      <c r="U214" s="15"/>
      <c r="V214" s="15"/>
      <c r="W214" s="15">
        <v>130.35</v>
      </c>
      <c r="X214" s="15">
        <v>1</v>
      </c>
      <c r="Y214" s="15">
        <v>130.35</v>
      </c>
      <c r="Z214" s="15">
        <v>130.35</v>
      </c>
      <c r="AA214" s="15">
        <v>1</v>
      </c>
      <c r="AB214" s="15">
        <v>130.35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130.35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130.35</v>
      </c>
      <c r="Q216" s="15"/>
      <c r="R216" s="15"/>
      <c r="S216" s="15"/>
      <c r="T216" s="15"/>
      <c r="U216" s="15"/>
      <c r="V216" s="15"/>
      <c r="W216" s="15">
        <v>130.35</v>
      </c>
      <c r="X216" s="15">
        <v>1</v>
      </c>
      <c r="Y216" s="15">
        <v>130.35</v>
      </c>
      <c r="Z216" s="15">
        <v>130.35</v>
      </c>
      <c r="AA216" s="15">
        <v>1</v>
      </c>
      <c r="AB216" s="15">
        <v>130.35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6623.66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6623.66</v>
      </c>
      <c r="Q220" s="15"/>
      <c r="R220" s="15"/>
      <c r="S220" s="15"/>
      <c r="T220" s="15"/>
      <c r="U220" s="15"/>
      <c r="V220" s="15"/>
      <c r="W220" s="15">
        <v>6623.66</v>
      </c>
      <c r="X220" s="15">
        <v>1</v>
      </c>
      <c r="Y220" s="15">
        <v>6623.66</v>
      </c>
      <c r="Z220" s="15">
        <v>6623.66</v>
      </c>
      <c r="AA220" s="15">
        <v>1</v>
      </c>
      <c r="AB220" s="15">
        <v>6623.66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3659.05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3659.05</v>
      </c>
      <c r="Q222" s="15"/>
      <c r="R222" s="15"/>
      <c r="S222" s="15"/>
      <c r="T222" s="15"/>
      <c r="U222" s="15"/>
      <c r="V222" s="15"/>
      <c r="W222" s="15">
        <v>3659.05</v>
      </c>
      <c r="X222" s="15">
        <v>1</v>
      </c>
      <c r="Y222" s="15">
        <v>3659.05</v>
      </c>
      <c r="Z222" s="15">
        <v>3659.05</v>
      </c>
      <c r="AA222" s="15">
        <v>1</v>
      </c>
      <c r="AB222" s="15">
        <v>3659.05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7891.42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7891.42</v>
      </c>
      <c r="Q223" s="15"/>
      <c r="R223" s="15"/>
      <c r="S223" s="15"/>
      <c r="T223" s="15"/>
      <c r="U223" s="15"/>
      <c r="V223" s="15"/>
      <c r="W223" s="15">
        <v>7891.42</v>
      </c>
      <c r="X223" s="15">
        <v>1</v>
      </c>
      <c r="Y223" s="15">
        <v>7891.42</v>
      </c>
      <c r="Z223" s="15">
        <v>7891.42</v>
      </c>
      <c r="AA223" s="15">
        <v>1</v>
      </c>
      <c r="AB223" s="15">
        <v>7891.42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37247.68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37247.68</v>
      </c>
      <c r="Q225" s="15"/>
      <c r="R225" s="15"/>
      <c r="S225" s="15"/>
      <c r="T225" s="15"/>
      <c r="U225" s="15"/>
      <c r="V225" s="15"/>
      <c r="W225" s="15">
        <v>37247.68</v>
      </c>
      <c r="X225" s="15">
        <v>1</v>
      </c>
      <c r="Y225" s="15">
        <v>37247.68</v>
      </c>
      <c r="Z225" s="15">
        <v>37247.68</v>
      </c>
      <c r="AA225" s="15">
        <v>1</v>
      </c>
      <c r="AB225" s="15">
        <v>37247.68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0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9.9940519999999999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9.9940519999999999</v>
      </c>
      <c r="Q230" s="15"/>
      <c r="R230" s="15"/>
      <c r="S230" s="15"/>
      <c r="T230" s="15"/>
      <c r="U230" s="15"/>
      <c r="V230" s="15"/>
      <c r="W230" s="15">
        <v>9.9940519999999999</v>
      </c>
      <c r="X230" s="15">
        <v>1</v>
      </c>
      <c r="Y230" s="15">
        <v>9.9940519999999999</v>
      </c>
      <c r="Z230" s="15">
        <v>9.9940519999999999</v>
      </c>
      <c r="AA230" s="15">
        <v>1</v>
      </c>
      <c r="AB230" s="15">
        <v>9.9940519999999999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3.7833435999999998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3.7833435999999998</v>
      </c>
      <c r="Q231" s="15"/>
      <c r="R231" s="15"/>
      <c r="S231" s="15"/>
      <c r="T231" s="15"/>
      <c r="U231" s="15"/>
      <c r="V231" s="15"/>
      <c r="W231" s="15">
        <v>3.7833435999999998</v>
      </c>
      <c r="X231" s="15">
        <v>1</v>
      </c>
      <c r="Y231" s="15">
        <v>3.7833435999999998</v>
      </c>
      <c r="Z231" s="15">
        <v>3.7833435999999998</v>
      </c>
      <c r="AA231" s="15">
        <v>1</v>
      </c>
      <c r="AB231" s="15">
        <v>3.7833435999999998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11955.52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11955.52</v>
      </c>
      <c r="Q234" s="15"/>
      <c r="R234" s="15"/>
      <c r="S234" s="15"/>
      <c r="T234" s="15"/>
      <c r="U234" s="15"/>
      <c r="V234" s="15"/>
      <c r="W234" s="15">
        <v>11955.52</v>
      </c>
      <c r="X234" s="15">
        <v>1</v>
      </c>
      <c r="Y234" s="15">
        <v>11955.52</v>
      </c>
      <c r="Z234" s="15">
        <v>11955.52</v>
      </c>
      <c r="AA234" s="15">
        <v>1</v>
      </c>
      <c r="AB234" s="15">
        <v>11955.52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6987.68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6987.68</v>
      </c>
      <c r="Q235" s="15"/>
      <c r="R235" s="15"/>
      <c r="S235" s="15"/>
      <c r="T235" s="15"/>
      <c r="U235" s="15"/>
      <c r="V235" s="15"/>
      <c r="W235" s="15">
        <v>6987.68</v>
      </c>
      <c r="X235" s="15">
        <v>1</v>
      </c>
      <c r="Y235" s="15">
        <v>6987.68</v>
      </c>
      <c r="Z235" s="15">
        <v>6987.68</v>
      </c>
      <c r="AA235" s="15">
        <v>1</v>
      </c>
      <c r="AB235" s="15">
        <v>6987.68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37247.68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37247.68</v>
      </c>
      <c r="Q236" s="15"/>
      <c r="R236" s="15"/>
      <c r="S236" s="15"/>
      <c r="T236" s="15"/>
      <c r="U236" s="15"/>
      <c r="V236" s="15"/>
      <c r="W236" s="15">
        <v>37247.68</v>
      </c>
      <c r="X236" s="15">
        <v>1</v>
      </c>
      <c r="Y236" s="15">
        <v>37247.68</v>
      </c>
      <c r="Z236" s="15">
        <v>37247.68</v>
      </c>
      <c r="AA236" s="15">
        <v>1</v>
      </c>
      <c r="AB236" s="15">
        <v>37247.68</v>
      </c>
    </row>
    <row r="238" spans="1:206" x14ac:dyDescent="0.2">
      <c r="A238" s="8">
        <v>4</v>
      </c>
      <c r="B238" s="8">
        <v>0</v>
      </c>
      <c r="C238" s="8"/>
      <c r="D238" s="8">
        <f>ROW(A273)</f>
        <v>273</v>
      </c>
      <c r="E238" s="8"/>
      <c r="F238" s="8" t="s">
        <v>30</v>
      </c>
      <c r="G238" s="8" t="s">
        <v>315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0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0</v>
      </c>
      <c r="P240" s="9">
        <f t="shared" si="148"/>
        <v>0</v>
      </c>
      <c r="Q240" s="9">
        <f t="shared" si="148"/>
        <v>0</v>
      </c>
      <c r="R240" s="9">
        <f t="shared" si="148"/>
        <v>0</v>
      </c>
      <c r="S240" s="9">
        <f t="shared" si="148"/>
        <v>0</v>
      </c>
      <c r="T240" s="9">
        <f t="shared" si="148"/>
        <v>0</v>
      </c>
      <c r="U240" s="9">
        <f t="shared" si="148"/>
        <v>0</v>
      </c>
      <c r="V240" s="9">
        <f t="shared" si="148"/>
        <v>0</v>
      </c>
      <c r="W240" s="9">
        <f t="shared" si="148"/>
        <v>0</v>
      </c>
      <c r="X240" s="9">
        <f t="shared" si="148"/>
        <v>0</v>
      </c>
      <c r="Y240" s="9">
        <f t="shared" si="148"/>
        <v>0</v>
      </c>
      <c r="Z240" s="9">
        <f t="shared" si="148"/>
        <v>0</v>
      </c>
      <c r="AA240" s="9">
        <f t="shared" si="148"/>
        <v>0</v>
      </c>
      <c r="AB240" s="9">
        <f t="shared" si="148"/>
        <v>0</v>
      </c>
      <c r="AC240" s="9">
        <f t="shared" si="148"/>
        <v>0</v>
      </c>
      <c r="AD240" s="9">
        <f t="shared" si="148"/>
        <v>0</v>
      </c>
      <c r="AE240" s="9">
        <f t="shared" si="148"/>
        <v>0</v>
      </c>
      <c r="AF240" s="9">
        <f t="shared" si="148"/>
        <v>0</v>
      </c>
      <c r="AG240" s="9">
        <f t="shared" si="148"/>
        <v>0</v>
      </c>
      <c r="AH240" s="9">
        <f t="shared" si="148"/>
        <v>0</v>
      </c>
      <c r="AI240" s="9">
        <f t="shared" si="148"/>
        <v>0</v>
      </c>
      <c r="AJ240" s="9">
        <f t="shared" si="148"/>
        <v>0</v>
      </c>
      <c r="AK240" s="9">
        <f t="shared" si="148"/>
        <v>0</v>
      </c>
      <c r="AL240" s="9">
        <f t="shared" si="148"/>
        <v>0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0</v>
      </c>
      <c r="AS240" s="9">
        <f t="shared" si="148"/>
        <v>0</v>
      </c>
      <c r="AT240" s="9">
        <f t="shared" si="148"/>
        <v>0</v>
      </c>
      <c r="AU240" s="9">
        <f t="shared" si="148"/>
        <v>0</v>
      </c>
      <c r="AV240" s="9">
        <f t="shared" si="148"/>
        <v>0</v>
      </c>
      <c r="AW240" s="9">
        <f t="shared" si="148"/>
        <v>0</v>
      </c>
      <c r="AX240" s="9">
        <f t="shared" si="148"/>
        <v>0</v>
      </c>
      <c r="AY240" s="9">
        <f t="shared" si="148"/>
        <v>0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0</v>
      </c>
      <c r="CB240" s="9">
        <f t="shared" si="149"/>
        <v>0</v>
      </c>
      <c r="CC240" s="9">
        <f t="shared" si="149"/>
        <v>0</v>
      </c>
      <c r="CD240" s="9">
        <f t="shared" si="149"/>
        <v>0</v>
      </c>
      <c r="CE240" s="9">
        <f t="shared" si="149"/>
        <v>0</v>
      </c>
      <c r="CF240" s="9">
        <f t="shared" si="149"/>
        <v>0</v>
      </c>
      <c r="CG240" s="9">
        <f t="shared" si="149"/>
        <v>0</v>
      </c>
      <c r="CH240" s="9">
        <f t="shared" si="149"/>
        <v>0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0</v>
      </c>
      <c r="DH240" s="10">
        <f t="shared" si="149"/>
        <v>0</v>
      </c>
      <c r="DI240" s="10">
        <f t="shared" si="149"/>
        <v>0</v>
      </c>
      <c r="DJ240" s="10">
        <f t="shared" si="149"/>
        <v>0</v>
      </c>
      <c r="DK240" s="10">
        <f t="shared" si="149"/>
        <v>0</v>
      </c>
      <c r="DL240" s="10">
        <f t="shared" si="149"/>
        <v>0</v>
      </c>
      <c r="DM240" s="10">
        <f t="shared" si="149"/>
        <v>0</v>
      </c>
      <c r="DN240" s="10">
        <f t="shared" si="149"/>
        <v>0</v>
      </c>
      <c r="DO240" s="10">
        <f t="shared" si="149"/>
        <v>0</v>
      </c>
      <c r="DP240" s="10">
        <f t="shared" si="149"/>
        <v>0</v>
      </c>
      <c r="DQ240" s="10">
        <f t="shared" si="149"/>
        <v>0</v>
      </c>
      <c r="DR240" s="10">
        <f t="shared" si="149"/>
        <v>0</v>
      </c>
      <c r="DS240" s="10">
        <f t="shared" si="149"/>
        <v>0</v>
      </c>
      <c r="DT240" s="10">
        <f t="shared" si="149"/>
        <v>0</v>
      </c>
      <c r="DU240" s="10">
        <f t="shared" si="149"/>
        <v>0</v>
      </c>
      <c r="DV240" s="10">
        <f t="shared" si="149"/>
        <v>0</v>
      </c>
      <c r="DW240" s="10">
        <f t="shared" si="149"/>
        <v>0</v>
      </c>
      <c r="DX240" s="10">
        <f t="shared" si="149"/>
        <v>0</v>
      </c>
      <c r="DY240" s="10">
        <f t="shared" si="149"/>
        <v>0</v>
      </c>
      <c r="DZ240" s="10">
        <f t="shared" si="149"/>
        <v>0</v>
      </c>
      <c r="EA240" s="10">
        <f t="shared" si="149"/>
        <v>0</v>
      </c>
      <c r="EB240" s="10">
        <f t="shared" si="149"/>
        <v>0</v>
      </c>
      <c r="EC240" s="10">
        <f t="shared" si="149"/>
        <v>0</v>
      </c>
      <c r="ED240" s="10">
        <f t="shared" si="149"/>
        <v>0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0</v>
      </c>
      <c r="EK240" s="10">
        <f t="shared" si="149"/>
        <v>0</v>
      </c>
      <c r="EL240" s="10">
        <f t="shared" si="149"/>
        <v>0</v>
      </c>
      <c r="EM240" s="10">
        <f t="shared" ref="EM240:GX240" si="150">EM273</f>
        <v>0</v>
      </c>
      <c r="EN240" s="10">
        <f t="shared" si="150"/>
        <v>0</v>
      </c>
      <c r="EO240" s="10">
        <f t="shared" si="150"/>
        <v>0</v>
      </c>
      <c r="EP240" s="10">
        <f t="shared" si="150"/>
        <v>0</v>
      </c>
      <c r="EQ240" s="10">
        <f t="shared" si="150"/>
        <v>0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0</v>
      </c>
      <c r="FT240" s="10">
        <f t="shared" si="150"/>
        <v>0</v>
      </c>
      <c r="FU240" s="10">
        <f t="shared" si="150"/>
        <v>0</v>
      </c>
      <c r="FV240" s="10">
        <f t="shared" si="150"/>
        <v>0</v>
      </c>
      <c r="FW240" s="10">
        <f t="shared" si="150"/>
        <v>0</v>
      </c>
      <c r="FX240" s="10">
        <f t="shared" si="150"/>
        <v>0</v>
      </c>
      <c r="FY240" s="10">
        <f t="shared" si="150"/>
        <v>0</v>
      </c>
      <c r="FZ240" s="10">
        <f t="shared" si="150"/>
        <v>0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ROW(EtalonRes!A893)</f>
        <v>893</v>
      </c>
      <c r="E242" s="11" t="s">
        <v>316</v>
      </c>
      <c r="F242" s="11" t="s">
        <v>305</v>
      </c>
      <c r="G242" s="11" t="s">
        <v>306</v>
      </c>
      <c r="H242" s="11" t="s">
        <v>307</v>
      </c>
      <c r="I242" s="11">
        <v>0</v>
      </c>
      <c r="J242" s="11">
        <v>0</v>
      </c>
      <c r="K242" s="11">
        <v>0</v>
      </c>
      <c r="L242" s="11">
        <v>1.5E-3</v>
      </c>
      <c r="M242" s="11">
        <v>0</v>
      </c>
      <c r="N242" s="11">
        <f t="shared" ref="N242:N271" si="151">ROUND(L242-M242,4)</f>
        <v>1.5E-3</v>
      </c>
      <c r="O242" s="11">
        <f t="shared" ref="O242:O247" si="152">ROUND(CP242,2)</f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ref="T242:T271" si="153">ROUND(CU242*I242,2)</f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0</v>
      </c>
      <c r="Y242" s="11">
        <f t="shared" ref="Y242:Y271" si="156">ROUND(CZ242,2)</f>
        <v>0</v>
      </c>
      <c r="Z242" s="11"/>
      <c r="AA242" s="11">
        <v>91180105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308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9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0</v>
      </c>
      <c r="CZ242" s="11">
        <f t="shared" ref="CZ242:CZ247" si="164">(((S242+R242)*AU242)/100)</f>
        <v>0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307</v>
      </c>
      <c r="DW242" s="11" t="s">
        <v>307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309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0</v>
      </c>
      <c r="GN242" s="11">
        <f t="shared" ref="GN242:GN271" si="167">IF(OR(BI242=0,BI242=1),GM242-GX242,0)</f>
        <v>0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310</v>
      </c>
      <c r="HO242" s="11" t="s">
        <v>311</v>
      </c>
      <c r="HP242" s="11" t="s">
        <v>309</v>
      </c>
      <c r="HQ242" s="11" t="s">
        <v>309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ROW(EtalonRes!A894)</f>
        <v>894</v>
      </c>
      <c r="E243" s="13" t="s">
        <v>316</v>
      </c>
      <c r="F243" s="13" t="s">
        <v>305</v>
      </c>
      <c r="G243" s="13" t="s">
        <v>306</v>
      </c>
      <c r="H243" s="13" t="s">
        <v>307</v>
      </c>
      <c r="I243" s="13">
        <v>0</v>
      </c>
      <c r="J243" s="13">
        <v>0</v>
      </c>
      <c r="K243" s="13">
        <v>0</v>
      </c>
      <c r="L243" s="13">
        <v>1.5E-3</v>
      </c>
      <c r="M243" s="13">
        <v>0</v>
      </c>
      <c r="N243" s="13">
        <f t="shared" si="151"/>
        <v>1.5E-3</v>
      </c>
      <c r="O243" s="13">
        <f t="shared" si="152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3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0</v>
      </c>
      <c r="Y243" s="13">
        <f t="shared" si="156"/>
        <v>0</v>
      </c>
      <c r="Z243" s="13"/>
      <c r="AA243" s="13">
        <v>91180040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308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9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0</v>
      </c>
      <c r="CZ243" s="13">
        <f t="shared" si="164"/>
        <v>0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307</v>
      </c>
      <c r="DW243" s="13" t="s">
        <v>307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309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0</v>
      </c>
      <c r="GN243" s="13">
        <f t="shared" si="167"/>
        <v>0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310</v>
      </c>
      <c r="HO243" s="13" t="s">
        <v>311</v>
      </c>
      <c r="HP243" s="13" t="s">
        <v>309</v>
      </c>
      <c r="HQ243" s="13" t="s">
        <v>309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ROW(SmtRes!A683)</f>
        <v>683</v>
      </c>
      <c r="D244" s="11">
        <f>ROW(EtalonRes!A895)</f>
        <v>895</v>
      </c>
      <c r="E244" s="11" t="s">
        <v>317</v>
      </c>
      <c r="F244" s="11" t="s">
        <v>312</v>
      </c>
      <c r="G244" s="11" t="s">
        <v>313</v>
      </c>
      <c r="H244" s="11" t="s">
        <v>307</v>
      </c>
      <c r="I244" s="11">
        <v>0</v>
      </c>
      <c r="J244" s="11">
        <v>0</v>
      </c>
      <c r="K244" s="11">
        <v>0</v>
      </c>
      <c r="L244" s="11">
        <v>1.5E-3</v>
      </c>
      <c r="M244" s="11">
        <v>0</v>
      </c>
      <c r="N244" s="11">
        <f t="shared" si="151"/>
        <v>1.5E-3</v>
      </c>
      <c r="O244" s="11">
        <f t="shared" si="152"/>
        <v>0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0</v>
      </c>
      <c r="T244" s="11">
        <f t="shared" si="153"/>
        <v>0</v>
      </c>
      <c r="U244" s="11">
        <f>SUMIF(SmtRes!AQ683:'SmtRes'!AQ683,"=1",SmtRes!CV683:'SmtRes'!CV683)</f>
        <v>0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0</v>
      </c>
      <c r="Y244" s="11">
        <f t="shared" si="156"/>
        <v>0</v>
      </c>
      <c r="Z244" s="11"/>
      <c r="AA244" s="11">
        <v>91180105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314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0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0</v>
      </c>
      <c r="CZ244" s="11">
        <f t="shared" si="164"/>
        <v>0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307</v>
      </c>
      <c r="DW244" s="11" t="s">
        <v>307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309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0</v>
      </c>
      <c r="GN244" s="11">
        <f t="shared" si="167"/>
        <v>0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310</v>
      </c>
      <c r="HO244" s="11" t="s">
        <v>311</v>
      </c>
      <c r="HP244" s="11" t="s">
        <v>309</v>
      </c>
      <c r="HQ244" s="11" t="s">
        <v>309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ROW(SmtRes!A684)</f>
        <v>684</v>
      </c>
      <c r="D245" s="13">
        <f>ROW(EtalonRes!A896)</f>
        <v>896</v>
      </c>
      <c r="E245" s="13" t="s">
        <v>317</v>
      </c>
      <c r="F245" s="13" t="s">
        <v>312</v>
      </c>
      <c r="G245" s="13" t="s">
        <v>313</v>
      </c>
      <c r="H245" s="13" t="s">
        <v>307</v>
      </c>
      <c r="I245" s="13">
        <v>0</v>
      </c>
      <c r="J245" s="13">
        <v>0</v>
      </c>
      <c r="K245" s="13">
        <v>0</v>
      </c>
      <c r="L245" s="13">
        <v>1.5E-3</v>
      </c>
      <c r="M245" s="13">
        <v>0</v>
      </c>
      <c r="N245" s="13">
        <f t="shared" si="151"/>
        <v>1.5E-3</v>
      </c>
      <c r="O245" s="13">
        <f t="shared" si="152"/>
        <v>0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0</v>
      </c>
      <c r="T245" s="13">
        <f t="shared" si="153"/>
        <v>0</v>
      </c>
      <c r="U245" s="13">
        <f>SUMIF(SmtRes!AQ684:'SmtRes'!AQ684,"=1",SmtRes!CV684:'SmtRes'!CV684)</f>
        <v>0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0</v>
      </c>
      <c r="Y245" s="13">
        <f t="shared" si="156"/>
        <v>0</v>
      </c>
      <c r="Z245" s="13"/>
      <c r="AA245" s="13">
        <v>91180040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314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10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0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0</v>
      </c>
      <c r="CZ245" s="13">
        <f t="shared" si="164"/>
        <v>0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307</v>
      </c>
      <c r="DW245" s="13" t="s">
        <v>307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309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0</v>
      </c>
      <c r="GN245" s="13">
        <f t="shared" si="167"/>
        <v>0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310</v>
      </c>
      <c r="HO245" s="13" t="s">
        <v>311</v>
      </c>
      <c r="HP245" s="13" t="s">
        <v>309</v>
      </c>
      <c r="HQ245" s="13" t="s">
        <v>309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ROW(SmtRes!A693)</f>
        <v>693</v>
      </c>
      <c r="D246" s="11">
        <f>ROW(EtalonRes!A904)</f>
        <v>904</v>
      </c>
      <c r="E246" s="11" t="s">
        <v>318</v>
      </c>
      <c r="F246" s="11" t="s">
        <v>319</v>
      </c>
      <c r="G246" s="11" t="s">
        <v>320</v>
      </c>
      <c r="H246" s="11" t="s">
        <v>321</v>
      </c>
      <c r="I246" s="11">
        <v>0</v>
      </c>
      <c r="J246" s="11">
        <v>0</v>
      </c>
      <c r="K246" s="11">
        <v>0</v>
      </c>
      <c r="L246" s="11">
        <v>0.1</v>
      </c>
      <c r="M246" s="11">
        <v>0</v>
      </c>
      <c r="N246" s="11">
        <f t="shared" si="151"/>
        <v>0.1</v>
      </c>
      <c r="O246" s="11">
        <f t="shared" si="152"/>
        <v>0</v>
      </c>
      <c r="P246" s="11">
        <f>SUMIF(SmtRes!AQ685:'SmtRes'!AQ693,"=1",SmtRes!DF685:'SmtRes'!DF693)</f>
        <v>0</v>
      </c>
      <c r="Q246" s="11">
        <f>SUMIF(SmtRes!AQ685:'SmtRes'!AQ693,"=1",SmtRes!DG685:'SmtRes'!DG693)</f>
        <v>0</v>
      </c>
      <c r="R246" s="11">
        <f>SUMIF(SmtRes!AQ685:'SmtRes'!AQ693,"=1",SmtRes!DH685:'SmtRes'!DH693)</f>
        <v>0</v>
      </c>
      <c r="S246" s="11">
        <f>SUMIF(SmtRes!AQ685:'SmtRes'!AQ693,"=1",SmtRes!DI685:'SmtRes'!DI693)</f>
        <v>0</v>
      </c>
      <c r="T246" s="11">
        <f t="shared" si="153"/>
        <v>0</v>
      </c>
      <c r="U246" s="11">
        <f>SUMIF(SmtRes!AQ685:'SmtRes'!AQ693,"=1",SmtRes!CV685:'SmtRes'!CV693)</f>
        <v>0</v>
      </c>
      <c r="V246" s="11">
        <f>SUMIF(SmtRes!AQ685:'SmtRes'!AQ693,"=1",SmtRes!CW685:'SmtRes'!CW693)</f>
        <v>0</v>
      </c>
      <c r="W246" s="11">
        <f t="shared" si="154"/>
        <v>0</v>
      </c>
      <c r="X246" s="11">
        <f t="shared" si="155"/>
        <v>0</v>
      </c>
      <c r="Y246" s="11">
        <f t="shared" si="156"/>
        <v>0</v>
      </c>
      <c r="Z246" s="11"/>
      <c r="AA246" s="11">
        <v>91180105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322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11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0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0</v>
      </c>
      <c r="CZ246" s="11">
        <f t="shared" si="164"/>
        <v>0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321</v>
      </c>
      <c r="DW246" s="11" t="s">
        <v>321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0</v>
      </c>
      <c r="GN246" s="11">
        <f t="shared" si="167"/>
        <v>0</v>
      </c>
      <c r="GO246" s="11">
        <f t="shared" si="168"/>
        <v>0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ROW(SmtRes!A702)</f>
        <v>702</v>
      </c>
      <c r="D247" s="13">
        <f>ROW(EtalonRes!A912)</f>
        <v>912</v>
      </c>
      <c r="E247" s="13" t="s">
        <v>318</v>
      </c>
      <c r="F247" s="13" t="s">
        <v>319</v>
      </c>
      <c r="G247" s="13" t="s">
        <v>320</v>
      </c>
      <c r="H247" s="13" t="s">
        <v>321</v>
      </c>
      <c r="I247" s="13">
        <v>0</v>
      </c>
      <c r="J247" s="13">
        <v>0</v>
      </c>
      <c r="K247" s="13">
        <v>0</v>
      </c>
      <c r="L247" s="13">
        <v>0.1</v>
      </c>
      <c r="M247" s="13">
        <v>0</v>
      </c>
      <c r="N247" s="13">
        <f t="shared" si="151"/>
        <v>0.1</v>
      </c>
      <c r="O247" s="13">
        <f t="shared" si="152"/>
        <v>0</v>
      </c>
      <c r="P247" s="13">
        <f>SUMIF(SmtRes!AQ694:'SmtRes'!AQ702,"=1",SmtRes!DF694:'SmtRes'!DF702)</f>
        <v>0</v>
      </c>
      <c r="Q247" s="13">
        <f>SUMIF(SmtRes!AQ694:'SmtRes'!AQ702,"=1",SmtRes!DG694:'SmtRes'!DG702)</f>
        <v>0</v>
      </c>
      <c r="R247" s="13">
        <f>SUMIF(SmtRes!AQ694:'SmtRes'!AQ702,"=1",SmtRes!DH694:'SmtRes'!DH702)</f>
        <v>0</v>
      </c>
      <c r="S247" s="13">
        <f>SUMIF(SmtRes!AQ694:'SmtRes'!AQ702,"=1",SmtRes!DI694:'SmtRes'!DI702)</f>
        <v>0</v>
      </c>
      <c r="T247" s="13">
        <f t="shared" si="153"/>
        <v>0</v>
      </c>
      <c r="U247" s="13">
        <f>SUMIF(SmtRes!AQ694:'SmtRes'!AQ702,"=1",SmtRes!CV694:'SmtRes'!CV702)</f>
        <v>0</v>
      </c>
      <c r="V247" s="13">
        <f>SUMIF(SmtRes!AQ694:'SmtRes'!AQ702,"=1",SmtRes!CW694:'SmtRes'!CW702)</f>
        <v>0</v>
      </c>
      <c r="W247" s="13">
        <f t="shared" si="154"/>
        <v>0</v>
      </c>
      <c r="X247" s="13">
        <f t="shared" si="155"/>
        <v>0</v>
      </c>
      <c r="Y247" s="13">
        <f t="shared" si="156"/>
        <v>0</v>
      </c>
      <c r="Z247" s="13"/>
      <c r="AA247" s="13">
        <v>91180040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322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11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0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0</v>
      </c>
      <c r="CZ247" s="13">
        <f t="shared" si="164"/>
        <v>0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321</v>
      </c>
      <c r="DW247" s="13" t="s">
        <v>321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0</v>
      </c>
      <c r="GN247" s="13">
        <f t="shared" si="167"/>
        <v>0</v>
      </c>
      <c r="GO247" s="13">
        <f t="shared" si="168"/>
        <v>0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693</v>
      </c>
      <c r="D248" s="11"/>
      <c r="E248" s="11" t="s">
        <v>323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0.2</v>
      </c>
      <c r="M248" s="11">
        <v>0</v>
      </c>
      <c r="N248" s="11">
        <f t="shared" si="151"/>
        <v>0.2</v>
      </c>
      <c r="O248" s="11">
        <f>ROUND(P248,2)</f>
        <v>0</v>
      </c>
      <c r="P248" s="11">
        <f>ROUND(ROUND(ROUND(SUMIF(SmtRes!AQ694:'SmtRes'!AQ702,"=1",SmtRes!CU694:'SmtRes'!CU702),2),2)*I248/100,2)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91180105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11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0</v>
      </c>
      <c r="GN248" s="11">
        <f t="shared" si="167"/>
        <v>0</v>
      </c>
      <c r="GO248" s="11">
        <f t="shared" si="168"/>
        <v>0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702</v>
      </c>
      <c r="D249" s="13"/>
      <c r="E249" s="13" t="s">
        <v>323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0.2</v>
      </c>
      <c r="M249" s="13">
        <v>0</v>
      </c>
      <c r="N249" s="13">
        <f t="shared" si="151"/>
        <v>0.2</v>
      </c>
      <c r="O249" s="13">
        <f>ROUND(P249,2)</f>
        <v>0</v>
      </c>
      <c r="P249" s="13">
        <f>ROUND(ROUND(ROUND(SUMIF(SmtRes!AQ694:'SmtRes'!AQ702,"=1",SmtRes!CU694:'SmtRes'!CU702),2),2)*I249/100,2)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91180040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11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0</v>
      </c>
      <c r="GN249" s="13">
        <f t="shared" si="167"/>
        <v>0</v>
      </c>
      <c r="GO249" s="13">
        <f t="shared" si="168"/>
        <v>0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0</v>
      </c>
      <c r="C250" s="11">
        <v>691</v>
      </c>
      <c r="D250" s="11"/>
      <c r="E250" s="11" t="s">
        <v>324</v>
      </c>
      <c r="F250" s="11" t="s">
        <v>325</v>
      </c>
      <c r="G250" s="11" t="s">
        <v>326</v>
      </c>
      <c r="H250" s="11" t="s">
        <v>78</v>
      </c>
      <c r="I250" s="11">
        <f>I246*J250</f>
        <v>0</v>
      </c>
      <c r="J250" s="11">
        <v>7.0000000000000007E-2</v>
      </c>
      <c r="K250" s="11">
        <v>7.0000000000000007E-2</v>
      </c>
      <c r="L250" s="11">
        <v>7.0000000000000001E-3</v>
      </c>
      <c r="M250" s="11">
        <v>0</v>
      </c>
      <c r="N250" s="11">
        <f t="shared" si="151"/>
        <v>7.0000000000000001E-3</v>
      </c>
      <c r="O250" s="11">
        <f>ROUND(CP250,2)</f>
        <v>0</v>
      </c>
      <c r="P250" s="11">
        <f>ROUND(CQ250*I250,2)</f>
        <v>0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91180105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327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11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0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0</v>
      </c>
      <c r="GN250" s="11">
        <f t="shared" si="167"/>
        <v>0</v>
      </c>
      <c r="GO250" s="11">
        <f t="shared" si="168"/>
        <v>0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0</v>
      </c>
      <c r="C251" s="13">
        <v>700</v>
      </c>
      <c r="D251" s="13"/>
      <c r="E251" s="13" t="s">
        <v>324</v>
      </c>
      <c r="F251" s="13" t="s">
        <v>325</v>
      </c>
      <c r="G251" s="13" t="s">
        <v>326</v>
      </c>
      <c r="H251" s="13" t="s">
        <v>78</v>
      </c>
      <c r="I251" s="13">
        <f>I247*J251</f>
        <v>0</v>
      </c>
      <c r="J251" s="13">
        <v>7.0000000000000007E-2</v>
      </c>
      <c r="K251" s="13">
        <v>7.0000000000000007E-2</v>
      </c>
      <c r="L251" s="13">
        <v>7.0000000000000001E-3</v>
      </c>
      <c r="M251" s="13">
        <v>0</v>
      </c>
      <c r="N251" s="13">
        <f t="shared" si="151"/>
        <v>7.0000000000000001E-3</v>
      </c>
      <c r="O251" s="13">
        <f>ROUND(CP251,2)</f>
        <v>0</v>
      </c>
      <c r="P251" s="13">
        <f>ROUND(CQ251*I251,2)</f>
        <v>0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91180040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327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11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0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0</v>
      </c>
      <c r="GN251" s="13">
        <f t="shared" si="167"/>
        <v>0</v>
      </c>
      <c r="GO251" s="13">
        <f t="shared" si="168"/>
        <v>0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0</v>
      </c>
      <c r="C252" s="11">
        <f>ROW(SmtRes!A711)</f>
        <v>711</v>
      </c>
      <c r="D252" s="11">
        <f>ROW(EtalonRes!A921)</f>
        <v>921</v>
      </c>
      <c r="E252" s="11" t="s">
        <v>328</v>
      </c>
      <c r="F252" s="11" t="s">
        <v>329</v>
      </c>
      <c r="G252" s="11" t="s">
        <v>330</v>
      </c>
      <c r="H252" s="11" t="s">
        <v>275</v>
      </c>
      <c r="I252" s="11">
        <v>0</v>
      </c>
      <c r="J252" s="11">
        <v>0</v>
      </c>
      <c r="K252" s="11">
        <v>0</v>
      </c>
      <c r="L252" s="11">
        <v>0.08</v>
      </c>
      <c r="M252" s="11">
        <v>0</v>
      </c>
      <c r="N252" s="11">
        <f t="shared" si="151"/>
        <v>0.08</v>
      </c>
      <c r="O252" s="11">
        <f>ROUND(CP252,2)</f>
        <v>0</v>
      </c>
      <c r="P252" s="11">
        <f>SUMIF(SmtRes!AQ703:'SmtRes'!AQ711,"=1",SmtRes!DF703:'SmtRes'!DF711)</f>
        <v>0</v>
      </c>
      <c r="Q252" s="11">
        <f>SUMIF(SmtRes!AQ703:'SmtRes'!AQ711,"=1",SmtRes!DG703:'SmtRes'!DG711)</f>
        <v>0</v>
      </c>
      <c r="R252" s="11">
        <f>SUMIF(SmtRes!AQ703:'SmtRes'!AQ711,"=1",SmtRes!DH703:'SmtRes'!DH711)</f>
        <v>0</v>
      </c>
      <c r="S252" s="11">
        <f>SUMIF(SmtRes!AQ703:'SmtRes'!AQ711,"=1",SmtRes!DI703:'SmtRes'!DI711)</f>
        <v>0</v>
      </c>
      <c r="T252" s="11">
        <f t="shared" si="153"/>
        <v>0</v>
      </c>
      <c r="U252" s="11">
        <f>SUMIF(SmtRes!AQ703:'SmtRes'!AQ711,"=1",SmtRes!CV703:'SmtRes'!CV711)</f>
        <v>0</v>
      </c>
      <c r="V252" s="11">
        <f>SUMIF(SmtRes!AQ703:'SmtRes'!AQ711,"=1",SmtRes!CW703:'SmtRes'!CW711)</f>
        <v>0</v>
      </c>
      <c r="W252" s="11">
        <f t="shared" si="154"/>
        <v>0</v>
      </c>
      <c r="X252" s="11">
        <f t="shared" si="155"/>
        <v>0</v>
      </c>
      <c r="Y252" s="11">
        <f t="shared" si="156"/>
        <v>0</v>
      </c>
      <c r="Z252" s="11"/>
      <c r="AA252" s="11">
        <v>91180105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331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12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0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0</v>
      </c>
      <c r="CZ252" s="11">
        <f>(((S252+R252)*AU252)/100)</f>
        <v>0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275</v>
      </c>
      <c r="DW252" s="11" t="s">
        <v>275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0</v>
      </c>
      <c r="GN252" s="11">
        <f t="shared" si="167"/>
        <v>0</v>
      </c>
      <c r="GO252" s="11">
        <f t="shared" si="168"/>
        <v>0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0</v>
      </c>
      <c r="C253" s="13">
        <f>ROW(SmtRes!A720)</f>
        <v>720</v>
      </c>
      <c r="D253" s="13">
        <f>ROW(EtalonRes!A930)</f>
        <v>930</v>
      </c>
      <c r="E253" s="13" t="s">
        <v>328</v>
      </c>
      <c r="F253" s="13" t="s">
        <v>329</v>
      </c>
      <c r="G253" s="13" t="s">
        <v>330</v>
      </c>
      <c r="H253" s="13" t="s">
        <v>275</v>
      </c>
      <c r="I253" s="13">
        <v>0</v>
      </c>
      <c r="J253" s="13">
        <v>0</v>
      </c>
      <c r="K253" s="13">
        <v>0</v>
      </c>
      <c r="L253" s="13">
        <v>0.08</v>
      </c>
      <c r="M253" s="13">
        <v>0</v>
      </c>
      <c r="N253" s="13">
        <f t="shared" si="151"/>
        <v>0.08</v>
      </c>
      <c r="O253" s="13">
        <f>ROUND(CP253,2)</f>
        <v>0</v>
      </c>
      <c r="P253" s="13">
        <f>SUMIF(SmtRes!AQ712:'SmtRes'!AQ720,"=1",SmtRes!DF712:'SmtRes'!DF720)</f>
        <v>0</v>
      </c>
      <c r="Q253" s="13">
        <f>SUMIF(SmtRes!AQ712:'SmtRes'!AQ720,"=1",SmtRes!DG712:'SmtRes'!DG720)</f>
        <v>0</v>
      </c>
      <c r="R253" s="13">
        <f>SUMIF(SmtRes!AQ712:'SmtRes'!AQ720,"=1",SmtRes!DH712:'SmtRes'!DH720)</f>
        <v>0</v>
      </c>
      <c r="S253" s="13">
        <f>SUMIF(SmtRes!AQ712:'SmtRes'!AQ720,"=1",SmtRes!DI712:'SmtRes'!DI720)</f>
        <v>0</v>
      </c>
      <c r="T253" s="13">
        <f t="shared" si="153"/>
        <v>0</v>
      </c>
      <c r="U253" s="13">
        <f>SUMIF(SmtRes!AQ712:'SmtRes'!AQ720,"=1",SmtRes!CV712:'SmtRes'!CV720)</f>
        <v>0</v>
      </c>
      <c r="V253" s="13">
        <f>SUMIF(SmtRes!AQ712:'SmtRes'!AQ720,"=1",SmtRes!CW712:'SmtRes'!CW720)</f>
        <v>0</v>
      </c>
      <c r="W253" s="13">
        <f t="shared" si="154"/>
        <v>0</v>
      </c>
      <c r="X253" s="13">
        <f t="shared" si="155"/>
        <v>0</v>
      </c>
      <c r="Y253" s="13">
        <f t="shared" si="156"/>
        <v>0</v>
      </c>
      <c r="Z253" s="13"/>
      <c r="AA253" s="13">
        <v>91180040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331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12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0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0</v>
      </c>
      <c r="CZ253" s="13">
        <f>(((S253+R253)*AU253)/100)</f>
        <v>0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275</v>
      </c>
      <c r="DW253" s="13" t="s">
        <v>275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0</v>
      </c>
      <c r="GN253" s="13">
        <f t="shared" si="167"/>
        <v>0</v>
      </c>
      <c r="GO253" s="13">
        <f t="shared" si="168"/>
        <v>0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711</v>
      </c>
      <c r="D254" s="11"/>
      <c r="E254" s="11" t="s">
        <v>332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0.16</v>
      </c>
      <c r="M254" s="11">
        <v>0</v>
      </c>
      <c r="N254" s="11">
        <f t="shared" si="151"/>
        <v>0.16</v>
      </c>
      <c r="O254" s="11">
        <f>ROUND(P254,2)</f>
        <v>0</v>
      </c>
      <c r="P254" s="11">
        <f>ROUND(ROUND(ROUND(SUMIF(SmtRes!AQ712:'SmtRes'!AQ720,"=1",SmtRes!CU712:'SmtRes'!CU720),2),2)*I254/100,2)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91180105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12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0</v>
      </c>
      <c r="GN254" s="11">
        <f t="shared" si="167"/>
        <v>0</v>
      </c>
      <c r="GO254" s="11">
        <f t="shared" si="168"/>
        <v>0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720</v>
      </c>
      <c r="D255" s="13"/>
      <c r="E255" s="13" t="s">
        <v>332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0.16</v>
      </c>
      <c r="M255" s="13">
        <v>0</v>
      </c>
      <c r="N255" s="13">
        <f t="shared" si="151"/>
        <v>0.16</v>
      </c>
      <c r="O255" s="13">
        <f>ROUND(P255,2)</f>
        <v>0</v>
      </c>
      <c r="P255" s="13">
        <f>ROUND(ROUND(ROUND(SUMIF(SmtRes!AQ712:'SmtRes'!AQ720,"=1",SmtRes!CU712:'SmtRes'!CU720),2),2)*I255/100,2)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91180040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12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0</v>
      </c>
      <c r="GN255" s="13">
        <f t="shared" si="167"/>
        <v>0</v>
      </c>
      <c r="GO255" s="13">
        <f t="shared" si="168"/>
        <v>0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0</v>
      </c>
      <c r="C256" s="11">
        <v>709</v>
      </c>
      <c r="D256" s="11"/>
      <c r="E256" s="11" t="s">
        <v>333</v>
      </c>
      <c r="F256" s="11" t="s">
        <v>334</v>
      </c>
      <c r="G256" s="11" t="s">
        <v>335</v>
      </c>
      <c r="H256" s="11" t="s">
        <v>78</v>
      </c>
      <c r="I256" s="11">
        <f>I252*J256</f>
        <v>0</v>
      </c>
      <c r="J256" s="11">
        <v>2.2200000000000001E-2</v>
      </c>
      <c r="K256" s="11">
        <v>2.2200000000000001E-2</v>
      </c>
      <c r="L256" s="11">
        <v>1.776E-3</v>
      </c>
      <c r="M256" s="11">
        <v>0</v>
      </c>
      <c r="N256" s="11">
        <f t="shared" si="151"/>
        <v>1.8E-3</v>
      </c>
      <c r="O256" s="11">
        <f>ROUND(CP256,2)</f>
        <v>0</v>
      </c>
      <c r="P256" s="11">
        <f>ROUND(CQ256*I256,2)</f>
        <v>0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91180105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336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12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0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0</v>
      </c>
      <c r="GN256" s="11">
        <f t="shared" si="167"/>
        <v>0</v>
      </c>
      <c r="GO256" s="11">
        <f t="shared" si="168"/>
        <v>0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0</v>
      </c>
      <c r="C257" s="13">
        <v>718</v>
      </c>
      <c r="D257" s="13"/>
      <c r="E257" s="13" t="s">
        <v>333</v>
      </c>
      <c r="F257" s="13" t="s">
        <v>334</v>
      </c>
      <c r="G257" s="13" t="s">
        <v>335</v>
      </c>
      <c r="H257" s="13" t="s">
        <v>78</v>
      </c>
      <c r="I257" s="13">
        <f>I253*J257</f>
        <v>0</v>
      </c>
      <c r="J257" s="13">
        <v>2.2200000000000001E-2</v>
      </c>
      <c r="K257" s="13">
        <v>2.2200000000000001E-2</v>
      </c>
      <c r="L257" s="13">
        <v>1.776E-3</v>
      </c>
      <c r="M257" s="13">
        <v>0</v>
      </c>
      <c r="N257" s="13">
        <f t="shared" si="151"/>
        <v>1.8E-3</v>
      </c>
      <c r="O257" s="13">
        <f>ROUND(CP257,2)</f>
        <v>0</v>
      </c>
      <c r="P257" s="13">
        <f>ROUND(CQ257*I257,2)</f>
        <v>0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91180040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336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12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0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0</v>
      </c>
      <c r="GN257" s="13">
        <f t="shared" si="167"/>
        <v>0</v>
      </c>
      <c r="GO257" s="13">
        <f t="shared" si="168"/>
        <v>0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0</v>
      </c>
      <c r="C258" s="11">
        <f>ROW(SmtRes!A729)</f>
        <v>729</v>
      </c>
      <c r="D258" s="11">
        <f>ROW(EtalonRes!A938)</f>
        <v>938</v>
      </c>
      <c r="E258" s="11" t="s">
        <v>337</v>
      </c>
      <c r="F258" s="11" t="s">
        <v>338</v>
      </c>
      <c r="G258" s="11" t="s">
        <v>339</v>
      </c>
      <c r="H258" s="11" t="s">
        <v>275</v>
      </c>
      <c r="I258" s="11">
        <v>0</v>
      </c>
      <c r="J258" s="11">
        <v>0</v>
      </c>
      <c r="K258" s="11">
        <v>0</v>
      </c>
      <c r="L258" s="11">
        <v>1.4999999999999999E-2</v>
      </c>
      <c r="M258" s="11">
        <v>0</v>
      </c>
      <c r="N258" s="11">
        <f t="shared" si="151"/>
        <v>1.4999999999999999E-2</v>
      </c>
      <c r="O258" s="11">
        <f>ROUND(CP258,2)</f>
        <v>0</v>
      </c>
      <c r="P258" s="11">
        <f>SUMIF(SmtRes!AQ721:'SmtRes'!AQ729,"=1",SmtRes!DF721:'SmtRes'!DF729)</f>
        <v>0</v>
      </c>
      <c r="Q258" s="11">
        <f>SUMIF(SmtRes!AQ721:'SmtRes'!AQ729,"=1",SmtRes!DG721:'SmtRes'!DG729)</f>
        <v>0</v>
      </c>
      <c r="R258" s="11">
        <f>SUMIF(SmtRes!AQ721:'SmtRes'!AQ729,"=1",SmtRes!DH721:'SmtRes'!DH729)</f>
        <v>0</v>
      </c>
      <c r="S258" s="11">
        <f>SUMIF(SmtRes!AQ721:'SmtRes'!AQ729,"=1",SmtRes!DI721:'SmtRes'!DI729)</f>
        <v>0</v>
      </c>
      <c r="T258" s="11">
        <f t="shared" si="153"/>
        <v>0</v>
      </c>
      <c r="U258" s="11">
        <f>SUMIF(SmtRes!AQ721:'SmtRes'!AQ729,"=1",SmtRes!CV721:'SmtRes'!CV729)</f>
        <v>0</v>
      </c>
      <c r="V258" s="11">
        <f>SUMIF(SmtRes!AQ721:'SmtRes'!AQ729,"=1",SmtRes!CW721:'SmtRes'!CW729)</f>
        <v>0</v>
      </c>
      <c r="W258" s="11">
        <f t="shared" si="154"/>
        <v>0</v>
      </c>
      <c r="X258" s="11">
        <f t="shared" si="155"/>
        <v>0</v>
      </c>
      <c r="Y258" s="11">
        <f t="shared" si="156"/>
        <v>0</v>
      </c>
      <c r="Z258" s="11"/>
      <c r="AA258" s="11">
        <v>91180105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340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13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0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0</v>
      </c>
      <c r="CZ258" s="11">
        <f>(((S258+R258)*AU258)/100)</f>
        <v>0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275</v>
      </c>
      <c r="DW258" s="11" t="s">
        <v>275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0</v>
      </c>
      <c r="GN258" s="11">
        <f t="shared" si="167"/>
        <v>0</v>
      </c>
      <c r="GO258" s="11">
        <f t="shared" si="168"/>
        <v>0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0</v>
      </c>
      <c r="C259" s="13">
        <f>ROW(SmtRes!A738)</f>
        <v>738</v>
      </c>
      <c r="D259" s="13">
        <f>ROW(EtalonRes!A946)</f>
        <v>946</v>
      </c>
      <c r="E259" s="13" t="s">
        <v>337</v>
      </c>
      <c r="F259" s="13" t="s">
        <v>338</v>
      </c>
      <c r="G259" s="13" t="s">
        <v>339</v>
      </c>
      <c r="H259" s="13" t="s">
        <v>275</v>
      </c>
      <c r="I259" s="13">
        <v>0</v>
      </c>
      <c r="J259" s="13">
        <v>0</v>
      </c>
      <c r="K259" s="13">
        <v>0</v>
      </c>
      <c r="L259" s="13">
        <v>1.4999999999999999E-2</v>
      </c>
      <c r="M259" s="13">
        <v>0</v>
      </c>
      <c r="N259" s="13">
        <f t="shared" si="151"/>
        <v>1.4999999999999999E-2</v>
      </c>
      <c r="O259" s="13">
        <f>ROUND(CP259,2)</f>
        <v>0</v>
      </c>
      <c r="P259" s="13">
        <f>SUMIF(SmtRes!AQ730:'SmtRes'!AQ738,"=1",SmtRes!DF730:'SmtRes'!DF738)</f>
        <v>0</v>
      </c>
      <c r="Q259" s="13">
        <f>SUMIF(SmtRes!AQ730:'SmtRes'!AQ738,"=1",SmtRes!DG730:'SmtRes'!DG738)</f>
        <v>0</v>
      </c>
      <c r="R259" s="13">
        <f>SUMIF(SmtRes!AQ730:'SmtRes'!AQ738,"=1",SmtRes!DH730:'SmtRes'!DH738)</f>
        <v>0</v>
      </c>
      <c r="S259" s="13">
        <f>SUMIF(SmtRes!AQ730:'SmtRes'!AQ738,"=1",SmtRes!DI730:'SmtRes'!DI738)</f>
        <v>0</v>
      </c>
      <c r="T259" s="13">
        <f t="shared" si="153"/>
        <v>0</v>
      </c>
      <c r="U259" s="13">
        <f>SUMIF(SmtRes!AQ730:'SmtRes'!AQ738,"=1",SmtRes!CV730:'SmtRes'!CV738)</f>
        <v>0</v>
      </c>
      <c r="V259" s="13">
        <f>SUMIF(SmtRes!AQ730:'SmtRes'!AQ738,"=1",SmtRes!CW730:'SmtRes'!CW738)</f>
        <v>0</v>
      </c>
      <c r="W259" s="13">
        <f t="shared" si="154"/>
        <v>0</v>
      </c>
      <c r="X259" s="13">
        <f t="shared" si="155"/>
        <v>0</v>
      </c>
      <c r="Y259" s="13">
        <f t="shared" si="156"/>
        <v>0</v>
      </c>
      <c r="Z259" s="13"/>
      <c r="AA259" s="13">
        <v>91180040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340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13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0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0</v>
      </c>
      <c r="CZ259" s="13">
        <f>(((S259+R259)*AU259)/100)</f>
        <v>0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275</v>
      </c>
      <c r="DW259" s="13" t="s">
        <v>275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0</v>
      </c>
      <c r="GN259" s="13">
        <f t="shared" si="167"/>
        <v>0</v>
      </c>
      <c r="GO259" s="13">
        <f t="shared" si="168"/>
        <v>0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729</v>
      </c>
      <c r="D260" s="11"/>
      <c r="E260" s="11" t="s">
        <v>341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0.03</v>
      </c>
      <c r="M260" s="11">
        <v>0</v>
      </c>
      <c r="N260" s="11">
        <f t="shared" si="151"/>
        <v>0.03</v>
      </c>
      <c r="O260" s="11">
        <f>ROUND(P260,2)</f>
        <v>0</v>
      </c>
      <c r="P260" s="11">
        <f>ROUND(ROUND(ROUND(SUMIF(SmtRes!AQ730:'SmtRes'!AQ738,"=1",SmtRes!CU730:'SmtRes'!CU738),2),2)*I260/100,2)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91180105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13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0</v>
      </c>
      <c r="GN260" s="11">
        <f t="shared" si="167"/>
        <v>0</v>
      </c>
      <c r="GO260" s="11">
        <f t="shared" si="168"/>
        <v>0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738</v>
      </c>
      <c r="D261" s="13"/>
      <c r="E261" s="13" t="s">
        <v>341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0.03</v>
      </c>
      <c r="M261" s="13">
        <v>0</v>
      </c>
      <c r="N261" s="13">
        <f t="shared" si="151"/>
        <v>0.03</v>
      </c>
      <c r="O261" s="13">
        <f>ROUND(P261,2)</f>
        <v>0</v>
      </c>
      <c r="P261" s="13">
        <f>ROUND(ROUND(ROUND(SUMIF(SmtRes!AQ730:'SmtRes'!AQ738,"=1",SmtRes!CU730:'SmtRes'!CU738),2),2)*I261/100,2)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91180040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13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0</v>
      </c>
      <c r="GN261" s="13">
        <f t="shared" si="167"/>
        <v>0</v>
      </c>
      <c r="GO261" s="13">
        <f t="shared" si="168"/>
        <v>0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0</v>
      </c>
      <c r="C262" s="11">
        <v>727</v>
      </c>
      <c r="D262" s="11"/>
      <c r="E262" s="11" t="s">
        <v>342</v>
      </c>
      <c r="F262" s="11" t="s">
        <v>334</v>
      </c>
      <c r="G262" s="11" t="s">
        <v>335</v>
      </c>
      <c r="H262" s="11" t="s">
        <v>78</v>
      </c>
      <c r="I262" s="11">
        <f>I258*J262</f>
        <v>0</v>
      </c>
      <c r="J262" s="11">
        <v>6.1600000000000002E-2</v>
      </c>
      <c r="K262" s="11">
        <v>6.1600000000000002E-2</v>
      </c>
      <c r="L262" s="11">
        <v>9.2400000000000002E-4</v>
      </c>
      <c r="M262" s="11">
        <v>0</v>
      </c>
      <c r="N262" s="11">
        <f t="shared" si="151"/>
        <v>8.9999999999999998E-4</v>
      </c>
      <c r="O262" s="11">
        <f>ROUND(CP262,2)</f>
        <v>0</v>
      </c>
      <c r="P262" s="11">
        <f>ROUND(CQ262*I262,2)</f>
        <v>0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91180105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336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13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0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0</v>
      </c>
      <c r="GN262" s="11">
        <f t="shared" si="167"/>
        <v>0</v>
      </c>
      <c r="GO262" s="11">
        <f t="shared" si="168"/>
        <v>0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0</v>
      </c>
      <c r="C263" s="13">
        <v>736</v>
      </c>
      <c r="D263" s="13"/>
      <c r="E263" s="13" t="s">
        <v>342</v>
      </c>
      <c r="F263" s="13" t="s">
        <v>334</v>
      </c>
      <c r="G263" s="13" t="s">
        <v>335</v>
      </c>
      <c r="H263" s="13" t="s">
        <v>78</v>
      </c>
      <c r="I263" s="13">
        <f>I259*J263</f>
        <v>0</v>
      </c>
      <c r="J263" s="13">
        <v>6.1600000000000002E-2</v>
      </c>
      <c r="K263" s="13">
        <v>6.1600000000000002E-2</v>
      </c>
      <c r="L263" s="13">
        <v>9.2400000000000002E-4</v>
      </c>
      <c r="M263" s="13">
        <v>0</v>
      </c>
      <c r="N263" s="13">
        <f t="shared" si="151"/>
        <v>8.9999999999999998E-4</v>
      </c>
      <c r="O263" s="13">
        <f>ROUND(CP263,2)</f>
        <v>0</v>
      </c>
      <c r="P263" s="13">
        <f>ROUND(CQ263*I263,2)</f>
        <v>0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91180040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336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13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0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0</v>
      </c>
      <c r="GN263" s="13">
        <f t="shared" si="167"/>
        <v>0</v>
      </c>
      <c r="GO263" s="13">
        <f t="shared" si="168"/>
        <v>0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0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343</v>
      </c>
      <c r="G264" s="11" t="s">
        <v>344</v>
      </c>
      <c r="H264" s="11" t="s">
        <v>275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345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218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219</v>
      </c>
      <c r="DF264" s="11" t="s">
        <v>219</v>
      </c>
      <c r="DG264" s="11" t="s">
        <v>219</v>
      </c>
      <c r="DH264" s="11" t="s">
        <v>3</v>
      </c>
      <c r="DI264" s="11" t="s">
        <v>219</v>
      </c>
      <c r="DJ264" s="11" t="s">
        <v>219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275</v>
      </c>
      <c r="DW264" s="11" t="s">
        <v>275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220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0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343</v>
      </c>
      <c r="G265" s="13" t="s">
        <v>344</v>
      </c>
      <c r="H265" s="13" t="s">
        <v>275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345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218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219</v>
      </c>
      <c r="DF265" s="13" t="s">
        <v>219</v>
      </c>
      <c r="DG265" s="13" t="s">
        <v>219</v>
      </c>
      <c r="DH265" s="13" t="s">
        <v>3</v>
      </c>
      <c r="DI265" s="13" t="s">
        <v>219</v>
      </c>
      <c r="DJ265" s="13" t="s">
        <v>219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275</v>
      </c>
      <c r="DW265" s="13" t="s">
        <v>275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220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0</v>
      </c>
      <c r="C268" s="11">
        <v>745</v>
      </c>
      <c r="D268" s="11"/>
      <c r="E268" s="11" t="s">
        <v>3</v>
      </c>
      <c r="F268" s="11" t="s">
        <v>346</v>
      </c>
      <c r="G268" s="11" t="s">
        <v>347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348</v>
      </c>
      <c r="BK268" s="11"/>
      <c r="BL268" s="11"/>
      <c r="BM268" s="11">
        <v>108001</v>
      </c>
      <c r="BN268" s="11">
        <v>0</v>
      </c>
      <c r="BO268" s="11" t="s">
        <v>346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0</v>
      </c>
      <c r="C269" s="13">
        <v>754</v>
      </c>
      <c r="D269" s="13"/>
      <c r="E269" s="13" t="s">
        <v>3</v>
      </c>
      <c r="F269" s="13" t="s">
        <v>346</v>
      </c>
      <c r="G269" s="13" t="s">
        <v>347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348</v>
      </c>
      <c r="BK269" s="13"/>
      <c r="BL269" s="13"/>
      <c r="BM269" s="13">
        <v>108001</v>
      </c>
      <c r="BN269" s="13">
        <v>0</v>
      </c>
      <c r="BO269" s="13" t="s">
        <v>346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0</v>
      </c>
      <c r="C270" s="11">
        <f>ROW(SmtRes!A763)</f>
        <v>763</v>
      </c>
      <c r="D270" s="11">
        <f>ROW(EtalonRes!A970)</f>
        <v>970</v>
      </c>
      <c r="E270" s="11" t="s">
        <v>349</v>
      </c>
      <c r="F270" s="11" t="s">
        <v>350</v>
      </c>
      <c r="G270" s="11" t="s">
        <v>351</v>
      </c>
      <c r="H270" s="11" t="s">
        <v>205</v>
      </c>
      <c r="I270" s="11">
        <v>0</v>
      </c>
      <c r="J270" s="11">
        <v>0</v>
      </c>
      <c r="K270" s="11">
        <v>0</v>
      </c>
      <c r="L270" s="11">
        <v>1.5499999999999999E-3</v>
      </c>
      <c r="M270" s="11">
        <v>0</v>
      </c>
      <c r="N270" s="11">
        <f t="shared" si="151"/>
        <v>1.6000000000000001E-3</v>
      </c>
      <c r="O270" s="11">
        <f>ROUND(CP270,2)</f>
        <v>0</v>
      </c>
      <c r="P270" s="11">
        <f>SUMIF(SmtRes!AQ757:'SmtRes'!AQ763,"=1",SmtRes!DF757:'SmtRes'!DF763)</f>
        <v>0</v>
      </c>
      <c r="Q270" s="11">
        <f>SUMIF(SmtRes!AQ757:'SmtRes'!AQ763,"=1",SmtRes!DG757:'SmtRes'!DG763)</f>
        <v>0</v>
      </c>
      <c r="R270" s="11">
        <f>SUMIF(SmtRes!AQ757:'SmtRes'!AQ763,"=1",SmtRes!DH757:'SmtRes'!DH763)</f>
        <v>0</v>
      </c>
      <c r="S270" s="11">
        <f>SUMIF(SmtRes!AQ757:'SmtRes'!AQ763,"=1",SmtRes!DI757:'SmtRes'!DI763)</f>
        <v>0</v>
      </c>
      <c r="T270" s="11">
        <f t="shared" si="153"/>
        <v>0</v>
      </c>
      <c r="U270" s="11">
        <f>SUMIF(SmtRes!AQ757:'SmtRes'!AQ763,"=1",SmtRes!CV757:'SmtRes'!CV763)</f>
        <v>0</v>
      </c>
      <c r="V270" s="11">
        <f>SUMIF(SmtRes!AQ757:'SmtRes'!AQ763,"=1",SmtRes!CW757:'SmtRes'!CW763)</f>
        <v>0</v>
      </c>
      <c r="W270" s="11">
        <f t="shared" si="154"/>
        <v>0</v>
      </c>
      <c r="X270" s="11">
        <f t="shared" si="155"/>
        <v>0</v>
      </c>
      <c r="Y270" s="11">
        <f t="shared" si="156"/>
        <v>0</v>
      </c>
      <c r="Z270" s="11"/>
      <c r="AA270" s="11">
        <v>91180105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352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14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0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0</v>
      </c>
      <c r="CZ270" s="11">
        <f>(((S270+R270)*AU270)/100)</f>
        <v>0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353</v>
      </c>
      <c r="EJ270" s="11">
        <v>1</v>
      </c>
      <c r="EK270" s="11">
        <v>13001</v>
      </c>
      <c r="EL270" s="11" t="s">
        <v>354</v>
      </c>
      <c r="EM270" s="11" t="s">
        <v>355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0</v>
      </c>
      <c r="GN270" s="11">
        <f t="shared" si="167"/>
        <v>0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356</v>
      </c>
      <c r="HO270" s="11" t="s">
        <v>357</v>
      </c>
      <c r="HP270" s="11" t="s">
        <v>353</v>
      </c>
      <c r="HQ270" s="11" t="s">
        <v>353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0</v>
      </c>
      <c r="C271" s="13">
        <f>ROW(SmtRes!A770)</f>
        <v>770</v>
      </c>
      <c r="D271" s="13">
        <f>ROW(EtalonRes!A978)</f>
        <v>978</v>
      </c>
      <c r="E271" s="13" t="s">
        <v>349</v>
      </c>
      <c r="F271" s="13" t="s">
        <v>350</v>
      </c>
      <c r="G271" s="13" t="s">
        <v>351</v>
      </c>
      <c r="H271" s="13" t="s">
        <v>205</v>
      </c>
      <c r="I271" s="13">
        <v>0</v>
      </c>
      <c r="J271" s="13">
        <v>0</v>
      </c>
      <c r="K271" s="13">
        <v>0</v>
      </c>
      <c r="L271" s="13">
        <v>1.5499999999999999E-3</v>
      </c>
      <c r="M271" s="13">
        <v>0</v>
      </c>
      <c r="N271" s="13">
        <f t="shared" si="151"/>
        <v>1.6000000000000001E-3</v>
      </c>
      <c r="O271" s="13">
        <f>ROUND(CP271,2)</f>
        <v>0</v>
      </c>
      <c r="P271" s="13">
        <f>SUMIF(SmtRes!AQ764:'SmtRes'!AQ770,"=1",SmtRes!DF764:'SmtRes'!DF770)</f>
        <v>0</v>
      </c>
      <c r="Q271" s="13">
        <f>SUMIF(SmtRes!AQ764:'SmtRes'!AQ770,"=1",SmtRes!DG764:'SmtRes'!DG770)</f>
        <v>0</v>
      </c>
      <c r="R271" s="13">
        <f>SUMIF(SmtRes!AQ764:'SmtRes'!AQ770,"=1",SmtRes!DH764:'SmtRes'!DH770)</f>
        <v>0</v>
      </c>
      <c r="S271" s="13">
        <f>SUMIF(SmtRes!AQ764:'SmtRes'!AQ770,"=1",SmtRes!DI764:'SmtRes'!DI770)</f>
        <v>0</v>
      </c>
      <c r="T271" s="13">
        <f t="shared" si="153"/>
        <v>0</v>
      </c>
      <c r="U271" s="13">
        <f>SUMIF(SmtRes!AQ764:'SmtRes'!AQ770,"=1",SmtRes!CV764:'SmtRes'!CV770)</f>
        <v>0</v>
      </c>
      <c r="V271" s="13">
        <f>SUMIF(SmtRes!AQ764:'SmtRes'!AQ770,"=1",SmtRes!CW764:'SmtRes'!CW770)</f>
        <v>0</v>
      </c>
      <c r="W271" s="13">
        <f t="shared" si="154"/>
        <v>0</v>
      </c>
      <c r="X271" s="13">
        <f t="shared" si="155"/>
        <v>0</v>
      </c>
      <c r="Y271" s="13">
        <f t="shared" si="156"/>
        <v>0</v>
      </c>
      <c r="Z271" s="13"/>
      <c r="AA271" s="13">
        <v>91180040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352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14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0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0</v>
      </c>
      <c r="CZ271" s="13">
        <f>(((S271+R271)*AU271)/100)</f>
        <v>0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353</v>
      </c>
      <c r="EJ271" s="13">
        <v>1</v>
      </c>
      <c r="EK271" s="13">
        <v>13001</v>
      </c>
      <c r="EL271" s="13" t="s">
        <v>354</v>
      </c>
      <c r="EM271" s="13" t="s">
        <v>355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0</v>
      </c>
      <c r="GN271" s="13">
        <f t="shared" si="167"/>
        <v>0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356</v>
      </c>
      <c r="HO271" s="13" t="s">
        <v>357</v>
      </c>
      <c r="HP271" s="13" t="s">
        <v>353</v>
      </c>
      <c r="HQ271" s="13" t="s">
        <v>353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0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0</v>
      </c>
      <c r="P273" s="9">
        <f t="shared" si="193"/>
        <v>0</v>
      </c>
      <c r="Q273" s="9">
        <f t="shared" si="193"/>
        <v>0</v>
      </c>
      <c r="R273" s="9">
        <f t="shared" si="193"/>
        <v>0</v>
      </c>
      <c r="S273" s="9">
        <f t="shared" si="193"/>
        <v>0</v>
      </c>
      <c r="T273" s="9">
        <f t="shared" si="193"/>
        <v>0</v>
      </c>
      <c r="U273" s="9">
        <f>AH273</f>
        <v>0</v>
      </c>
      <c r="V273" s="9">
        <f>AI273</f>
        <v>0</v>
      </c>
      <c r="W273" s="9">
        <f>ROUND(AJ273,2)</f>
        <v>0</v>
      </c>
      <c r="X273" s="9">
        <f>ROUND(AK273,2)</f>
        <v>0</v>
      </c>
      <c r="Y273" s="9">
        <f>ROUND(AL273,2)</f>
        <v>0</v>
      </c>
      <c r="Z273" s="9"/>
      <c r="AA273" s="9"/>
      <c r="AB273" s="9">
        <f>ROUND(SUMIF(AA242:AA271,"=91180105",O242:O271),2)</f>
        <v>0</v>
      </c>
      <c r="AC273" s="9">
        <f>ROUND(SUMIF(AA242:AA271,"=91180105",P242:P271),2)</f>
        <v>0</v>
      </c>
      <c r="AD273" s="9">
        <f>ROUND(SUMIF(AA242:AA271,"=91180105",Q242:Q271),2)</f>
        <v>0</v>
      </c>
      <c r="AE273" s="9">
        <f>ROUND(SUMIF(AA242:AA271,"=91180105",R242:R271),2)</f>
        <v>0</v>
      </c>
      <c r="AF273" s="9">
        <f>ROUND(SUMIF(AA242:AA271,"=91180105",S242:S271),2)</f>
        <v>0</v>
      </c>
      <c r="AG273" s="9">
        <f>ROUND(SUMIF(AA242:AA271,"=91180105",T242:T271),2)</f>
        <v>0</v>
      </c>
      <c r="AH273" s="9">
        <f>SUMIF(AA242:AA271,"=91180105",U242:U271)</f>
        <v>0</v>
      </c>
      <c r="AI273" s="9">
        <f>SUMIF(AA242:AA271,"=91180105",V242:V271)</f>
        <v>0</v>
      </c>
      <c r="AJ273" s="9">
        <f>ROUND(SUMIF(AA242:AA271,"=91180105",W242:W271),2)</f>
        <v>0</v>
      </c>
      <c r="AK273" s="9">
        <f>ROUND(SUMIF(AA242:AA271,"=91180105",X242:X271),2)</f>
        <v>0</v>
      </c>
      <c r="AL273" s="9">
        <f>ROUND(SUMIF(AA242:AA271,"=91180105",Y242:Y271),2)</f>
        <v>0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0</v>
      </c>
      <c r="AS273" s="9">
        <f t="shared" si="194"/>
        <v>0</v>
      </c>
      <c r="AT273" s="9">
        <f t="shared" si="194"/>
        <v>0</v>
      </c>
      <c r="AU273" s="9">
        <f t="shared" si="194"/>
        <v>0</v>
      </c>
      <c r="AV273" s="9">
        <f t="shared" si="194"/>
        <v>0</v>
      </c>
      <c r="AW273" s="9">
        <f t="shared" si="194"/>
        <v>0</v>
      </c>
      <c r="AX273" s="9">
        <f t="shared" si="194"/>
        <v>0</v>
      </c>
      <c r="AY273" s="9">
        <f t="shared" si="194"/>
        <v>0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ROUND(SUMIF(AA242:AA271,"=91180105",FQ242:FQ271),2)</f>
        <v>0</v>
      </c>
      <c r="BY273" s="9">
        <f>ROUND(SUMIF(AA242:AA271,"=91180105",FR242:FR271),2)</f>
        <v>0</v>
      </c>
      <c r="BZ273" s="9">
        <f>ROUND(SUMIF(AA242:AA271,"=91180105",GL242:GL271),2)</f>
        <v>0</v>
      </c>
      <c r="CA273" s="9">
        <f>ROUND(SUMIF(AA242:AA271,"=91180105",GM242:GM271),2)</f>
        <v>0</v>
      </c>
      <c r="CB273" s="9">
        <f>ROUND(SUMIF(AA242:AA271,"=91180105",GN242:GN271),2)</f>
        <v>0</v>
      </c>
      <c r="CC273" s="9">
        <f>ROUND(SUMIF(AA242:AA271,"=91180105",GO242:GO271),2)</f>
        <v>0</v>
      </c>
      <c r="CD273" s="9">
        <f>ROUND(SUMIF(AA242:AA271,"=91180105",GP242:GP271),2)</f>
        <v>0</v>
      </c>
      <c r="CE273" s="9">
        <f>AC273-BX273</f>
        <v>0</v>
      </c>
      <c r="CF273" s="9">
        <f>AC273-BY273</f>
        <v>0</v>
      </c>
      <c r="CG273" s="9">
        <f>BX273-BZ273</f>
        <v>0</v>
      </c>
      <c r="CH273" s="9">
        <f>AC273-BX273-BY273+BZ273</f>
        <v>0</v>
      </c>
      <c r="CI273" s="9">
        <f>BY273-BZ273</f>
        <v>0</v>
      </c>
      <c r="CJ273" s="9">
        <f>ROUND(SUMIF(AA242:AA271,"=91180105",GX242:GX271),2)</f>
        <v>0</v>
      </c>
      <c r="CK273" s="9">
        <f>ROUND(SUMIF(AA242:AA271,"=91180105",GY242:GY271),2)</f>
        <v>0</v>
      </c>
      <c r="CL273" s="9">
        <f>ROUND(SUMIF(AA242:AA271,"=91180105",GZ242:GZ271),2)</f>
        <v>0</v>
      </c>
      <c r="CM273" s="9">
        <f>ROUND(SUMIF(AA242:AA271,"=91180105",HD242:HD271),2)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0</v>
      </c>
      <c r="DH273" s="10">
        <f t="shared" si="195"/>
        <v>0</v>
      </c>
      <c r="DI273" s="10">
        <f t="shared" si="195"/>
        <v>0</v>
      </c>
      <c r="DJ273" s="10">
        <f t="shared" si="195"/>
        <v>0</v>
      </c>
      <c r="DK273" s="10">
        <f t="shared" si="195"/>
        <v>0</v>
      </c>
      <c r="DL273" s="10">
        <f t="shared" si="195"/>
        <v>0</v>
      </c>
      <c r="DM273" s="10">
        <f>DZ273</f>
        <v>0</v>
      </c>
      <c r="DN273" s="10">
        <f>EA273</f>
        <v>0</v>
      </c>
      <c r="DO273" s="10">
        <f>ROUND(EB273,2)</f>
        <v>0</v>
      </c>
      <c r="DP273" s="10">
        <f>ROUND(EC273,2)</f>
        <v>0</v>
      </c>
      <c r="DQ273" s="10">
        <f>ROUND(ED273,2)</f>
        <v>0</v>
      </c>
      <c r="DR273" s="10"/>
      <c r="DS273" s="10"/>
      <c r="DT273" s="10">
        <f>ROUND(SUMIF(AA242:AA271,"=91180040",O242:O271),2)</f>
        <v>0</v>
      </c>
      <c r="DU273" s="10">
        <f>ROUND(SUMIF(AA242:AA271,"=91180040",P242:P271),2)</f>
        <v>0</v>
      </c>
      <c r="DV273" s="10">
        <f>ROUND(SUMIF(AA242:AA271,"=91180040",Q242:Q271),2)</f>
        <v>0</v>
      </c>
      <c r="DW273" s="10">
        <f>ROUND(SUMIF(AA242:AA271,"=91180040",R242:R271),2)</f>
        <v>0</v>
      </c>
      <c r="DX273" s="10">
        <f>ROUND(SUMIF(AA242:AA271,"=91180040",S242:S271),2)</f>
        <v>0</v>
      </c>
      <c r="DY273" s="10">
        <f>ROUND(SUMIF(AA242:AA271,"=91180040",T242:T271),2)</f>
        <v>0</v>
      </c>
      <c r="DZ273" s="10">
        <f>SUMIF(AA242:AA271,"=91180040",U242:U271)</f>
        <v>0</v>
      </c>
      <c r="EA273" s="10">
        <f>SUMIF(AA242:AA271,"=91180040",V242:V271)</f>
        <v>0</v>
      </c>
      <c r="EB273" s="10">
        <f>ROUND(SUMIF(AA242:AA271,"=91180040",W242:W271),2)</f>
        <v>0</v>
      </c>
      <c r="EC273" s="10">
        <f>ROUND(SUMIF(AA242:AA271,"=91180040",X242:X271),2)</f>
        <v>0</v>
      </c>
      <c r="ED273" s="10">
        <f>ROUND(SUMIF(AA242:AA271,"=91180040",Y242:Y271),2)</f>
        <v>0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0</v>
      </c>
      <c r="EK273" s="10">
        <f t="shared" si="196"/>
        <v>0</v>
      </c>
      <c r="EL273" s="10">
        <f t="shared" si="196"/>
        <v>0</v>
      </c>
      <c r="EM273" s="10">
        <f t="shared" si="196"/>
        <v>0</v>
      </c>
      <c r="EN273" s="10">
        <f t="shared" si="196"/>
        <v>0</v>
      </c>
      <c r="EO273" s="10">
        <f t="shared" si="196"/>
        <v>0</v>
      </c>
      <c r="EP273" s="10">
        <f t="shared" si="196"/>
        <v>0</v>
      </c>
      <c r="EQ273" s="10">
        <f t="shared" si="196"/>
        <v>0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ROUND(SUMIF(AA242:AA271,"=91180040",FQ242:FQ271),2)</f>
        <v>0</v>
      </c>
      <c r="FQ273" s="10">
        <f>ROUND(SUMIF(AA242:AA271,"=91180040",FR242:FR271),2)</f>
        <v>0</v>
      </c>
      <c r="FR273" s="10">
        <f>ROUND(SUMIF(AA242:AA271,"=91180040",GL242:GL271),2)</f>
        <v>0</v>
      </c>
      <c r="FS273" s="10">
        <f>ROUND(SUMIF(AA242:AA271,"=91180040",GM242:GM271),2)</f>
        <v>0</v>
      </c>
      <c r="FT273" s="10">
        <f>ROUND(SUMIF(AA242:AA271,"=91180040",GN242:GN271),2)</f>
        <v>0</v>
      </c>
      <c r="FU273" s="10">
        <f>ROUND(SUMIF(AA242:AA271,"=91180040",GO242:GO271),2)</f>
        <v>0</v>
      </c>
      <c r="FV273" s="10">
        <f>ROUND(SUMIF(AA242:AA271,"=91180040",GP242:GP271),2)</f>
        <v>0</v>
      </c>
      <c r="FW273" s="10">
        <f>DU273-FP273</f>
        <v>0</v>
      </c>
      <c r="FX273" s="10">
        <f>DU273-FQ273</f>
        <v>0</v>
      </c>
      <c r="FY273" s="10">
        <f>FP273-FR273</f>
        <v>0</v>
      </c>
      <c r="FZ273" s="10">
        <f>DU273-FP273-FQ273+FR273</f>
        <v>0</v>
      </c>
      <c r="GA273" s="10">
        <f>FQ273-FR273</f>
        <v>0</v>
      </c>
      <c r="GB273" s="10">
        <f>ROUND(SUMIF(AA242:AA271,"=91180040",GX242:GX271),2)</f>
        <v>0</v>
      </c>
      <c r="GC273" s="10">
        <f>ROUND(SUMIF(AA242:AA271,"=91180040",GY242:GY271),2)</f>
        <v>0</v>
      </c>
      <c r="GD273" s="10">
        <f>ROUND(SUMIF(AA242:AA271,"=91180040",GZ242:GZ271),2)</f>
        <v>0</v>
      </c>
      <c r="GE273" s="10">
        <f>ROUND(SUMIF(AA242:AA271,"=91180040",HD242:HD271),2)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0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0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0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0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0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0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0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0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0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0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0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0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0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0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0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358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359</v>
      </c>
      <c r="G307" s="11" t="s">
        <v>360</v>
      </c>
      <c r="H307" s="11" t="s">
        <v>361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361</v>
      </c>
      <c r="DW307" s="11" t="s">
        <v>361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362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358</v>
      </c>
      <c r="EM307" s="11" t="s">
        <v>363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364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224</v>
      </c>
      <c r="HF307" s="11" t="s">
        <v>365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359</v>
      </c>
      <c r="G308" s="13" t="s">
        <v>360</v>
      </c>
      <c r="H308" s="13" t="s">
        <v>361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361</v>
      </c>
      <c r="DW308" s="13" t="s">
        <v>361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362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358</v>
      </c>
      <c r="EM308" s="13" t="s">
        <v>363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364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224</v>
      </c>
      <c r="HF308" s="13" t="s">
        <v>365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ROUND(SUMIF(AA307:AA308,"=91180105",O307:O308),2)</f>
        <v>0</v>
      </c>
      <c r="AC310" s="9">
        <f>ROUND(SUMIF(AA307:AA308,"=91180105",P307:P308),2)</f>
        <v>0</v>
      </c>
      <c r="AD310" s="9">
        <f>ROUND(SUMIF(AA307:AA308,"=91180105",Q307:Q308),2)</f>
        <v>0</v>
      </c>
      <c r="AE310" s="9">
        <f>ROUND(SUMIF(AA307:AA308,"=91180105",R307:R308),2)</f>
        <v>0</v>
      </c>
      <c r="AF310" s="9">
        <f>ROUND(SUMIF(AA307:AA308,"=91180105",S307:S308),2)</f>
        <v>0</v>
      </c>
      <c r="AG310" s="9">
        <f>ROUND(SUMIF(AA307:AA308,"=91180105",T307:T308),2)</f>
        <v>0</v>
      </c>
      <c r="AH310" s="9">
        <f>SUMIF(AA307:AA308,"=91180105",U307:U308)</f>
        <v>0</v>
      </c>
      <c r="AI310" s="9">
        <f>SUMIF(AA307:AA308,"=91180105",V307:V308)</f>
        <v>0</v>
      </c>
      <c r="AJ310" s="9">
        <f>ROUND(SUMIF(AA307:AA308,"=91180105",W307:W308),2)</f>
        <v>0</v>
      </c>
      <c r="AK310" s="9">
        <f>ROUND(SUMIF(AA307:AA308,"=91180105",X307:X308),2)</f>
        <v>0</v>
      </c>
      <c r="AL310" s="9">
        <f>ROUND(SUMIF(AA307:AA308,"=91180105",Y307:Y308),2)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ROUND(SUMIF(AA307:AA308,"=91180105",FQ307:FQ308),2)</f>
        <v>0</v>
      </c>
      <c r="BY310" s="9">
        <f>ROUND(SUMIF(AA307:AA308,"=91180105",FR307:FR308),2)</f>
        <v>0</v>
      </c>
      <c r="BZ310" s="9">
        <f>ROUND(SUMIF(AA307:AA308,"=91180105",GL307:GL308),2)</f>
        <v>0</v>
      </c>
      <c r="CA310" s="9">
        <f>ROUND(SUMIF(AA307:AA308,"=91180105",GM307:GM308),2)</f>
        <v>0</v>
      </c>
      <c r="CB310" s="9">
        <f>ROUND(SUMIF(AA307:AA308,"=91180105",GN307:GN308),2)</f>
        <v>0</v>
      </c>
      <c r="CC310" s="9">
        <f>ROUND(SUMIF(AA307:AA308,"=91180105",GO307:GO308),2)</f>
        <v>0</v>
      </c>
      <c r="CD310" s="9">
        <f>ROUND(SUMIF(AA307:AA308,"=91180105",GP307:GP308),2)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ROUND(SUMIF(AA307:AA308,"=91180105",GX307:GX308),2)</f>
        <v>0</v>
      </c>
      <c r="CK310" s="9">
        <f>ROUND(SUMIF(AA307:AA308,"=91180105",GY307:GY308),2)</f>
        <v>0</v>
      </c>
      <c r="CL310" s="9">
        <f>ROUND(SUMIF(AA307:AA308,"=91180105",GZ307:GZ308),2)</f>
        <v>0</v>
      </c>
      <c r="CM310" s="9">
        <f>ROUND(SUMIF(AA307:AA308,"=91180105",HD307:HD308),2)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ROUND(SUMIF(AA307:AA308,"=91180040",O307:O308),2)</f>
        <v>0</v>
      </c>
      <c r="DU310" s="10">
        <f>ROUND(SUMIF(AA307:AA308,"=91180040",P307:P308),2)</f>
        <v>0</v>
      </c>
      <c r="DV310" s="10">
        <f>ROUND(SUMIF(AA307:AA308,"=91180040",Q307:Q308),2)</f>
        <v>0</v>
      </c>
      <c r="DW310" s="10">
        <f>ROUND(SUMIF(AA307:AA308,"=91180040",R307:R308),2)</f>
        <v>0</v>
      </c>
      <c r="DX310" s="10">
        <f>ROUND(SUMIF(AA307:AA308,"=91180040",S307:S308),2)</f>
        <v>0</v>
      </c>
      <c r="DY310" s="10">
        <f>ROUND(SUMIF(AA307:AA308,"=91180040",T307:T308),2)</f>
        <v>0</v>
      </c>
      <c r="DZ310" s="10">
        <f>SUMIF(AA307:AA308,"=91180040",U307:U308)</f>
        <v>0</v>
      </c>
      <c r="EA310" s="10">
        <f>SUMIF(AA307:AA308,"=91180040",V307:V308)</f>
        <v>0</v>
      </c>
      <c r="EB310" s="10">
        <f>ROUND(SUMIF(AA307:AA308,"=91180040",W307:W308),2)</f>
        <v>0</v>
      </c>
      <c r="EC310" s="10">
        <f>ROUND(SUMIF(AA307:AA308,"=91180040",X307:X308),2)</f>
        <v>0</v>
      </c>
      <c r="ED310" s="10">
        <f>ROUND(SUMIF(AA307:AA308,"=91180040",Y307:Y308),2)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ROUND(SUMIF(AA307:AA308,"=91180040",FQ307:FQ308),2)</f>
        <v>0</v>
      </c>
      <c r="FQ310" s="10">
        <f>ROUND(SUMIF(AA307:AA308,"=91180040",FR307:FR308),2)</f>
        <v>0</v>
      </c>
      <c r="FR310" s="10">
        <f>ROUND(SUMIF(AA307:AA308,"=91180040",GL307:GL308),2)</f>
        <v>0</v>
      </c>
      <c r="FS310" s="10">
        <f>ROUND(SUMIF(AA307:AA308,"=91180040",GM307:GM308),2)</f>
        <v>0</v>
      </c>
      <c r="FT310" s="10">
        <f>ROUND(SUMIF(AA307:AA308,"=91180040",GN307:GN308),2)</f>
        <v>0</v>
      </c>
      <c r="FU310" s="10">
        <f>ROUND(SUMIF(AA307:AA308,"=91180040",GO307:GO308),2)</f>
        <v>0</v>
      </c>
      <c r="FV310" s="10">
        <f>ROUND(SUMIF(AA307:AA308,"=91180040",GP307:GP308),2)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ROUND(SUMIF(AA307:AA308,"=91180040",GX307:GX308),2)</f>
        <v>0</v>
      </c>
      <c r="GC310" s="10">
        <f>ROUND(SUMIF(AA307:AA308,"=91180040",GY307:GY308),2)</f>
        <v>0</v>
      </c>
      <c r="GD310" s="10">
        <f>ROUND(SUMIF(AA307:AA308,"=91180040",GZ307:GZ308),2)</f>
        <v>0</v>
      </c>
      <c r="GE310" s="10">
        <f>ROUND(SUMIF(AA307:AA308,"=91180040",HD307:HD308),2)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366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34012.31</v>
      </c>
      <c r="P342" s="9">
        <f t="shared" si="207"/>
        <v>34012.31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34012.31</v>
      </c>
      <c r="AC342" s="9">
        <f t="shared" si="207"/>
        <v>34012.31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34012.31</v>
      </c>
      <c r="AS342" s="9">
        <f t="shared" si="207"/>
        <v>33984.29</v>
      </c>
      <c r="AT342" s="9">
        <f t="shared" si="207"/>
        <v>28.02</v>
      </c>
      <c r="AU342" s="9">
        <f t="shared" si="207"/>
        <v>0</v>
      </c>
      <c r="AV342" s="9">
        <f t="shared" si="207"/>
        <v>34012.31</v>
      </c>
      <c r="AW342" s="9">
        <f t="shared" si="207"/>
        <v>34012.31</v>
      </c>
      <c r="AX342" s="9">
        <f t="shared" si="207"/>
        <v>0</v>
      </c>
      <c r="AY342" s="9">
        <f t="shared" si="207"/>
        <v>34012.31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34012.31</v>
      </c>
      <c r="CB342" s="9">
        <f t="shared" si="208"/>
        <v>33984.29</v>
      </c>
      <c r="CC342" s="9">
        <f t="shared" si="208"/>
        <v>28.02</v>
      </c>
      <c r="CD342" s="9">
        <f t="shared" si="208"/>
        <v>0</v>
      </c>
      <c r="CE342" s="9">
        <f t="shared" si="208"/>
        <v>34012.31</v>
      </c>
      <c r="CF342" s="9">
        <f t="shared" si="208"/>
        <v>34012.31</v>
      </c>
      <c r="CG342" s="9">
        <f t="shared" si="208"/>
        <v>0</v>
      </c>
      <c r="CH342" s="9">
        <f t="shared" si="208"/>
        <v>34012.31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34012.31</v>
      </c>
      <c r="DH342" s="10">
        <f t="shared" si="208"/>
        <v>34012.31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34012.31</v>
      </c>
      <c r="DU342" s="10">
        <f t="shared" si="208"/>
        <v>34012.31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34012.31</v>
      </c>
      <c r="EK342" s="10">
        <f t="shared" si="208"/>
        <v>33984.29</v>
      </c>
      <c r="EL342" s="10">
        <f t="shared" si="208"/>
        <v>28.02</v>
      </c>
      <c r="EM342" s="10">
        <f t="shared" ref="EM342:GX342" si="209">EM439</f>
        <v>0</v>
      </c>
      <c r="EN342" s="10">
        <f t="shared" si="209"/>
        <v>34012.31</v>
      </c>
      <c r="EO342" s="10">
        <f t="shared" si="209"/>
        <v>34012.31</v>
      </c>
      <c r="EP342" s="10">
        <f t="shared" si="209"/>
        <v>0</v>
      </c>
      <c r="EQ342" s="10">
        <f t="shared" si="209"/>
        <v>34012.31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34012.31</v>
      </c>
      <c r="FT342" s="10">
        <f t="shared" si="209"/>
        <v>33984.29</v>
      </c>
      <c r="FU342" s="10">
        <f t="shared" si="209"/>
        <v>28.02</v>
      </c>
      <c r="FV342" s="10">
        <f t="shared" si="209"/>
        <v>0</v>
      </c>
      <c r="FW342" s="10">
        <f t="shared" si="209"/>
        <v>34012.31</v>
      </c>
      <c r="FX342" s="10">
        <f t="shared" si="209"/>
        <v>34012.31</v>
      </c>
      <c r="FY342" s="10">
        <f t="shared" si="209"/>
        <v>0</v>
      </c>
      <c r="FZ342" s="10">
        <f t="shared" si="209"/>
        <v>34012.31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367</v>
      </c>
      <c r="G344" s="11" t="s">
        <v>368</v>
      </c>
      <c r="H344" s="11" t="s">
        <v>369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ref="N344:N407" si="210">ROUND(L344-M344,4)</f>
        <v>0</v>
      </c>
      <c r="O344" s="11">
        <f t="shared" ref="O344:O407" si="211">ROUND(CP344,2)</f>
        <v>0</v>
      </c>
      <c r="P344" s="11">
        <f t="shared" ref="P344:P407" si="212">ROUND(CQ344*I344,2)</f>
        <v>0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-1</v>
      </c>
      <c r="AB344" s="11">
        <f t="shared" ref="AB344:AB407" si="222">ROUND((AC344+AD344+AF344),6)</f>
        <v>563.96</v>
      </c>
      <c r="AC344" s="11">
        <f t="shared" ref="AC344:AC407" si="223">ROUND((ES344),6)</f>
        <v>563.96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563.96</v>
      </c>
      <c r="AL344" s="11">
        <v>563.96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0</v>
      </c>
      <c r="CQ344" s="11">
        <f t="shared" ref="CQ344:CQ355" si="232">ROUND(AL344,2)</f>
        <v>563.96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369</v>
      </c>
      <c r="DW344" s="11" t="s">
        <v>369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370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371</v>
      </c>
      <c r="EM344" s="11" t="s">
        <v>372</v>
      </c>
      <c r="EN344" s="11"/>
      <c r="EO344" s="11" t="s">
        <v>3</v>
      </c>
      <c r="EP344" s="11"/>
      <c r="EQ344" s="11">
        <v>132096</v>
      </c>
      <c r="ER344" s="11">
        <v>563.96</v>
      </c>
      <c r="ES344" s="11">
        <v>563.96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536.79999999999995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373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0</v>
      </c>
      <c r="GN344" s="11">
        <f t="shared" ref="GN344:GN407" si="244">IF(OR(BI344=0,BI344=1),GM344-GX344,0)</f>
        <v>0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224</v>
      </c>
      <c r="HF344" s="11" t="s">
        <v>214</v>
      </c>
      <c r="HG344" s="11">
        <f t="shared" ref="HG344:HG355" si="250">ROUND(ROUND(AL344,2)*I344,2)</f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367</v>
      </c>
      <c r="G345" s="13" t="s">
        <v>368</v>
      </c>
      <c r="H345" s="13" t="s">
        <v>369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10"/>
        <v>0</v>
      </c>
      <c r="O345" s="13">
        <f t="shared" si="211"/>
        <v>0</v>
      </c>
      <c r="P345" s="13">
        <f t="shared" si="212"/>
        <v>0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-1</v>
      </c>
      <c r="AB345" s="13">
        <f t="shared" si="222"/>
        <v>563.96</v>
      </c>
      <c r="AC345" s="13">
        <f t="shared" si="223"/>
        <v>563.96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563.96</v>
      </c>
      <c r="AL345" s="13">
        <v>563.96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0</v>
      </c>
      <c r="CQ345" s="13">
        <f t="shared" si="232"/>
        <v>563.96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369</v>
      </c>
      <c r="DW345" s="13" t="s">
        <v>369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370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371</v>
      </c>
      <c r="EM345" s="13" t="s">
        <v>372</v>
      </c>
      <c r="EN345" s="13"/>
      <c r="EO345" s="13" t="s">
        <v>3</v>
      </c>
      <c r="EP345" s="13"/>
      <c r="EQ345" s="13">
        <v>132096</v>
      </c>
      <c r="ER345" s="13">
        <v>563.96</v>
      </c>
      <c r="ES345" s="13">
        <v>563.96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536.79999999999995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373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0</v>
      </c>
      <c r="GN345" s="13">
        <f t="shared" si="244"/>
        <v>0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224</v>
      </c>
      <c r="HF345" s="13" t="s">
        <v>214</v>
      </c>
      <c r="HG345" s="13">
        <f t="shared" si="250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374</v>
      </c>
      <c r="F346" s="11" t="s">
        <v>367</v>
      </c>
      <c r="G346" s="11" t="s">
        <v>375</v>
      </c>
      <c r="H346" s="11" t="s">
        <v>369</v>
      </c>
      <c r="I346" s="11">
        <v>0</v>
      </c>
      <c r="J346" s="11">
        <v>0</v>
      </c>
      <c r="K346" s="11">
        <v>0</v>
      </c>
      <c r="L346" s="11">
        <v>27</v>
      </c>
      <c r="M346" s="11">
        <v>0</v>
      </c>
      <c r="N346" s="11">
        <f t="shared" si="210"/>
        <v>27</v>
      </c>
      <c r="O346" s="11">
        <f t="shared" si="211"/>
        <v>0</v>
      </c>
      <c r="P346" s="11">
        <f t="shared" si="212"/>
        <v>0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91180105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15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0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369</v>
      </c>
      <c r="DW346" s="11" t="s">
        <v>369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370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371</v>
      </c>
      <c r="EM346" s="11" t="s">
        <v>372</v>
      </c>
      <c r="EN346" s="11"/>
      <c r="EO346" s="11" t="s">
        <v>3</v>
      </c>
      <c r="EP346" s="11"/>
      <c r="EQ346" s="11">
        <v>131072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376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0</v>
      </c>
      <c r="GN346" s="11">
        <f t="shared" si="244"/>
        <v>0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224</v>
      </c>
      <c r="HF346" s="11" t="s">
        <v>214</v>
      </c>
      <c r="HG346" s="11">
        <f t="shared" si="250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374</v>
      </c>
      <c r="F347" s="13" t="s">
        <v>367</v>
      </c>
      <c r="G347" s="13" t="s">
        <v>375</v>
      </c>
      <c r="H347" s="13" t="s">
        <v>369</v>
      </c>
      <c r="I347" s="13">
        <v>0</v>
      </c>
      <c r="J347" s="13">
        <v>0</v>
      </c>
      <c r="K347" s="13">
        <v>0</v>
      </c>
      <c r="L347" s="13">
        <v>27</v>
      </c>
      <c r="M347" s="13">
        <v>0</v>
      </c>
      <c r="N347" s="13">
        <f t="shared" si="210"/>
        <v>27</v>
      </c>
      <c r="O347" s="13">
        <f t="shared" si="211"/>
        <v>0</v>
      </c>
      <c r="P347" s="13">
        <f t="shared" si="212"/>
        <v>0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91180040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15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0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369</v>
      </c>
      <c r="DW347" s="13" t="s">
        <v>369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370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371</v>
      </c>
      <c r="EM347" s="13" t="s">
        <v>372</v>
      </c>
      <c r="EN347" s="13"/>
      <c r="EO347" s="13" t="s">
        <v>3</v>
      </c>
      <c r="EP347" s="13"/>
      <c r="EQ347" s="13">
        <v>131072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376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0</v>
      </c>
      <c r="GN347" s="13">
        <f t="shared" si="244"/>
        <v>0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224</v>
      </c>
      <c r="HF347" s="13" t="s">
        <v>214</v>
      </c>
      <c r="HG347" s="13">
        <f t="shared" si="250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367</v>
      </c>
      <c r="G348" s="11" t="s">
        <v>377</v>
      </c>
      <c r="H348" s="11" t="s">
        <v>369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318.95999999999998</v>
      </c>
      <c r="AC348" s="11">
        <f t="shared" si="223"/>
        <v>318.95999999999998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318.95999999999998</v>
      </c>
      <c r="AL348" s="11">
        <v>318.95999999999998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318.95999999999998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369</v>
      </c>
      <c r="DW348" s="11" t="s">
        <v>369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370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371</v>
      </c>
      <c r="EM348" s="11" t="s">
        <v>372</v>
      </c>
      <c r="EN348" s="11"/>
      <c r="EO348" s="11" t="s">
        <v>3</v>
      </c>
      <c r="EP348" s="11"/>
      <c r="EQ348" s="11">
        <v>132096</v>
      </c>
      <c r="ER348" s="11">
        <v>318.95999999999998</v>
      </c>
      <c r="ES348" s="11">
        <v>318.95999999999998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303.60000000000002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378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224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367</v>
      </c>
      <c r="G349" s="13" t="s">
        <v>377</v>
      </c>
      <c r="H349" s="13" t="s">
        <v>369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318.95999999999998</v>
      </c>
      <c r="AC349" s="13">
        <f t="shared" si="223"/>
        <v>318.95999999999998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318.95999999999998</v>
      </c>
      <c r="AL349" s="13">
        <v>318.95999999999998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318.95999999999998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369</v>
      </c>
      <c r="DW349" s="13" t="s">
        <v>369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370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371</v>
      </c>
      <c r="EM349" s="13" t="s">
        <v>372</v>
      </c>
      <c r="EN349" s="13"/>
      <c r="EO349" s="13" t="s">
        <v>3</v>
      </c>
      <c r="EP349" s="13"/>
      <c r="EQ349" s="13">
        <v>132096</v>
      </c>
      <c r="ER349" s="13">
        <v>318.95999999999998</v>
      </c>
      <c r="ES349" s="13">
        <v>318.95999999999998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303.60000000000002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378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224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359</v>
      </c>
      <c r="G350" s="11" t="s">
        <v>379</v>
      </c>
      <c r="H350" s="11" t="s">
        <v>369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369</v>
      </c>
      <c r="DW350" s="11" t="s">
        <v>369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370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371</v>
      </c>
      <c r="EM350" s="11" t="s">
        <v>372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380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224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359</v>
      </c>
      <c r="G351" s="13" t="s">
        <v>379</v>
      </c>
      <c r="H351" s="13" t="s">
        <v>369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369</v>
      </c>
      <c r="DW351" s="13" t="s">
        <v>369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370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371</v>
      </c>
      <c r="EM351" s="13" t="s">
        <v>372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380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224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359</v>
      </c>
      <c r="G352" s="11" t="s">
        <v>381</v>
      </c>
      <c r="H352" s="11" t="s">
        <v>369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369</v>
      </c>
      <c r="DW352" s="11" t="s">
        <v>369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370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371</v>
      </c>
      <c r="EM352" s="11" t="s">
        <v>372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382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224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359</v>
      </c>
      <c r="G353" s="13" t="s">
        <v>381</v>
      </c>
      <c r="H353" s="13" t="s">
        <v>369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369</v>
      </c>
      <c r="DW353" s="13" t="s">
        <v>369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370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371</v>
      </c>
      <c r="EM353" s="13" t="s">
        <v>372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382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224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383</v>
      </c>
      <c r="F354" s="11" t="s">
        <v>359</v>
      </c>
      <c r="G354" s="11" t="s">
        <v>384</v>
      </c>
      <c r="H354" s="11" t="s">
        <v>361</v>
      </c>
      <c r="I354" s="11">
        <v>0</v>
      </c>
      <c r="J354" s="11">
        <v>0</v>
      </c>
      <c r="K354" s="11">
        <v>0</v>
      </c>
      <c r="L354" s="11">
        <v>4</v>
      </c>
      <c r="M354" s="11">
        <v>0</v>
      </c>
      <c r="N354" s="11">
        <f t="shared" si="210"/>
        <v>4</v>
      </c>
      <c r="O354" s="11">
        <f t="shared" si="211"/>
        <v>0</v>
      </c>
      <c r="P354" s="11">
        <f t="shared" si="212"/>
        <v>0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91180105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0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361</v>
      </c>
      <c r="DW354" s="11" t="s">
        <v>361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370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371</v>
      </c>
      <c r="EM354" s="11" t="s">
        <v>372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385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0</v>
      </c>
      <c r="GN354" s="11">
        <f t="shared" si="244"/>
        <v>0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224</v>
      </c>
      <c r="HF354" s="11" t="s">
        <v>214</v>
      </c>
      <c r="HG354" s="11">
        <f t="shared" si="250"/>
        <v>0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383</v>
      </c>
      <c r="F355" s="13" t="s">
        <v>359</v>
      </c>
      <c r="G355" s="13" t="s">
        <v>384</v>
      </c>
      <c r="H355" s="13" t="s">
        <v>361</v>
      </c>
      <c r="I355" s="13">
        <v>0</v>
      </c>
      <c r="J355" s="13">
        <v>0</v>
      </c>
      <c r="K355" s="13">
        <v>0</v>
      </c>
      <c r="L355" s="13">
        <v>4</v>
      </c>
      <c r="M355" s="13">
        <v>0</v>
      </c>
      <c r="N355" s="13">
        <f t="shared" si="210"/>
        <v>4</v>
      </c>
      <c r="O355" s="13">
        <f t="shared" si="211"/>
        <v>0</v>
      </c>
      <c r="P355" s="13">
        <f t="shared" si="212"/>
        <v>0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91180040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0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361</v>
      </c>
      <c r="DW355" s="13" t="s">
        <v>361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370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371</v>
      </c>
      <c r="EM355" s="13" t="s">
        <v>372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385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0</v>
      </c>
      <c r="GN355" s="13">
        <f t="shared" si="244"/>
        <v>0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224</v>
      </c>
      <c r="HF355" s="13" t="s">
        <v>214</v>
      </c>
      <c r="HG355" s="13">
        <f t="shared" si="250"/>
        <v>0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386</v>
      </c>
      <c r="G356" s="11" t="s">
        <v>387</v>
      </c>
      <c r="H356" s="11" t="s">
        <v>253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388</v>
      </c>
      <c r="BK356" s="11"/>
      <c r="BL356" s="11"/>
      <c r="BM356" s="11">
        <v>500002</v>
      </c>
      <c r="BN356" s="11">
        <v>0</v>
      </c>
      <c r="BO356" s="11" t="s">
        <v>386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253</v>
      </c>
      <c r="DW356" s="11" t="s">
        <v>253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389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390</v>
      </c>
      <c r="EM356" s="11" t="s">
        <v>391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386</v>
      </c>
      <c r="G357" s="13" t="s">
        <v>387</v>
      </c>
      <c r="H357" s="13" t="s">
        <v>253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388</v>
      </c>
      <c r="BK357" s="13"/>
      <c r="BL357" s="13"/>
      <c r="BM357" s="13">
        <v>500002</v>
      </c>
      <c r="BN357" s="13">
        <v>0</v>
      </c>
      <c r="BO357" s="13" t="s">
        <v>386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253</v>
      </c>
      <c r="DW357" s="13" t="s">
        <v>253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389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390</v>
      </c>
      <c r="EM357" s="13" t="s">
        <v>391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359</v>
      </c>
      <c r="G358" s="11" t="s">
        <v>392</v>
      </c>
      <c r="H358" s="11" t="s">
        <v>361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361</v>
      </c>
      <c r="DW358" s="11" t="s">
        <v>361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370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371</v>
      </c>
      <c r="EM358" s="11" t="s">
        <v>372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393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224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359</v>
      </c>
      <c r="G359" s="13" t="s">
        <v>392</v>
      </c>
      <c r="H359" s="13" t="s">
        <v>361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361</v>
      </c>
      <c r="DW359" s="13" t="s">
        <v>361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370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371</v>
      </c>
      <c r="EM359" s="13" t="s">
        <v>372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393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224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394</v>
      </c>
      <c r="G360" s="11" t="s">
        <v>395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396</v>
      </c>
      <c r="BK360" s="11"/>
      <c r="BL360" s="11"/>
      <c r="BM360" s="11">
        <v>500002</v>
      </c>
      <c r="BN360" s="11">
        <v>0</v>
      </c>
      <c r="BO360" s="11" t="s">
        <v>394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389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390</v>
      </c>
      <c r="EM360" s="11" t="s">
        <v>391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394</v>
      </c>
      <c r="G361" s="13" t="s">
        <v>395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396</v>
      </c>
      <c r="BK361" s="13"/>
      <c r="BL361" s="13"/>
      <c r="BM361" s="13">
        <v>500002</v>
      </c>
      <c r="BN361" s="13">
        <v>0</v>
      </c>
      <c r="BO361" s="13" t="s">
        <v>394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389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390</v>
      </c>
      <c r="EM361" s="13" t="s">
        <v>391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359</v>
      </c>
      <c r="G362" s="11" t="s">
        <v>397</v>
      </c>
      <c r="H362" s="11" t="s">
        <v>361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361</v>
      </c>
      <c r="DW362" s="11" t="s">
        <v>361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370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371</v>
      </c>
      <c r="EM362" s="11" t="s">
        <v>372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398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224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359</v>
      </c>
      <c r="G363" s="13" t="s">
        <v>397</v>
      </c>
      <c r="H363" s="13" t="s">
        <v>361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361</v>
      </c>
      <c r="DW363" s="13" t="s">
        <v>361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370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371</v>
      </c>
      <c r="EM363" s="13" t="s">
        <v>372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398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224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399</v>
      </c>
      <c r="F364" s="11" t="s">
        <v>400</v>
      </c>
      <c r="G364" s="11" t="s">
        <v>401</v>
      </c>
      <c r="H364" s="11" t="s">
        <v>34</v>
      </c>
      <c r="I364" s="11">
        <v>0.14000000000000001</v>
      </c>
      <c r="J364" s="11">
        <v>0</v>
      </c>
      <c r="K364" s="11">
        <v>0.14000000000000001</v>
      </c>
      <c r="L364" s="11">
        <v>0.14000000000000001</v>
      </c>
      <c r="M364" s="11">
        <v>0</v>
      </c>
      <c r="N364" s="11">
        <f t="shared" si="210"/>
        <v>0.14000000000000001</v>
      </c>
      <c r="O364" s="11">
        <f t="shared" si="211"/>
        <v>568.16</v>
      </c>
      <c r="P364" s="11">
        <f t="shared" si="212"/>
        <v>568.16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91180105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402</v>
      </c>
      <c r="BK364" s="11"/>
      <c r="BL364" s="11"/>
      <c r="BM364" s="11">
        <v>500001</v>
      </c>
      <c r="BN364" s="11">
        <v>0</v>
      </c>
      <c r="BO364" s="11" t="s">
        <v>400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17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568.16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370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403</v>
      </c>
      <c r="EM364" s="11" t="s">
        <v>404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568.16</v>
      </c>
      <c r="GN364" s="11">
        <f t="shared" si="244"/>
        <v>568.16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399</v>
      </c>
      <c r="F365" s="13" t="s">
        <v>400</v>
      </c>
      <c r="G365" s="13" t="s">
        <v>401</v>
      </c>
      <c r="H365" s="13" t="s">
        <v>34</v>
      </c>
      <c r="I365" s="13">
        <v>0.14000000000000001</v>
      </c>
      <c r="J365" s="13">
        <v>0</v>
      </c>
      <c r="K365" s="13">
        <v>0.14000000000000001</v>
      </c>
      <c r="L365" s="13">
        <v>0.14000000000000001</v>
      </c>
      <c r="M365" s="13">
        <v>0</v>
      </c>
      <c r="N365" s="13">
        <f t="shared" si="210"/>
        <v>0.14000000000000001</v>
      </c>
      <c r="O365" s="13">
        <f t="shared" si="211"/>
        <v>568.16</v>
      </c>
      <c r="P365" s="13">
        <f t="shared" si="212"/>
        <v>568.16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91180040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402</v>
      </c>
      <c r="BK365" s="13"/>
      <c r="BL365" s="13"/>
      <c r="BM365" s="13">
        <v>500001</v>
      </c>
      <c r="BN365" s="13">
        <v>0</v>
      </c>
      <c r="BO365" s="13" t="s">
        <v>400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17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568.16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370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403</v>
      </c>
      <c r="EM365" s="13" t="s">
        <v>404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568.16</v>
      </c>
      <c r="GN365" s="13">
        <f t="shared" si="244"/>
        <v>568.16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405</v>
      </c>
      <c r="F366" s="11" t="s">
        <v>406</v>
      </c>
      <c r="G366" s="11" t="s">
        <v>407</v>
      </c>
      <c r="H366" s="11" t="s">
        <v>253</v>
      </c>
      <c r="I366" s="11">
        <v>0.03</v>
      </c>
      <c r="J366" s="11">
        <v>0</v>
      </c>
      <c r="K366" s="11">
        <v>0.03</v>
      </c>
      <c r="L366" s="11">
        <v>0.03</v>
      </c>
      <c r="M366" s="11">
        <v>0</v>
      </c>
      <c r="N366" s="11">
        <f t="shared" si="210"/>
        <v>0.03</v>
      </c>
      <c r="O366" s="11">
        <f t="shared" si="211"/>
        <v>69.37</v>
      </c>
      <c r="P366" s="11">
        <f t="shared" si="212"/>
        <v>69.37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91180105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408</v>
      </c>
      <c r="BK366" s="11"/>
      <c r="BL366" s="11"/>
      <c r="BM366" s="11">
        <v>500001</v>
      </c>
      <c r="BN366" s="11">
        <v>0</v>
      </c>
      <c r="BO366" s="11" t="s">
        <v>406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18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69.37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253</v>
      </c>
      <c r="DW366" s="11" t="s">
        <v>253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370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403</v>
      </c>
      <c r="EM366" s="11" t="s">
        <v>404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69.37</v>
      </c>
      <c r="GN366" s="11">
        <f t="shared" si="244"/>
        <v>69.37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405</v>
      </c>
      <c r="F367" s="13" t="s">
        <v>406</v>
      </c>
      <c r="G367" s="13" t="s">
        <v>407</v>
      </c>
      <c r="H367" s="13" t="s">
        <v>253</v>
      </c>
      <c r="I367" s="13">
        <v>0.03</v>
      </c>
      <c r="J367" s="13">
        <v>0</v>
      </c>
      <c r="K367" s="13">
        <v>0.03</v>
      </c>
      <c r="L367" s="13">
        <v>0.03</v>
      </c>
      <c r="M367" s="13">
        <v>0</v>
      </c>
      <c r="N367" s="13">
        <f t="shared" si="210"/>
        <v>0.03</v>
      </c>
      <c r="O367" s="13">
        <f t="shared" si="211"/>
        <v>69.37</v>
      </c>
      <c r="P367" s="13">
        <f t="shared" si="212"/>
        <v>69.37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91180040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408</v>
      </c>
      <c r="BK367" s="13"/>
      <c r="BL367" s="13"/>
      <c r="BM367" s="13">
        <v>500001</v>
      </c>
      <c r="BN367" s="13">
        <v>0</v>
      </c>
      <c r="BO367" s="13" t="s">
        <v>406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18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69.37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253</v>
      </c>
      <c r="DW367" s="13" t="s">
        <v>253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370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403</v>
      </c>
      <c r="EM367" s="13" t="s">
        <v>404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69.37</v>
      </c>
      <c r="GN367" s="13">
        <f t="shared" si="244"/>
        <v>69.37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409</v>
      </c>
      <c r="F368" s="11" t="s">
        <v>359</v>
      </c>
      <c r="G368" s="11" t="s">
        <v>410</v>
      </c>
      <c r="H368" s="11" t="s">
        <v>361</v>
      </c>
      <c r="I368" s="11">
        <v>4</v>
      </c>
      <c r="J368" s="11">
        <v>0</v>
      </c>
      <c r="K368" s="11">
        <v>4</v>
      </c>
      <c r="L368" s="11">
        <v>4</v>
      </c>
      <c r="M368" s="11">
        <v>0</v>
      </c>
      <c r="N368" s="11">
        <f t="shared" si="210"/>
        <v>4</v>
      </c>
      <c r="O368" s="11">
        <f t="shared" si="211"/>
        <v>191.64</v>
      </c>
      <c r="P368" s="11">
        <f t="shared" si="212"/>
        <v>191.64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91180105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19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191.64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361</v>
      </c>
      <c r="DW368" s="11" t="s">
        <v>361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370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371</v>
      </c>
      <c r="EM368" s="11" t="s">
        <v>372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411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191.64</v>
      </c>
      <c r="GN368" s="11">
        <f t="shared" si="244"/>
        <v>191.64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224</v>
      </c>
      <c r="HF368" s="11" t="s">
        <v>214</v>
      </c>
      <c r="HG368" s="11">
        <f t="shared" ref="HG368:HG385" si="255">ROUND(ROUND(AL368,2)*I368,2)</f>
        <v>191.64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409</v>
      </c>
      <c r="F369" s="13" t="s">
        <v>359</v>
      </c>
      <c r="G369" s="13" t="s">
        <v>410</v>
      </c>
      <c r="H369" s="13" t="s">
        <v>361</v>
      </c>
      <c r="I369" s="13">
        <v>4</v>
      </c>
      <c r="J369" s="13">
        <v>0</v>
      </c>
      <c r="K369" s="13">
        <v>4</v>
      </c>
      <c r="L369" s="13">
        <v>4</v>
      </c>
      <c r="M369" s="13">
        <v>0</v>
      </c>
      <c r="N369" s="13">
        <f t="shared" si="210"/>
        <v>4</v>
      </c>
      <c r="O369" s="13">
        <f t="shared" si="211"/>
        <v>191.64</v>
      </c>
      <c r="P369" s="13">
        <f t="shared" si="212"/>
        <v>191.64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91180040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19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191.64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361</v>
      </c>
      <c r="DW369" s="13" t="s">
        <v>361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370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371</v>
      </c>
      <c r="EM369" s="13" t="s">
        <v>372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411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191.64</v>
      </c>
      <c r="GN369" s="13">
        <f t="shared" si="244"/>
        <v>191.64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224</v>
      </c>
      <c r="HF369" s="13" t="s">
        <v>214</v>
      </c>
      <c r="HG369" s="13">
        <f t="shared" si="255"/>
        <v>191.64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412</v>
      </c>
      <c r="F370" s="11" t="s">
        <v>359</v>
      </c>
      <c r="G370" s="11" t="s">
        <v>413</v>
      </c>
      <c r="H370" s="11" t="s">
        <v>361</v>
      </c>
      <c r="I370" s="11">
        <v>2</v>
      </c>
      <c r="J370" s="11">
        <v>0</v>
      </c>
      <c r="K370" s="11">
        <v>2</v>
      </c>
      <c r="L370" s="11">
        <v>2</v>
      </c>
      <c r="M370" s="11">
        <v>0</v>
      </c>
      <c r="N370" s="11">
        <f t="shared" si="210"/>
        <v>2</v>
      </c>
      <c r="O370" s="11">
        <f t="shared" si="211"/>
        <v>1364.1</v>
      </c>
      <c r="P370" s="11">
        <f t="shared" si="212"/>
        <v>1364.1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91180105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20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1364.1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361</v>
      </c>
      <c r="DW370" s="11" t="s">
        <v>361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370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371</v>
      </c>
      <c r="EM370" s="11" t="s">
        <v>372</v>
      </c>
      <c r="EN370" s="11"/>
      <c r="EO370" s="11" t="s">
        <v>3</v>
      </c>
      <c r="EP370" s="11"/>
      <c r="EQ370" s="11">
        <v>131072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414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1364.1</v>
      </c>
      <c r="GN370" s="11">
        <f t="shared" si="244"/>
        <v>1364.1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224</v>
      </c>
      <c r="HF370" s="11" t="s">
        <v>214</v>
      </c>
      <c r="HG370" s="11">
        <f t="shared" si="255"/>
        <v>1364.1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412</v>
      </c>
      <c r="F371" s="13" t="s">
        <v>359</v>
      </c>
      <c r="G371" s="13" t="s">
        <v>413</v>
      </c>
      <c r="H371" s="13" t="s">
        <v>361</v>
      </c>
      <c r="I371" s="13">
        <v>2</v>
      </c>
      <c r="J371" s="13">
        <v>0</v>
      </c>
      <c r="K371" s="13">
        <v>2</v>
      </c>
      <c r="L371" s="13">
        <v>2</v>
      </c>
      <c r="M371" s="13">
        <v>0</v>
      </c>
      <c r="N371" s="13">
        <f t="shared" si="210"/>
        <v>2</v>
      </c>
      <c r="O371" s="13">
        <f t="shared" si="211"/>
        <v>1364.1</v>
      </c>
      <c r="P371" s="13">
        <f t="shared" si="212"/>
        <v>1364.1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91180040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20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1364.1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361</v>
      </c>
      <c r="DW371" s="13" t="s">
        <v>361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370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371</v>
      </c>
      <c r="EM371" s="13" t="s">
        <v>372</v>
      </c>
      <c r="EN371" s="13"/>
      <c r="EO371" s="13" t="s">
        <v>3</v>
      </c>
      <c r="EP371" s="13"/>
      <c r="EQ371" s="13">
        <v>131072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414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1364.1</v>
      </c>
      <c r="GN371" s="13">
        <f t="shared" si="244"/>
        <v>1364.1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224</v>
      </c>
      <c r="HF371" s="13" t="s">
        <v>214</v>
      </c>
      <c r="HG371" s="13">
        <f t="shared" si="255"/>
        <v>1364.1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415</v>
      </c>
      <c r="F372" s="11" t="s">
        <v>359</v>
      </c>
      <c r="G372" s="11" t="s">
        <v>416</v>
      </c>
      <c r="H372" s="11" t="s">
        <v>361</v>
      </c>
      <c r="I372" s="11">
        <v>2</v>
      </c>
      <c r="J372" s="11">
        <v>0</v>
      </c>
      <c r="K372" s="11">
        <v>2</v>
      </c>
      <c r="L372" s="11">
        <v>2</v>
      </c>
      <c r="M372" s="11">
        <v>0</v>
      </c>
      <c r="N372" s="11">
        <f t="shared" si="210"/>
        <v>2</v>
      </c>
      <c r="O372" s="11">
        <f t="shared" si="211"/>
        <v>2188.62</v>
      </c>
      <c r="P372" s="11">
        <f t="shared" si="212"/>
        <v>2188.62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91180105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21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2188.62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361</v>
      </c>
      <c r="DW372" s="11" t="s">
        <v>361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370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371</v>
      </c>
      <c r="EM372" s="11" t="s">
        <v>372</v>
      </c>
      <c r="EN372" s="11"/>
      <c r="EO372" s="11" t="s">
        <v>3</v>
      </c>
      <c r="EP372" s="11"/>
      <c r="EQ372" s="11">
        <v>131072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2188.62</v>
      </c>
      <c r="GN372" s="11">
        <f t="shared" si="244"/>
        <v>2188.62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224</v>
      </c>
      <c r="HF372" s="11" t="s">
        <v>214</v>
      </c>
      <c r="HG372" s="11">
        <f t="shared" si="255"/>
        <v>2188.62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415</v>
      </c>
      <c r="F373" s="13" t="s">
        <v>359</v>
      </c>
      <c r="G373" s="13" t="s">
        <v>416</v>
      </c>
      <c r="H373" s="13" t="s">
        <v>361</v>
      </c>
      <c r="I373" s="13">
        <v>2</v>
      </c>
      <c r="J373" s="13">
        <v>0</v>
      </c>
      <c r="K373" s="13">
        <v>2</v>
      </c>
      <c r="L373" s="13">
        <v>2</v>
      </c>
      <c r="M373" s="13">
        <v>0</v>
      </c>
      <c r="N373" s="13">
        <f t="shared" si="210"/>
        <v>2</v>
      </c>
      <c r="O373" s="13">
        <f t="shared" si="211"/>
        <v>2188.62</v>
      </c>
      <c r="P373" s="13">
        <f t="shared" si="212"/>
        <v>2188.62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91180040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21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2188.62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361</v>
      </c>
      <c r="DW373" s="13" t="s">
        <v>361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370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371</v>
      </c>
      <c r="EM373" s="13" t="s">
        <v>372</v>
      </c>
      <c r="EN373" s="13"/>
      <c r="EO373" s="13" t="s">
        <v>3</v>
      </c>
      <c r="EP373" s="13"/>
      <c r="EQ373" s="13">
        <v>131072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2188.62</v>
      </c>
      <c r="GN373" s="13">
        <f t="shared" si="244"/>
        <v>2188.62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224</v>
      </c>
      <c r="HF373" s="13" t="s">
        <v>214</v>
      </c>
      <c r="HG373" s="13">
        <f t="shared" si="255"/>
        <v>2188.62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3</v>
      </c>
      <c r="F374" s="11" t="s">
        <v>359</v>
      </c>
      <c r="G374" s="11" t="s">
        <v>418</v>
      </c>
      <c r="H374" s="11" t="s">
        <v>361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f t="shared" si="210"/>
        <v>0</v>
      </c>
      <c r="O374" s="11">
        <f t="shared" si="211"/>
        <v>0</v>
      </c>
      <c r="P374" s="11">
        <f t="shared" si="212"/>
        <v>0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-1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0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361</v>
      </c>
      <c r="DW374" s="11" t="s">
        <v>361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370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371</v>
      </c>
      <c r="EM374" s="11" t="s">
        <v>372</v>
      </c>
      <c r="EN374" s="11"/>
      <c r="EO374" s="11" t="s">
        <v>3</v>
      </c>
      <c r="EP374" s="11"/>
      <c r="EQ374" s="11">
        <v>132096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419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0</v>
      </c>
      <c r="GN374" s="11">
        <f t="shared" si="244"/>
        <v>0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224</v>
      </c>
      <c r="HF374" s="11" t="s">
        <v>214</v>
      </c>
      <c r="HG374" s="11">
        <f t="shared" si="255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3</v>
      </c>
      <c r="F375" s="13" t="s">
        <v>359</v>
      </c>
      <c r="G375" s="13" t="s">
        <v>418</v>
      </c>
      <c r="H375" s="13" t="s">
        <v>361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f t="shared" si="210"/>
        <v>0</v>
      </c>
      <c r="O375" s="13">
        <f t="shared" si="211"/>
        <v>0</v>
      </c>
      <c r="P375" s="13">
        <f t="shared" si="212"/>
        <v>0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-1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0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361</v>
      </c>
      <c r="DW375" s="13" t="s">
        <v>361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370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371</v>
      </c>
      <c r="EM375" s="13" t="s">
        <v>372</v>
      </c>
      <c r="EN375" s="13"/>
      <c r="EO375" s="13" t="s">
        <v>3</v>
      </c>
      <c r="EP375" s="13"/>
      <c r="EQ375" s="13">
        <v>132096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419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0</v>
      </c>
      <c r="GN375" s="13">
        <f t="shared" si="244"/>
        <v>0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224</v>
      </c>
      <c r="HF375" s="13" t="s">
        <v>214</v>
      </c>
      <c r="HG375" s="13">
        <f t="shared" si="255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3</v>
      </c>
      <c r="F376" s="11" t="s">
        <v>359</v>
      </c>
      <c r="G376" s="11" t="s">
        <v>420</v>
      </c>
      <c r="H376" s="11" t="s">
        <v>361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f t="shared" si="210"/>
        <v>0</v>
      </c>
      <c r="O376" s="11">
        <f t="shared" si="211"/>
        <v>0</v>
      </c>
      <c r="P376" s="11">
        <f t="shared" si="212"/>
        <v>0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-1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0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361</v>
      </c>
      <c r="DW376" s="11" t="s">
        <v>361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370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371</v>
      </c>
      <c r="EM376" s="11" t="s">
        <v>372</v>
      </c>
      <c r="EN376" s="11"/>
      <c r="EO376" s="11" t="s">
        <v>3</v>
      </c>
      <c r="EP376" s="11"/>
      <c r="EQ376" s="11">
        <v>1024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421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0</v>
      </c>
      <c r="GN376" s="11">
        <f t="shared" si="244"/>
        <v>0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224</v>
      </c>
      <c r="HF376" s="11" t="s">
        <v>214</v>
      </c>
      <c r="HG376" s="11">
        <f t="shared" si="255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3</v>
      </c>
      <c r="F377" s="13" t="s">
        <v>359</v>
      </c>
      <c r="G377" s="13" t="s">
        <v>420</v>
      </c>
      <c r="H377" s="13" t="s">
        <v>361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f t="shared" si="210"/>
        <v>0</v>
      </c>
      <c r="O377" s="13">
        <f t="shared" si="211"/>
        <v>0</v>
      </c>
      <c r="P377" s="13">
        <f t="shared" si="212"/>
        <v>0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-1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0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361</v>
      </c>
      <c r="DW377" s="13" t="s">
        <v>361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370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371</v>
      </c>
      <c r="EM377" s="13" t="s">
        <v>372</v>
      </c>
      <c r="EN377" s="13"/>
      <c r="EO377" s="13" t="s">
        <v>3</v>
      </c>
      <c r="EP377" s="13"/>
      <c r="EQ377" s="13">
        <v>1024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421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0</v>
      </c>
      <c r="GN377" s="13">
        <f t="shared" si="244"/>
        <v>0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224</v>
      </c>
      <c r="HF377" s="13" t="s">
        <v>214</v>
      </c>
      <c r="HG377" s="13">
        <f t="shared" si="255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359</v>
      </c>
      <c r="G378" s="11" t="s">
        <v>422</v>
      </c>
      <c r="H378" s="11" t="s">
        <v>361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210"/>
        <v>0</v>
      </c>
      <c r="O378" s="11">
        <f t="shared" si="211"/>
        <v>0</v>
      </c>
      <c r="P378" s="11">
        <f t="shared" si="212"/>
        <v>0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-1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0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361</v>
      </c>
      <c r="DW378" s="11" t="s">
        <v>361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370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371</v>
      </c>
      <c r="EM378" s="11" t="s">
        <v>372</v>
      </c>
      <c r="EN378" s="11"/>
      <c r="EO378" s="11" t="s">
        <v>3</v>
      </c>
      <c r="EP378" s="11"/>
      <c r="EQ378" s="11">
        <v>1024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423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0</v>
      </c>
      <c r="GN378" s="11">
        <f t="shared" si="244"/>
        <v>0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224</v>
      </c>
      <c r="HF378" s="11" t="s">
        <v>214</v>
      </c>
      <c r="HG378" s="11">
        <f t="shared" si="255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359</v>
      </c>
      <c r="G379" s="13" t="s">
        <v>422</v>
      </c>
      <c r="H379" s="13" t="s">
        <v>361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210"/>
        <v>0</v>
      </c>
      <c r="O379" s="13">
        <f t="shared" si="211"/>
        <v>0</v>
      </c>
      <c r="P379" s="13">
        <f t="shared" si="212"/>
        <v>0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-1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0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361</v>
      </c>
      <c r="DW379" s="13" t="s">
        <v>361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370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371</v>
      </c>
      <c r="EM379" s="13" t="s">
        <v>372</v>
      </c>
      <c r="EN379" s="13"/>
      <c r="EO379" s="13" t="s">
        <v>3</v>
      </c>
      <c r="EP379" s="13"/>
      <c r="EQ379" s="13">
        <v>1024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423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0</v>
      </c>
      <c r="GN379" s="13">
        <f t="shared" si="244"/>
        <v>0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224</v>
      </c>
      <c r="HF379" s="13" t="s">
        <v>214</v>
      </c>
      <c r="HG379" s="13">
        <f t="shared" si="255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424</v>
      </c>
      <c r="F380" s="11" t="s">
        <v>359</v>
      </c>
      <c r="G380" s="11" t="s">
        <v>425</v>
      </c>
      <c r="H380" s="11" t="s">
        <v>361</v>
      </c>
      <c r="I380" s="11">
        <v>0</v>
      </c>
      <c r="J380" s="11">
        <v>0</v>
      </c>
      <c r="K380" s="11">
        <v>0</v>
      </c>
      <c r="L380" s="11">
        <v>1</v>
      </c>
      <c r="M380" s="11">
        <v>0</v>
      </c>
      <c r="N380" s="11">
        <f t="shared" si="210"/>
        <v>1</v>
      </c>
      <c r="O380" s="11">
        <f t="shared" si="211"/>
        <v>0</v>
      </c>
      <c r="P380" s="11">
        <f t="shared" si="212"/>
        <v>0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91180105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22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0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361</v>
      </c>
      <c r="DW380" s="11" t="s">
        <v>361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370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371</v>
      </c>
      <c r="EM380" s="11" t="s">
        <v>372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426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0</v>
      </c>
      <c r="GN380" s="11">
        <f t="shared" si="244"/>
        <v>0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224</v>
      </c>
      <c r="HF380" s="11" t="s">
        <v>214</v>
      </c>
      <c r="HG380" s="11">
        <f t="shared" si="255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424</v>
      </c>
      <c r="F381" s="13" t="s">
        <v>359</v>
      </c>
      <c r="G381" s="13" t="s">
        <v>425</v>
      </c>
      <c r="H381" s="13" t="s">
        <v>361</v>
      </c>
      <c r="I381" s="13">
        <v>0</v>
      </c>
      <c r="J381" s="13">
        <v>0</v>
      </c>
      <c r="K381" s="13">
        <v>0</v>
      </c>
      <c r="L381" s="13">
        <v>1</v>
      </c>
      <c r="M381" s="13">
        <v>0</v>
      </c>
      <c r="N381" s="13">
        <f t="shared" si="210"/>
        <v>1</v>
      </c>
      <c r="O381" s="13">
        <f t="shared" si="211"/>
        <v>0</v>
      </c>
      <c r="P381" s="13">
        <f t="shared" si="212"/>
        <v>0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91180040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22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0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361</v>
      </c>
      <c r="DW381" s="13" t="s">
        <v>361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370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371</v>
      </c>
      <c r="EM381" s="13" t="s">
        <v>372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426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0</v>
      </c>
      <c r="GN381" s="13">
        <f t="shared" si="244"/>
        <v>0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224</v>
      </c>
      <c r="HF381" s="13" t="s">
        <v>214</v>
      </c>
      <c r="HG381" s="13">
        <f t="shared" si="255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427</v>
      </c>
      <c r="F382" s="11" t="s">
        <v>359</v>
      </c>
      <c r="G382" s="11" t="s">
        <v>428</v>
      </c>
      <c r="H382" s="11" t="s">
        <v>361</v>
      </c>
      <c r="I382" s="11">
        <v>2</v>
      </c>
      <c r="J382" s="11">
        <v>0</v>
      </c>
      <c r="K382" s="11">
        <v>2</v>
      </c>
      <c r="L382" s="11">
        <v>2</v>
      </c>
      <c r="M382" s="11">
        <v>0</v>
      </c>
      <c r="N382" s="11">
        <f t="shared" si="210"/>
        <v>2</v>
      </c>
      <c r="O382" s="11">
        <f t="shared" si="211"/>
        <v>446.3</v>
      </c>
      <c r="P382" s="11">
        <f t="shared" si="212"/>
        <v>446.3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91180105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23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446.3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361</v>
      </c>
      <c r="DW382" s="11" t="s">
        <v>361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370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371</v>
      </c>
      <c r="EM382" s="11" t="s">
        <v>372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429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446.3</v>
      </c>
      <c r="GN382" s="11">
        <f t="shared" si="244"/>
        <v>446.3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224</v>
      </c>
      <c r="HF382" s="11" t="s">
        <v>214</v>
      </c>
      <c r="HG382" s="11">
        <f t="shared" si="255"/>
        <v>446.3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427</v>
      </c>
      <c r="F383" s="13" t="s">
        <v>359</v>
      </c>
      <c r="G383" s="13" t="s">
        <v>428</v>
      </c>
      <c r="H383" s="13" t="s">
        <v>361</v>
      </c>
      <c r="I383" s="13">
        <v>2</v>
      </c>
      <c r="J383" s="13">
        <v>0</v>
      </c>
      <c r="K383" s="13">
        <v>2</v>
      </c>
      <c r="L383" s="13">
        <v>2</v>
      </c>
      <c r="M383" s="13">
        <v>0</v>
      </c>
      <c r="N383" s="13">
        <f t="shared" si="210"/>
        <v>2</v>
      </c>
      <c r="O383" s="13">
        <f t="shared" si="211"/>
        <v>446.3</v>
      </c>
      <c r="P383" s="13">
        <f t="shared" si="212"/>
        <v>446.3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91180040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23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446.3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361</v>
      </c>
      <c r="DW383" s="13" t="s">
        <v>361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370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371</v>
      </c>
      <c r="EM383" s="13" t="s">
        <v>372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429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446.3</v>
      </c>
      <c r="GN383" s="13">
        <f t="shared" si="244"/>
        <v>446.3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224</v>
      </c>
      <c r="HF383" s="13" t="s">
        <v>214</v>
      </c>
      <c r="HG383" s="13">
        <f t="shared" si="255"/>
        <v>446.3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430</v>
      </c>
      <c r="F384" s="11" t="s">
        <v>359</v>
      </c>
      <c r="G384" s="11" t="s">
        <v>431</v>
      </c>
      <c r="H384" s="11" t="s">
        <v>361</v>
      </c>
      <c r="I384" s="11">
        <v>2</v>
      </c>
      <c r="J384" s="11">
        <v>0</v>
      </c>
      <c r="K384" s="11">
        <v>2</v>
      </c>
      <c r="L384" s="11">
        <v>2</v>
      </c>
      <c r="M384" s="11">
        <v>0</v>
      </c>
      <c r="N384" s="11">
        <f t="shared" si="210"/>
        <v>2</v>
      </c>
      <c r="O384" s="11">
        <f t="shared" si="211"/>
        <v>157.9</v>
      </c>
      <c r="P384" s="11">
        <f t="shared" si="212"/>
        <v>157.9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91180105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24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157.9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361</v>
      </c>
      <c r="DW384" s="11" t="s">
        <v>361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370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371</v>
      </c>
      <c r="EM384" s="11" t="s">
        <v>372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432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157.9</v>
      </c>
      <c r="GN384" s="11">
        <f t="shared" si="244"/>
        <v>157.9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224</v>
      </c>
      <c r="HF384" s="11" t="s">
        <v>214</v>
      </c>
      <c r="HG384" s="11">
        <f t="shared" si="255"/>
        <v>157.9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430</v>
      </c>
      <c r="F385" s="13" t="s">
        <v>359</v>
      </c>
      <c r="G385" s="13" t="s">
        <v>431</v>
      </c>
      <c r="H385" s="13" t="s">
        <v>361</v>
      </c>
      <c r="I385" s="13">
        <v>2</v>
      </c>
      <c r="J385" s="13">
        <v>0</v>
      </c>
      <c r="K385" s="13">
        <v>2</v>
      </c>
      <c r="L385" s="13">
        <v>2</v>
      </c>
      <c r="M385" s="13">
        <v>0</v>
      </c>
      <c r="N385" s="13">
        <f t="shared" si="210"/>
        <v>2</v>
      </c>
      <c r="O385" s="13">
        <f t="shared" si="211"/>
        <v>157.9</v>
      </c>
      <c r="P385" s="13">
        <f t="shared" si="212"/>
        <v>157.9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91180040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24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157.9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361</v>
      </c>
      <c r="DW385" s="13" t="s">
        <v>361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370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371</v>
      </c>
      <c r="EM385" s="13" t="s">
        <v>372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432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157.9</v>
      </c>
      <c r="GN385" s="13">
        <f t="shared" si="244"/>
        <v>157.9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224</v>
      </c>
      <c r="HF385" s="13" t="s">
        <v>214</v>
      </c>
      <c r="HG385" s="13">
        <f t="shared" si="255"/>
        <v>157.9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433</v>
      </c>
      <c r="F386" s="11" t="s">
        <v>434</v>
      </c>
      <c r="G386" s="11" t="s">
        <v>435</v>
      </c>
      <c r="H386" s="11" t="s">
        <v>253</v>
      </c>
      <c r="I386" s="11">
        <v>0.01</v>
      </c>
      <c r="J386" s="11">
        <v>0</v>
      </c>
      <c r="K386" s="11">
        <v>0.01</v>
      </c>
      <c r="L386" s="11">
        <v>0.04</v>
      </c>
      <c r="M386" s="11">
        <v>0</v>
      </c>
      <c r="N386" s="11">
        <f t="shared" si="210"/>
        <v>0.04</v>
      </c>
      <c r="O386" s="11">
        <f t="shared" si="211"/>
        <v>28.02</v>
      </c>
      <c r="P386" s="11">
        <f t="shared" si="212"/>
        <v>28.02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91180105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436</v>
      </c>
      <c r="BK386" s="11"/>
      <c r="BL386" s="11"/>
      <c r="BM386" s="11">
        <v>500002</v>
      </c>
      <c r="BN386" s="11">
        <v>0</v>
      </c>
      <c r="BO386" s="11" t="s">
        <v>434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25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28.02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253</v>
      </c>
      <c r="DW386" s="11" t="s">
        <v>253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389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390</v>
      </c>
      <c r="EM386" s="11" t="s">
        <v>391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28.02</v>
      </c>
      <c r="GN386" s="11">
        <f t="shared" si="244"/>
        <v>0</v>
      </c>
      <c r="GO386" s="11">
        <f t="shared" si="245"/>
        <v>28.02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433</v>
      </c>
      <c r="F387" s="13" t="s">
        <v>434</v>
      </c>
      <c r="G387" s="13" t="s">
        <v>435</v>
      </c>
      <c r="H387" s="13" t="s">
        <v>253</v>
      </c>
      <c r="I387" s="13">
        <v>0.01</v>
      </c>
      <c r="J387" s="13">
        <v>0</v>
      </c>
      <c r="K387" s="13">
        <v>0.01</v>
      </c>
      <c r="L387" s="13">
        <v>0.04</v>
      </c>
      <c r="M387" s="13">
        <v>0</v>
      </c>
      <c r="N387" s="13">
        <f t="shared" si="210"/>
        <v>0.04</v>
      </c>
      <c r="O387" s="13">
        <f t="shared" si="211"/>
        <v>28.02</v>
      </c>
      <c r="P387" s="13">
        <f t="shared" si="212"/>
        <v>28.02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91180040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436</v>
      </c>
      <c r="BK387" s="13"/>
      <c r="BL387" s="13"/>
      <c r="BM387" s="13">
        <v>500002</v>
      </c>
      <c r="BN387" s="13">
        <v>0</v>
      </c>
      <c r="BO387" s="13" t="s">
        <v>434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25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28.02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253</v>
      </c>
      <c r="DW387" s="13" t="s">
        <v>253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389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390</v>
      </c>
      <c r="EM387" s="13" t="s">
        <v>391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28.02</v>
      </c>
      <c r="GN387" s="13">
        <f t="shared" si="244"/>
        <v>0</v>
      </c>
      <c r="GO387" s="13">
        <f t="shared" si="245"/>
        <v>28.02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437</v>
      </c>
      <c r="F388" s="11" t="s">
        <v>359</v>
      </c>
      <c r="G388" s="11" t="s">
        <v>438</v>
      </c>
      <c r="H388" s="11" t="s">
        <v>361</v>
      </c>
      <c r="I388" s="11">
        <v>1</v>
      </c>
      <c r="J388" s="11">
        <v>0</v>
      </c>
      <c r="K388" s="11">
        <v>1</v>
      </c>
      <c r="L388" s="11">
        <v>6</v>
      </c>
      <c r="M388" s="11">
        <v>0</v>
      </c>
      <c r="N388" s="11">
        <f t="shared" si="210"/>
        <v>6</v>
      </c>
      <c r="O388" s="11">
        <f t="shared" si="211"/>
        <v>15.13</v>
      </c>
      <c r="P388" s="11">
        <f t="shared" si="212"/>
        <v>15.13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91180105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26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15.13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361</v>
      </c>
      <c r="DW388" s="11" t="s">
        <v>361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370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371</v>
      </c>
      <c r="EM388" s="11" t="s">
        <v>372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439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15.13</v>
      </c>
      <c r="GN388" s="11">
        <f t="shared" si="244"/>
        <v>15.13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224</v>
      </c>
      <c r="HF388" s="11" t="s">
        <v>214</v>
      </c>
      <c r="HG388" s="11">
        <f>ROUND(ROUND(AL388,2)*I388,2)</f>
        <v>15.13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437</v>
      </c>
      <c r="F389" s="13" t="s">
        <v>359</v>
      </c>
      <c r="G389" s="13" t="s">
        <v>438</v>
      </c>
      <c r="H389" s="13" t="s">
        <v>361</v>
      </c>
      <c r="I389" s="13">
        <v>1</v>
      </c>
      <c r="J389" s="13">
        <v>0</v>
      </c>
      <c r="K389" s="13">
        <v>1</v>
      </c>
      <c r="L389" s="13">
        <v>6</v>
      </c>
      <c r="M389" s="13">
        <v>0</v>
      </c>
      <c r="N389" s="13">
        <f t="shared" si="210"/>
        <v>6</v>
      </c>
      <c r="O389" s="13">
        <f t="shared" si="211"/>
        <v>15.13</v>
      </c>
      <c r="P389" s="13">
        <f t="shared" si="212"/>
        <v>15.13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91180040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26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15.13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361</v>
      </c>
      <c r="DW389" s="13" t="s">
        <v>361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370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371</v>
      </c>
      <c r="EM389" s="13" t="s">
        <v>372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439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15.13</v>
      </c>
      <c r="GN389" s="13">
        <f t="shared" si="244"/>
        <v>15.13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224</v>
      </c>
      <c r="HF389" s="13" t="s">
        <v>214</v>
      </c>
      <c r="HG389" s="13">
        <f>ROUND(ROUND(AL389,2)*I389,2)</f>
        <v>15.13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440</v>
      </c>
      <c r="F390" s="11" t="s">
        <v>359</v>
      </c>
      <c r="G390" s="11" t="s">
        <v>441</v>
      </c>
      <c r="H390" s="11" t="s">
        <v>361</v>
      </c>
      <c r="I390" s="11">
        <v>0</v>
      </c>
      <c r="J390" s="11">
        <v>0</v>
      </c>
      <c r="K390" s="11">
        <v>0</v>
      </c>
      <c r="L390" s="11">
        <v>4</v>
      </c>
      <c r="M390" s="11">
        <v>0</v>
      </c>
      <c r="N390" s="11">
        <f t="shared" si="210"/>
        <v>4</v>
      </c>
      <c r="O390" s="11">
        <f t="shared" si="211"/>
        <v>0</v>
      </c>
      <c r="P390" s="11">
        <f t="shared" si="212"/>
        <v>0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91180105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27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0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361</v>
      </c>
      <c r="DW390" s="11" t="s">
        <v>361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370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371</v>
      </c>
      <c r="EM390" s="11" t="s">
        <v>372</v>
      </c>
      <c r="EN390" s="11"/>
      <c r="EO390" s="11" t="s">
        <v>3</v>
      </c>
      <c r="EP390" s="11"/>
      <c r="EQ390" s="11">
        <v>131072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442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0</v>
      </c>
      <c r="GN390" s="11">
        <f t="shared" si="244"/>
        <v>0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224</v>
      </c>
      <c r="HF390" s="11" t="s">
        <v>214</v>
      </c>
      <c r="HG390" s="11">
        <f>ROUND(ROUND(AL390,2)*I390,2)</f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440</v>
      </c>
      <c r="F391" s="13" t="s">
        <v>359</v>
      </c>
      <c r="G391" s="13" t="s">
        <v>441</v>
      </c>
      <c r="H391" s="13" t="s">
        <v>361</v>
      </c>
      <c r="I391" s="13">
        <v>0</v>
      </c>
      <c r="J391" s="13">
        <v>0</v>
      </c>
      <c r="K391" s="13">
        <v>0</v>
      </c>
      <c r="L391" s="13">
        <v>4</v>
      </c>
      <c r="M391" s="13">
        <v>0</v>
      </c>
      <c r="N391" s="13">
        <f t="shared" si="210"/>
        <v>4</v>
      </c>
      <c r="O391" s="13">
        <f t="shared" si="211"/>
        <v>0</v>
      </c>
      <c r="P391" s="13">
        <f t="shared" si="212"/>
        <v>0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91180040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27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0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361</v>
      </c>
      <c r="DW391" s="13" t="s">
        <v>361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370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371</v>
      </c>
      <c r="EM391" s="13" t="s">
        <v>372</v>
      </c>
      <c r="EN391" s="13"/>
      <c r="EO391" s="13" t="s">
        <v>3</v>
      </c>
      <c r="EP391" s="13"/>
      <c r="EQ391" s="13">
        <v>131072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442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0</v>
      </c>
      <c r="GN391" s="13">
        <f t="shared" si="244"/>
        <v>0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224</v>
      </c>
      <c r="HF391" s="13" t="s">
        <v>214</v>
      </c>
      <c r="HG391" s="13">
        <f>ROUND(ROUND(AL391,2)*I391,2)</f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443</v>
      </c>
      <c r="G392" s="11" t="s">
        <v>444</v>
      </c>
      <c r="H392" s="11" t="s">
        <v>369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445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369</v>
      </c>
      <c r="DW392" s="11" t="s">
        <v>369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389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390</v>
      </c>
      <c r="EM392" s="11" t="s">
        <v>391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443</v>
      </c>
      <c r="G393" s="13" t="s">
        <v>444</v>
      </c>
      <c r="H393" s="13" t="s">
        <v>369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445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369</v>
      </c>
      <c r="DW393" s="13" t="s">
        <v>369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389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390</v>
      </c>
      <c r="EM393" s="13" t="s">
        <v>391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446</v>
      </c>
      <c r="F394" s="11" t="s">
        <v>367</v>
      </c>
      <c r="G394" s="11" t="s">
        <v>447</v>
      </c>
      <c r="H394" s="11" t="s">
        <v>361</v>
      </c>
      <c r="I394" s="11">
        <v>2</v>
      </c>
      <c r="J394" s="11">
        <v>0</v>
      </c>
      <c r="K394" s="11">
        <v>2</v>
      </c>
      <c r="L394" s="11">
        <v>2</v>
      </c>
      <c r="M394" s="11">
        <v>0</v>
      </c>
      <c r="N394" s="11">
        <f t="shared" si="210"/>
        <v>2</v>
      </c>
      <c r="O394" s="11">
        <f t="shared" si="211"/>
        <v>27705.22</v>
      </c>
      <c r="P394" s="11">
        <f t="shared" si="212"/>
        <v>27705.22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91180105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28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27705.22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361</v>
      </c>
      <c r="DW394" s="11" t="s">
        <v>361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370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371</v>
      </c>
      <c r="EM394" s="11" t="s">
        <v>372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448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27705.22</v>
      </c>
      <c r="GN394" s="11">
        <f t="shared" si="244"/>
        <v>27705.22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224</v>
      </c>
      <c r="HF394" s="11" t="s">
        <v>214</v>
      </c>
      <c r="HG394" s="11">
        <f t="shared" ref="HG394:HG411" si="261">ROUND(ROUND(AL394,2)*I394,2)</f>
        <v>27705.22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446</v>
      </c>
      <c r="F395" s="13" t="s">
        <v>367</v>
      </c>
      <c r="G395" s="13" t="s">
        <v>447</v>
      </c>
      <c r="H395" s="13" t="s">
        <v>361</v>
      </c>
      <c r="I395" s="13">
        <v>2</v>
      </c>
      <c r="J395" s="13">
        <v>0</v>
      </c>
      <c r="K395" s="13">
        <v>2</v>
      </c>
      <c r="L395" s="13">
        <v>2</v>
      </c>
      <c r="M395" s="13">
        <v>0</v>
      </c>
      <c r="N395" s="13">
        <f t="shared" si="210"/>
        <v>2</v>
      </c>
      <c r="O395" s="13">
        <f t="shared" si="211"/>
        <v>27705.22</v>
      </c>
      <c r="P395" s="13">
        <f t="shared" si="212"/>
        <v>27705.22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91180040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28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27705.22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361</v>
      </c>
      <c r="DW395" s="13" t="s">
        <v>361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370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371</v>
      </c>
      <c r="EM395" s="13" t="s">
        <v>372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448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27705.22</v>
      </c>
      <c r="GN395" s="13">
        <f t="shared" si="244"/>
        <v>27705.22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224</v>
      </c>
      <c r="HF395" s="13" t="s">
        <v>214</v>
      </c>
      <c r="HG395" s="13">
        <f t="shared" si="261"/>
        <v>27705.22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367</v>
      </c>
      <c r="G396" s="11" t="s">
        <v>449</v>
      </c>
      <c r="H396" s="11" t="s">
        <v>361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361</v>
      </c>
      <c r="DW396" s="11" t="s">
        <v>361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370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371</v>
      </c>
      <c r="EM396" s="11" t="s">
        <v>372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450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224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367</v>
      </c>
      <c r="G397" s="13" t="s">
        <v>449</v>
      </c>
      <c r="H397" s="13" t="s">
        <v>361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361</v>
      </c>
      <c r="DW397" s="13" t="s">
        <v>361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370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371</v>
      </c>
      <c r="EM397" s="13" t="s">
        <v>372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450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224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359</v>
      </c>
      <c r="G398" s="11" t="s">
        <v>451</v>
      </c>
      <c r="H398" s="11" t="s">
        <v>361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361</v>
      </c>
      <c r="DW398" s="11" t="s">
        <v>361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370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371</v>
      </c>
      <c r="EM398" s="11" t="s">
        <v>372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452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224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359</v>
      </c>
      <c r="G399" s="13" t="s">
        <v>451</v>
      </c>
      <c r="H399" s="13" t="s">
        <v>361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361</v>
      </c>
      <c r="DW399" s="13" t="s">
        <v>361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370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371</v>
      </c>
      <c r="EM399" s="13" t="s">
        <v>372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452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224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359</v>
      </c>
      <c r="G400" s="11" t="s">
        <v>453</v>
      </c>
      <c r="H400" s="11" t="s">
        <v>361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361</v>
      </c>
      <c r="DW400" s="11" t="s">
        <v>361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370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371</v>
      </c>
      <c r="EM400" s="11" t="s">
        <v>372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454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224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359</v>
      </c>
      <c r="G401" s="13" t="s">
        <v>453</v>
      </c>
      <c r="H401" s="13" t="s">
        <v>361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361</v>
      </c>
      <c r="DW401" s="13" t="s">
        <v>361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370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371</v>
      </c>
      <c r="EM401" s="13" t="s">
        <v>372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454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224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455</v>
      </c>
      <c r="F402" s="11" t="s">
        <v>359</v>
      </c>
      <c r="G402" s="11" t="s">
        <v>456</v>
      </c>
      <c r="H402" s="11" t="s">
        <v>361</v>
      </c>
      <c r="I402" s="11">
        <v>0</v>
      </c>
      <c r="J402" s="11">
        <v>0</v>
      </c>
      <c r="K402" s="11">
        <v>0</v>
      </c>
      <c r="L402" s="11">
        <v>1</v>
      </c>
      <c r="M402" s="11">
        <v>0</v>
      </c>
      <c r="N402" s="11">
        <f t="shared" si="210"/>
        <v>1</v>
      </c>
      <c r="O402" s="11">
        <f t="shared" si="211"/>
        <v>0</v>
      </c>
      <c r="P402" s="11">
        <f t="shared" si="212"/>
        <v>0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91180105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29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0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361</v>
      </c>
      <c r="DW402" s="11" t="s">
        <v>361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370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371</v>
      </c>
      <c r="EM402" s="11" t="s">
        <v>372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457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0</v>
      </c>
      <c r="GN402" s="11">
        <f t="shared" si="244"/>
        <v>0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224</v>
      </c>
      <c r="HF402" s="11" t="s">
        <v>214</v>
      </c>
      <c r="HG402" s="11">
        <f t="shared" si="261"/>
        <v>0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455</v>
      </c>
      <c r="F403" s="13" t="s">
        <v>359</v>
      </c>
      <c r="G403" s="13" t="s">
        <v>456</v>
      </c>
      <c r="H403" s="13" t="s">
        <v>361</v>
      </c>
      <c r="I403" s="13">
        <v>0</v>
      </c>
      <c r="J403" s="13">
        <v>0</v>
      </c>
      <c r="K403" s="13">
        <v>0</v>
      </c>
      <c r="L403" s="13">
        <v>1</v>
      </c>
      <c r="M403" s="13">
        <v>0</v>
      </c>
      <c r="N403" s="13">
        <f t="shared" si="210"/>
        <v>1</v>
      </c>
      <c r="O403" s="13">
        <f t="shared" si="211"/>
        <v>0</v>
      </c>
      <c r="P403" s="13">
        <f t="shared" si="212"/>
        <v>0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91180040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29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0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361</v>
      </c>
      <c r="DW403" s="13" t="s">
        <v>361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370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371</v>
      </c>
      <c r="EM403" s="13" t="s">
        <v>372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457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0</v>
      </c>
      <c r="GN403" s="13">
        <f t="shared" si="244"/>
        <v>0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224</v>
      </c>
      <c r="HF403" s="13" t="s">
        <v>214</v>
      </c>
      <c r="HG403" s="13">
        <f t="shared" si="261"/>
        <v>0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458</v>
      </c>
      <c r="F404" s="11" t="s">
        <v>359</v>
      </c>
      <c r="G404" s="11" t="s">
        <v>459</v>
      </c>
      <c r="H404" s="11" t="s">
        <v>369</v>
      </c>
      <c r="I404" s="11">
        <v>1</v>
      </c>
      <c r="J404" s="11">
        <v>0</v>
      </c>
      <c r="K404" s="11">
        <v>1</v>
      </c>
      <c r="L404" s="11">
        <v>1</v>
      </c>
      <c r="M404" s="11">
        <v>0</v>
      </c>
      <c r="N404" s="11">
        <f t="shared" si="210"/>
        <v>1</v>
      </c>
      <c r="O404" s="11">
        <f t="shared" si="211"/>
        <v>187.46</v>
      </c>
      <c r="P404" s="11">
        <f t="shared" si="212"/>
        <v>187.46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91180105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30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187.46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369</v>
      </c>
      <c r="DW404" s="11" t="s">
        <v>369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370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371</v>
      </c>
      <c r="EM404" s="11" t="s">
        <v>372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460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187.46</v>
      </c>
      <c r="GN404" s="11">
        <f t="shared" si="244"/>
        <v>187.46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224</v>
      </c>
      <c r="HF404" s="11" t="s">
        <v>214</v>
      </c>
      <c r="HG404" s="11">
        <f t="shared" si="261"/>
        <v>187.46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458</v>
      </c>
      <c r="F405" s="13" t="s">
        <v>359</v>
      </c>
      <c r="G405" s="13" t="s">
        <v>459</v>
      </c>
      <c r="H405" s="13" t="s">
        <v>369</v>
      </c>
      <c r="I405" s="13">
        <v>1</v>
      </c>
      <c r="J405" s="13">
        <v>0</v>
      </c>
      <c r="K405" s="13">
        <v>1</v>
      </c>
      <c r="L405" s="13">
        <v>1</v>
      </c>
      <c r="M405" s="13">
        <v>0</v>
      </c>
      <c r="N405" s="13">
        <f t="shared" si="210"/>
        <v>1</v>
      </c>
      <c r="O405" s="13">
        <f t="shared" si="211"/>
        <v>187.46</v>
      </c>
      <c r="P405" s="13">
        <f t="shared" si="212"/>
        <v>187.46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91180040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30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187.46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369</v>
      </c>
      <c r="DW405" s="13" t="s">
        <v>369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370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371</v>
      </c>
      <c r="EM405" s="13" t="s">
        <v>372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460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187.46</v>
      </c>
      <c r="GN405" s="13">
        <f t="shared" si="244"/>
        <v>187.46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224</v>
      </c>
      <c r="HF405" s="13" t="s">
        <v>214</v>
      </c>
      <c r="HG405" s="13">
        <f t="shared" si="261"/>
        <v>187.46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461</v>
      </c>
      <c r="F406" s="11" t="s">
        <v>359</v>
      </c>
      <c r="G406" s="11" t="s">
        <v>462</v>
      </c>
      <c r="H406" s="11" t="s">
        <v>463</v>
      </c>
      <c r="I406" s="11">
        <v>4.3999999999999997E-2</v>
      </c>
      <c r="J406" s="11">
        <v>0</v>
      </c>
      <c r="K406" s="11">
        <v>4.3999999999999997E-2</v>
      </c>
      <c r="L406" s="11">
        <v>4.3999999999999997E-2</v>
      </c>
      <c r="M406" s="11">
        <v>0</v>
      </c>
      <c r="N406" s="11">
        <f t="shared" si="210"/>
        <v>4.3999999999999997E-2</v>
      </c>
      <c r="O406" s="11">
        <f t="shared" si="211"/>
        <v>35.630000000000003</v>
      </c>
      <c r="P406" s="11">
        <f t="shared" si="212"/>
        <v>35.630000000000003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91180105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31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35.630000000000003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463</v>
      </c>
      <c r="DW406" s="11" t="s">
        <v>463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370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371</v>
      </c>
      <c r="EM406" s="11" t="s">
        <v>372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464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35.630000000000003</v>
      </c>
      <c r="GN406" s="11">
        <f t="shared" si="244"/>
        <v>35.630000000000003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224</v>
      </c>
      <c r="HF406" s="11" t="s">
        <v>214</v>
      </c>
      <c r="HG406" s="11">
        <f t="shared" si="261"/>
        <v>35.630000000000003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461</v>
      </c>
      <c r="F407" s="13" t="s">
        <v>359</v>
      </c>
      <c r="G407" s="13" t="s">
        <v>462</v>
      </c>
      <c r="H407" s="13" t="s">
        <v>463</v>
      </c>
      <c r="I407" s="13">
        <v>4.3999999999999997E-2</v>
      </c>
      <c r="J407" s="13">
        <v>0</v>
      </c>
      <c r="K407" s="13">
        <v>4.3999999999999997E-2</v>
      </c>
      <c r="L407" s="13">
        <v>4.3999999999999997E-2</v>
      </c>
      <c r="M407" s="13">
        <v>0</v>
      </c>
      <c r="N407" s="13">
        <f t="shared" si="210"/>
        <v>4.3999999999999997E-2</v>
      </c>
      <c r="O407" s="13">
        <f t="shared" si="211"/>
        <v>35.630000000000003</v>
      </c>
      <c r="P407" s="13">
        <f t="shared" si="212"/>
        <v>35.630000000000003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91180040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31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35.630000000000003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463</v>
      </c>
      <c r="DW407" s="13" t="s">
        <v>463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370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371</v>
      </c>
      <c r="EM407" s="13" t="s">
        <v>372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464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35.630000000000003</v>
      </c>
      <c r="GN407" s="13">
        <f t="shared" si="244"/>
        <v>35.630000000000003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224</v>
      </c>
      <c r="HF407" s="13" t="s">
        <v>214</v>
      </c>
      <c r="HG407" s="13">
        <f t="shared" si="261"/>
        <v>35.630000000000003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465</v>
      </c>
      <c r="F408" s="11" t="s">
        <v>359</v>
      </c>
      <c r="G408" s="11" t="s">
        <v>466</v>
      </c>
      <c r="H408" s="11" t="s">
        <v>463</v>
      </c>
      <c r="I408" s="11">
        <v>0.02</v>
      </c>
      <c r="J408" s="11">
        <v>0</v>
      </c>
      <c r="K408" s="11">
        <v>0.02</v>
      </c>
      <c r="L408" s="11">
        <v>0.02</v>
      </c>
      <c r="M408" s="11">
        <v>0</v>
      </c>
      <c r="N408" s="11">
        <f t="shared" ref="N408:N437" si="262">ROUND(L408-M408,4)</f>
        <v>0.02</v>
      </c>
      <c r="O408" s="11">
        <f t="shared" ref="O408:O437" si="263">ROUND(CP408,2)</f>
        <v>16.2</v>
      </c>
      <c r="P408" s="11">
        <f t="shared" ref="P408:P437" si="264">ROUND(CQ408*I408,2)</f>
        <v>16.2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91180105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32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16.2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463</v>
      </c>
      <c r="DW408" s="11" t="s">
        <v>463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370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371</v>
      </c>
      <c r="EM408" s="11" t="s">
        <v>372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464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16.2</v>
      </c>
      <c r="GN408" s="11">
        <f t="shared" ref="GN408:GN437" si="292">IF(OR(BI408=0,BI408=1),GM408-GX408,0)</f>
        <v>16.2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224</v>
      </c>
      <c r="HF408" s="11" t="s">
        <v>214</v>
      </c>
      <c r="HG408" s="11">
        <f t="shared" si="261"/>
        <v>16.2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465</v>
      </c>
      <c r="F409" s="13" t="s">
        <v>359</v>
      </c>
      <c r="G409" s="13" t="s">
        <v>466</v>
      </c>
      <c r="H409" s="13" t="s">
        <v>463</v>
      </c>
      <c r="I409" s="13">
        <v>0.02</v>
      </c>
      <c r="J409" s="13">
        <v>0</v>
      </c>
      <c r="K409" s="13">
        <v>0.02</v>
      </c>
      <c r="L409" s="13">
        <v>0.02</v>
      </c>
      <c r="M409" s="13">
        <v>0</v>
      </c>
      <c r="N409" s="13">
        <f t="shared" si="262"/>
        <v>0.02</v>
      </c>
      <c r="O409" s="13">
        <f t="shared" si="263"/>
        <v>16.2</v>
      </c>
      <c r="P409" s="13">
        <f t="shared" si="264"/>
        <v>16.2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91180040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32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16.2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463</v>
      </c>
      <c r="DW409" s="13" t="s">
        <v>463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370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371</v>
      </c>
      <c r="EM409" s="13" t="s">
        <v>372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464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16.2</v>
      </c>
      <c r="GN409" s="13">
        <f t="shared" si="292"/>
        <v>16.2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224</v>
      </c>
      <c r="HF409" s="13" t="s">
        <v>214</v>
      </c>
      <c r="HG409" s="13">
        <f t="shared" si="261"/>
        <v>16.2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467</v>
      </c>
      <c r="F410" s="11" t="s">
        <v>359</v>
      </c>
      <c r="G410" s="11" t="s">
        <v>468</v>
      </c>
      <c r="H410" s="11" t="s">
        <v>463</v>
      </c>
      <c r="I410" s="11">
        <v>1.2999999999999999E-2</v>
      </c>
      <c r="J410" s="11">
        <v>0</v>
      </c>
      <c r="K410" s="11">
        <v>1.2999999999999999E-2</v>
      </c>
      <c r="L410" s="11">
        <v>1.2999999999999999E-2</v>
      </c>
      <c r="M410" s="11">
        <v>0</v>
      </c>
      <c r="N410" s="11">
        <f t="shared" si="262"/>
        <v>1.2999999999999999E-2</v>
      </c>
      <c r="O410" s="11">
        <f t="shared" si="263"/>
        <v>10.53</v>
      </c>
      <c r="P410" s="11">
        <f t="shared" si="264"/>
        <v>10.53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91180105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33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10.53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463</v>
      </c>
      <c r="DW410" s="11" t="s">
        <v>463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370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371</v>
      </c>
      <c r="EM410" s="11" t="s">
        <v>372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464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10.53</v>
      </c>
      <c r="GN410" s="11">
        <f t="shared" si="292"/>
        <v>10.53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224</v>
      </c>
      <c r="HF410" s="11" t="s">
        <v>214</v>
      </c>
      <c r="HG410" s="11">
        <f t="shared" si="261"/>
        <v>10.53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467</v>
      </c>
      <c r="F411" s="13" t="s">
        <v>359</v>
      </c>
      <c r="G411" s="13" t="s">
        <v>468</v>
      </c>
      <c r="H411" s="13" t="s">
        <v>463</v>
      </c>
      <c r="I411" s="13">
        <v>1.2999999999999999E-2</v>
      </c>
      <c r="J411" s="13">
        <v>0</v>
      </c>
      <c r="K411" s="13">
        <v>1.2999999999999999E-2</v>
      </c>
      <c r="L411" s="13">
        <v>1.2999999999999999E-2</v>
      </c>
      <c r="M411" s="13">
        <v>0</v>
      </c>
      <c r="N411" s="13">
        <f t="shared" si="262"/>
        <v>1.2999999999999999E-2</v>
      </c>
      <c r="O411" s="13">
        <f t="shared" si="263"/>
        <v>10.53</v>
      </c>
      <c r="P411" s="13">
        <f t="shared" si="264"/>
        <v>10.53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91180040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33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10.53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463</v>
      </c>
      <c r="DW411" s="13" t="s">
        <v>463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370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371</v>
      </c>
      <c r="EM411" s="13" t="s">
        <v>372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464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10.53</v>
      </c>
      <c r="GN411" s="13">
        <f t="shared" si="292"/>
        <v>10.53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224</v>
      </c>
      <c r="HF411" s="13" t="s">
        <v>214</v>
      </c>
      <c r="HG411" s="13">
        <f t="shared" si="261"/>
        <v>10.53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469</v>
      </c>
      <c r="F412" s="11" t="s">
        <v>470</v>
      </c>
      <c r="G412" s="11" t="s">
        <v>471</v>
      </c>
      <c r="H412" s="11" t="s">
        <v>78</v>
      </c>
      <c r="I412" s="11">
        <v>1.8799999999999999E-4</v>
      </c>
      <c r="J412" s="11">
        <v>0</v>
      </c>
      <c r="K412" s="11">
        <v>1.8799999999999999E-4</v>
      </c>
      <c r="L412" s="11">
        <v>1.8799999999999999E-4</v>
      </c>
      <c r="M412" s="11">
        <v>0</v>
      </c>
      <c r="N412" s="11">
        <f t="shared" si="262"/>
        <v>2.0000000000000001E-4</v>
      </c>
      <c r="O412" s="11">
        <f t="shared" si="263"/>
        <v>20.84</v>
      </c>
      <c r="P412" s="11">
        <f t="shared" si="264"/>
        <v>20.84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91180105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472</v>
      </c>
      <c r="BK412" s="11"/>
      <c r="BL412" s="11"/>
      <c r="BM412" s="11">
        <v>500001</v>
      </c>
      <c r="BN412" s="11">
        <v>0</v>
      </c>
      <c r="BO412" s="11" t="s">
        <v>470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34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20.84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370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403</v>
      </c>
      <c r="EM412" s="11" t="s">
        <v>404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20.84</v>
      </c>
      <c r="GN412" s="11">
        <f t="shared" si="292"/>
        <v>20.84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469</v>
      </c>
      <c r="F413" s="13" t="s">
        <v>470</v>
      </c>
      <c r="G413" s="13" t="s">
        <v>471</v>
      </c>
      <c r="H413" s="13" t="s">
        <v>78</v>
      </c>
      <c r="I413" s="13">
        <v>1.8799999999999999E-4</v>
      </c>
      <c r="J413" s="13">
        <v>0</v>
      </c>
      <c r="K413" s="13">
        <v>1.8799999999999999E-4</v>
      </c>
      <c r="L413" s="13">
        <v>1.8799999999999999E-4</v>
      </c>
      <c r="M413" s="13">
        <v>0</v>
      </c>
      <c r="N413" s="13">
        <f t="shared" si="262"/>
        <v>2.0000000000000001E-4</v>
      </c>
      <c r="O413" s="13">
        <f t="shared" si="263"/>
        <v>20.84</v>
      </c>
      <c r="P413" s="13">
        <f t="shared" si="264"/>
        <v>20.84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91180040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472</v>
      </c>
      <c r="BK413" s="13"/>
      <c r="BL413" s="13"/>
      <c r="BM413" s="13">
        <v>500001</v>
      </c>
      <c r="BN413" s="13">
        <v>0</v>
      </c>
      <c r="BO413" s="13" t="s">
        <v>470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34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20.84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370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403</v>
      </c>
      <c r="EM413" s="13" t="s">
        <v>404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20.84</v>
      </c>
      <c r="GN413" s="13">
        <f t="shared" si="292"/>
        <v>20.84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473</v>
      </c>
      <c r="F414" s="11" t="s">
        <v>474</v>
      </c>
      <c r="G414" s="11" t="s">
        <v>475</v>
      </c>
      <c r="H414" s="11" t="s">
        <v>463</v>
      </c>
      <c r="I414" s="11">
        <v>5.85</v>
      </c>
      <c r="J414" s="11">
        <v>0</v>
      </c>
      <c r="K414" s="11">
        <v>5.85</v>
      </c>
      <c r="L414" s="11">
        <v>5.85</v>
      </c>
      <c r="M414" s="11">
        <v>0</v>
      </c>
      <c r="N414" s="11">
        <f t="shared" si="262"/>
        <v>5.85</v>
      </c>
      <c r="O414" s="11">
        <f t="shared" si="263"/>
        <v>1007.19</v>
      </c>
      <c r="P414" s="11">
        <f t="shared" si="264"/>
        <v>1007.19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91180105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476</v>
      </c>
      <c r="BK414" s="11"/>
      <c r="BL414" s="11"/>
      <c r="BM414" s="11">
        <v>500001</v>
      </c>
      <c r="BN414" s="11">
        <v>0</v>
      </c>
      <c r="BO414" s="11" t="s">
        <v>474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35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1007.19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463</v>
      </c>
      <c r="DW414" s="11" t="s">
        <v>463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370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403</v>
      </c>
      <c r="EM414" s="11" t="s">
        <v>404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1007.19</v>
      </c>
      <c r="GN414" s="11">
        <f t="shared" si="292"/>
        <v>1007.19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473</v>
      </c>
      <c r="F415" s="13" t="s">
        <v>474</v>
      </c>
      <c r="G415" s="13" t="s">
        <v>475</v>
      </c>
      <c r="H415" s="13" t="s">
        <v>463</v>
      </c>
      <c r="I415" s="13">
        <v>5.85</v>
      </c>
      <c r="J415" s="13">
        <v>0</v>
      </c>
      <c r="K415" s="13">
        <v>5.85</v>
      </c>
      <c r="L415" s="13">
        <v>5.85</v>
      </c>
      <c r="M415" s="13">
        <v>0</v>
      </c>
      <c r="N415" s="13">
        <f t="shared" si="262"/>
        <v>5.85</v>
      </c>
      <c r="O415" s="13">
        <f t="shared" si="263"/>
        <v>1007.19</v>
      </c>
      <c r="P415" s="13">
        <f t="shared" si="264"/>
        <v>1007.19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91180040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476</v>
      </c>
      <c r="BK415" s="13"/>
      <c r="BL415" s="13"/>
      <c r="BM415" s="13">
        <v>500001</v>
      </c>
      <c r="BN415" s="13">
        <v>0</v>
      </c>
      <c r="BO415" s="13" t="s">
        <v>474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35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1007.19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463</v>
      </c>
      <c r="DW415" s="13" t="s">
        <v>463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370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403</v>
      </c>
      <c r="EM415" s="13" t="s">
        <v>404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1007.19</v>
      </c>
      <c r="GN415" s="13">
        <f t="shared" si="292"/>
        <v>1007.19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359</v>
      </c>
      <c r="G416" s="11" t="s">
        <v>477</v>
      </c>
      <c r="H416" s="11" t="s">
        <v>361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361</v>
      </c>
      <c r="DW416" s="11" t="s">
        <v>361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370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371</v>
      </c>
      <c r="EM416" s="11" t="s">
        <v>372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478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224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359</v>
      </c>
      <c r="G417" s="13" t="s">
        <v>477</v>
      </c>
      <c r="H417" s="13" t="s">
        <v>361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361</v>
      </c>
      <c r="DW417" s="13" t="s">
        <v>361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370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371</v>
      </c>
      <c r="EM417" s="13" t="s">
        <v>372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478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224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359</v>
      </c>
      <c r="G418" s="11" t="s">
        <v>479</v>
      </c>
      <c r="H418" s="11" t="s">
        <v>361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361</v>
      </c>
      <c r="DW418" s="11" t="s">
        <v>361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370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371</v>
      </c>
      <c r="EM418" s="11" t="s">
        <v>372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480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224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359</v>
      </c>
      <c r="G419" s="13" t="s">
        <v>479</v>
      </c>
      <c r="H419" s="13" t="s">
        <v>361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361</v>
      </c>
      <c r="DW419" s="13" t="s">
        <v>361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370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371</v>
      </c>
      <c r="EM419" s="13" t="s">
        <v>372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480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224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359</v>
      </c>
      <c r="G420" s="11" t="s">
        <v>481</v>
      </c>
      <c r="H420" s="11" t="s">
        <v>361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361</v>
      </c>
      <c r="DW420" s="11" t="s">
        <v>361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370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371</v>
      </c>
      <c r="EM420" s="11" t="s">
        <v>372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482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224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359</v>
      </c>
      <c r="G421" s="13" t="s">
        <v>481</v>
      </c>
      <c r="H421" s="13" t="s">
        <v>361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361</v>
      </c>
      <c r="DW421" s="13" t="s">
        <v>361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370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371</v>
      </c>
      <c r="EM421" s="13" t="s">
        <v>372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482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224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359</v>
      </c>
      <c r="G422" s="11" t="s">
        <v>483</v>
      </c>
      <c r="H422" s="11" t="s">
        <v>361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361</v>
      </c>
      <c r="DW422" s="11" t="s">
        <v>361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370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371</v>
      </c>
      <c r="EM422" s="11" t="s">
        <v>372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484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224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359</v>
      </c>
      <c r="G423" s="13" t="s">
        <v>483</v>
      </c>
      <c r="H423" s="13" t="s">
        <v>361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361</v>
      </c>
      <c r="DW423" s="13" t="s">
        <v>361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370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371</v>
      </c>
      <c r="EM423" s="13" t="s">
        <v>372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484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224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359</v>
      </c>
      <c r="G424" s="11" t="s">
        <v>397</v>
      </c>
      <c r="H424" s="11" t="s">
        <v>361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361</v>
      </c>
      <c r="DW424" s="11" t="s">
        <v>361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370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371</v>
      </c>
      <c r="EM424" s="11" t="s">
        <v>372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485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224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359</v>
      </c>
      <c r="G425" s="13" t="s">
        <v>397</v>
      </c>
      <c r="H425" s="13" t="s">
        <v>361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361</v>
      </c>
      <c r="DW425" s="13" t="s">
        <v>361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370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371</v>
      </c>
      <c r="EM425" s="13" t="s">
        <v>372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485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224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359</v>
      </c>
      <c r="G426" s="11" t="s">
        <v>486</v>
      </c>
      <c r="H426" s="11" t="s">
        <v>361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361</v>
      </c>
      <c r="DW426" s="11" t="s">
        <v>361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370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371</v>
      </c>
      <c r="EM426" s="11" t="s">
        <v>372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487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224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359</v>
      </c>
      <c r="G427" s="13" t="s">
        <v>486</v>
      </c>
      <c r="H427" s="13" t="s">
        <v>361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361</v>
      </c>
      <c r="DW427" s="13" t="s">
        <v>361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370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371</v>
      </c>
      <c r="EM427" s="13" t="s">
        <v>372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487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224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488</v>
      </c>
      <c r="G428" s="11" t="s">
        <v>489</v>
      </c>
      <c r="H428" s="11" t="s">
        <v>369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369</v>
      </c>
      <c r="DW428" s="11" t="s">
        <v>369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370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371</v>
      </c>
      <c r="EM428" s="11" t="s">
        <v>372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490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224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488</v>
      </c>
      <c r="G429" s="13" t="s">
        <v>489</v>
      </c>
      <c r="H429" s="13" t="s">
        <v>369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369</v>
      </c>
      <c r="DW429" s="13" t="s">
        <v>369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370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371</v>
      </c>
      <c r="EM429" s="13" t="s">
        <v>372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490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224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359</v>
      </c>
      <c r="G430" s="11" t="s">
        <v>491</v>
      </c>
      <c r="H430" s="11" t="s">
        <v>361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361</v>
      </c>
      <c r="DW430" s="11" t="s">
        <v>361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370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371</v>
      </c>
      <c r="EM430" s="11" t="s">
        <v>372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492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224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359</v>
      </c>
      <c r="G431" s="13" t="s">
        <v>491</v>
      </c>
      <c r="H431" s="13" t="s">
        <v>361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361</v>
      </c>
      <c r="DW431" s="13" t="s">
        <v>361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370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371</v>
      </c>
      <c r="EM431" s="13" t="s">
        <v>372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492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224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359</v>
      </c>
      <c r="G432" s="11" t="s">
        <v>493</v>
      </c>
      <c r="H432" s="11" t="s">
        <v>361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361</v>
      </c>
      <c r="DW432" s="11" t="s">
        <v>361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370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371</v>
      </c>
      <c r="EM432" s="11" t="s">
        <v>372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494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224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359</v>
      </c>
      <c r="G433" s="13" t="s">
        <v>493</v>
      </c>
      <c r="H433" s="13" t="s">
        <v>361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361</v>
      </c>
      <c r="DW433" s="13" t="s">
        <v>361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370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371</v>
      </c>
      <c r="EM433" s="13" t="s">
        <v>372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494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224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359</v>
      </c>
      <c r="G434" s="11" t="s">
        <v>495</v>
      </c>
      <c r="H434" s="11" t="s">
        <v>361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361</v>
      </c>
      <c r="DW434" s="11" t="s">
        <v>361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370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371</v>
      </c>
      <c r="EM434" s="11" t="s">
        <v>372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496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224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359</v>
      </c>
      <c r="G435" s="13" t="s">
        <v>495</v>
      </c>
      <c r="H435" s="13" t="s">
        <v>361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361</v>
      </c>
      <c r="DW435" s="13" t="s">
        <v>361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370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371</v>
      </c>
      <c r="EM435" s="13" t="s">
        <v>372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496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224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359</v>
      </c>
      <c r="G436" s="11" t="s">
        <v>497</v>
      </c>
      <c r="H436" s="11" t="s">
        <v>361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361</v>
      </c>
      <c r="DW436" s="11" t="s">
        <v>361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370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371</v>
      </c>
      <c r="EM436" s="11" t="s">
        <v>372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498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224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359</v>
      </c>
      <c r="G437" s="13" t="s">
        <v>497</v>
      </c>
      <c r="H437" s="13" t="s">
        <v>361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361</v>
      </c>
      <c r="DW437" s="13" t="s">
        <v>361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370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371</v>
      </c>
      <c r="EM437" s="13" t="s">
        <v>372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498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224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34012.31</v>
      </c>
      <c r="P439" s="9">
        <f t="shared" si="303"/>
        <v>34012.31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ROUND(SUMIF(AA344:AA437,"=91180105",O344:O437),2)</f>
        <v>34012.31</v>
      </c>
      <c r="AC439" s="9">
        <f>ROUND(SUMIF(AA344:AA437,"=91180105",P344:P437),2)</f>
        <v>34012.31</v>
      </c>
      <c r="AD439" s="9">
        <f>ROUND(SUMIF(AA344:AA437,"=91180105",Q344:Q437),2)</f>
        <v>0</v>
      </c>
      <c r="AE439" s="9">
        <f>ROUND(SUMIF(AA344:AA437,"=91180105",R344:R437),2)</f>
        <v>0</v>
      </c>
      <c r="AF439" s="9">
        <f>ROUND(SUMIF(AA344:AA437,"=91180105",S344:S437),2)</f>
        <v>0</v>
      </c>
      <c r="AG439" s="9">
        <f>ROUND(SUMIF(AA344:AA437,"=91180105",T344:T437),2)</f>
        <v>0</v>
      </c>
      <c r="AH439" s="9">
        <f>SUMIF(AA344:AA437,"=91180105",U344:U437)</f>
        <v>0</v>
      </c>
      <c r="AI439" s="9">
        <f>SUMIF(AA344:AA437,"=91180105",V344:V437)</f>
        <v>0</v>
      </c>
      <c r="AJ439" s="9">
        <f>ROUND(SUMIF(AA344:AA437,"=91180105",W344:W437),2)</f>
        <v>0</v>
      </c>
      <c r="AK439" s="9">
        <f>ROUND(SUMIF(AA344:AA437,"=91180105",X344:X437),2)</f>
        <v>0</v>
      </c>
      <c r="AL439" s="9">
        <f>ROUND(SUMIF(AA344:AA437,"=91180105",Y344:Y437),2)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34012.31</v>
      </c>
      <c r="AS439" s="9">
        <f t="shared" si="304"/>
        <v>33984.29</v>
      </c>
      <c r="AT439" s="9">
        <f t="shared" si="304"/>
        <v>28.02</v>
      </c>
      <c r="AU439" s="9">
        <f t="shared" si="304"/>
        <v>0</v>
      </c>
      <c r="AV439" s="9">
        <f t="shared" si="304"/>
        <v>34012.31</v>
      </c>
      <c r="AW439" s="9">
        <f t="shared" si="304"/>
        <v>34012.31</v>
      </c>
      <c r="AX439" s="9">
        <f t="shared" si="304"/>
        <v>0</v>
      </c>
      <c r="AY439" s="9">
        <f t="shared" si="304"/>
        <v>34012.31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ROUND(SUMIF(AA344:AA437,"=91180105",FQ344:FQ437),2)</f>
        <v>0</v>
      </c>
      <c r="BY439" s="9">
        <f>ROUND(SUMIF(AA344:AA437,"=91180105",FR344:FR437),2)</f>
        <v>0</v>
      </c>
      <c r="BZ439" s="9">
        <f>ROUND(SUMIF(AA344:AA437,"=91180105",GL344:GL437),2)</f>
        <v>0</v>
      </c>
      <c r="CA439" s="9">
        <f>ROUND(SUMIF(AA344:AA437,"=91180105",GM344:GM437),2)</f>
        <v>34012.31</v>
      </c>
      <c r="CB439" s="9">
        <f>ROUND(SUMIF(AA344:AA437,"=91180105",GN344:GN437),2)</f>
        <v>33984.29</v>
      </c>
      <c r="CC439" s="9">
        <f>ROUND(SUMIF(AA344:AA437,"=91180105",GO344:GO437),2)</f>
        <v>28.02</v>
      </c>
      <c r="CD439" s="9">
        <f>ROUND(SUMIF(AA344:AA437,"=91180105",GP344:GP437),2)</f>
        <v>0</v>
      </c>
      <c r="CE439" s="9">
        <f>AC439-BX439</f>
        <v>34012.31</v>
      </c>
      <c r="CF439" s="9">
        <f>AC439-BY439</f>
        <v>34012.31</v>
      </c>
      <c r="CG439" s="9">
        <f>BX439-BZ439</f>
        <v>0</v>
      </c>
      <c r="CH439" s="9">
        <f>AC439-BX439-BY439+BZ439</f>
        <v>34012.31</v>
      </c>
      <c r="CI439" s="9">
        <f>BY439-BZ439</f>
        <v>0</v>
      </c>
      <c r="CJ439" s="9">
        <f>ROUND(SUMIF(AA344:AA437,"=91180105",GX344:GX437),2)</f>
        <v>0</v>
      </c>
      <c r="CK439" s="9">
        <f>ROUND(SUMIF(AA344:AA437,"=91180105",GY344:GY437),2)</f>
        <v>0</v>
      </c>
      <c r="CL439" s="9">
        <f>ROUND(SUMIF(AA344:AA437,"=91180105",GZ344:GZ437),2)</f>
        <v>0</v>
      </c>
      <c r="CM439" s="9">
        <f>ROUND(SUMIF(AA344:AA437,"=91180105",HD344:HD437),2)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34012.31</v>
      </c>
      <c r="DH439" s="10">
        <f t="shared" si="305"/>
        <v>34012.31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ROUND(SUMIF(AA344:AA437,"=91180040",O344:O437),2)</f>
        <v>34012.31</v>
      </c>
      <c r="DU439" s="10">
        <f>ROUND(SUMIF(AA344:AA437,"=91180040",P344:P437),2)</f>
        <v>34012.31</v>
      </c>
      <c r="DV439" s="10">
        <f>ROUND(SUMIF(AA344:AA437,"=91180040",Q344:Q437),2)</f>
        <v>0</v>
      </c>
      <c r="DW439" s="10">
        <f>ROUND(SUMIF(AA344:AA437,"=91180040",R344:R437),2)</f>
        <v>0</v>
      </c>
      <c r="DX439" s="10">
        <f>ROUND(SUMIF(AA344:AA437,"=91180040",S344:S437),2)</f>
        <v>0</v>
      </c>
      <c r="DY439" s="10">
        <f>ROUND(SUMIF(AA344:AA437,"=91180040",T344:T437),2)</f>
        <v>0</v>
      </c>
      <c r="DZ439" s="10">
        <f>SUMIF(AA344:AA437,"=91180040",U344:U437)</f>
        <v>0</v>
      </c>
      <c r="EA439" s="10">
        <f>SUMIF(AA344:AA437,"=91180040",V344:V437)</f>
        <v>0</v>
      </c>
      <c r="EB439" s="10">
        <f>ROUND(SUMIF(AA344:AA437,"=91180040",W344:W437),2)</f>
        <v>0</v>
      </c>
      <c r="EC439" s="10">
        <f>ROUND(SUMIF(AA344:AA437,"=91180040",X344:X437),2)</f>
        <v>0</v>
      </c>
      <c r="ED439" s="10">
        <f>ROUND(SUMIF(AA344:AA437,"=91180040",Y344:Y437),2)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34012.31</v>
      </c>
      <c r="EK439" s="10">
        <f t="shared" si="306"/>
        <v>33984.29</v>
      </c>
      <c r="EL439" s="10">
        <f t="shared" si="306"/>
        <v>28.02</v>
      </c>
      <c r="EM439" s="10">
        <f t="shared" si="306"/>
        <v>0</v>
      </c>
      <c r="EN439" s="10">
        <f t="shared" si="306"/>
        <v>34012.31</v>
      </c>
      <c r="EO439" s="10">
        <f t="shared" si="306"/>
        <v>34012.31</v>
      </c>
      <c r="EP439" s="10">
        <f t="shared" si="306"/>
        <v>0</v>
      </c>
      <c r="EQ439" s="10">
        <f t="shared" si="306"/>
        <v>34012.31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ROUND(SUMIF(AA344:AA437,"=91180040",FQ344:FQ437),2)</f>
        <v>0</v>
      </c>
      <c r="FQ439" s="10">
        <f>ROUND(SUMIF(AA344:AA437,"=91180040",FR344:FR437),2)</f>
        <v>0</v>
      </c>
      <c r="FR439" s="10">
        <f>ROUND(SUMIF(AA344:AA437,"=91180040",GL344:GL437),2)</f>
        <v>0</v>
      </c>
      <c r="FS439" s="10">
        <f>ROUND(SUMIF(AA344:AA437,"=91180040",GM344:GM437),2)</f>
        <v>34012.31</v>
      </c>
      <c r="FT439" s="10">
        <f>ROUND(SUMIF(AA344:AA437,"=91180040",GN344:GN437),2)</f>
        <v>33984.29</v>
      </c>
      <c r="FU439" s="10">
        <f>ROUND(SUMIF(AA344:AA437,"=91180040",GO344:GO437),2)</f>
        <v>28.02</v>
      </c>
      <c r="FV439" s="10">
        <f>ROUND(SUMIF(AA344:AA437,"=91180040",GP344:GP437),2)</f>
        <v>0</v>
      </c>
      <c r="FW439" s="10">
        <f>DU439-FP439</f>
        <v>34012.31</v>
      </c>
      <c r="FX439" s="10">
        <f>DU439-FQ439</f>
        <v>34012.31</v>
      </c>
      <c r="FY439" s="10">
        <f>FP439-FR439</f>
        <v>0</v>
      </c>
      <c r="FZ439" s="10">
        <f>DU439-FP439-FQ439+FR439</f>
        <v>34012.31</v>
      </c>
      <c r="GA439" s="10">
        <f>FQ439-FR439</f>
        <v>0</v>
      </c>
      <c r="GB439" s="10">
        <f>ROUND(SUMIF(AA344:AA437,"=91180040",GX344:GX437),2)</f>
        <v>0</v>
      </c>
      <c r="GC439" s="10">
        <f>ROUND(SUMIF(AA344:AA437,"=91180040",GY344:GY437),2)</f>
        <v>0</v>
      </c>
      <c r="GD439" s="10">
        <f>ROUND(SUMIF(AA344:AA437,"=91180040",GZ344:GZ437),2)</f>
        <v>0</v>
      </c>
      <c r="GE439" s="10">
        <f>ROUND(SUMIF(AA344:AA437,"=91180040",HD344:HD437),2)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34012.31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34012.31</v>
      </c>
      <c r="Q441" s="15"/>
      <c r="R441" s="15"/>
      <c r="S441" s="15"/>
      <c r="T441" s="15"/>
      <c r="U441" s="15"/>
      <c r="V441" s="15"/>
      <c r="W441" s="15">
        <v>34012.31</v>
      </c>
      <c r="X441" s="15">
        <v>1</v>
      </c>
      <c r="Y441" s="15">
        <v>34012.31</v>
      </c>
      <c r="Z441" s="15">
        <v>34012.31</v>
      </c>
      <c r="AA441" s="15">
        <v>1</v>
      </c>
      <c r="AB441" s="15">
        <v>34012.31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34012.31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34012.31</v>
      </c>
      <c r="Q442" s="15"/>
      <c r="R442" s="15"/>
      <c r="S442" s="15"/>
      <c r="T442" s="15"/>
      <c r="U442" s="15"/>
      <c r="V442" s="15"/>
      <c r="W442" s="15">
        <v>34012.31</v>
      </c>
      <c r="X442" s="15">
        <v>1</v>
      </c>
      <c r="Y442" s="15">
        <v>34012.31</v>
      </c>
      <c r="Z442" s="15">
        <v>34012.31</v>
      </c>
      <c r="AA442" s="15">
        <v>1</v>
      </c>
      <c r="AB442" s="15">
        <v>34012.31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34012.31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34012.31</v>
      </c>
      <c r="Q444" s="15"/>
      <c r="R444" s="15"/>
      <c r="S444" s="15"/>
      <c r="T444" s="15"/>
      <c r="U444" s="15"/>
      <c r="V444" s="15"/>
      <c r="W444" s="15">
        <v>34012.31</v>
      </c>
      <c r="X444" s="15">
        <v>1</v>
      </c>
      <c r="Y444" s="15">
        <v>34012.31</v>
      </c>
      <c r="Z444" s="15">
        <v>34012.31</v>
      </c>
      <c r="AA444" s="15">
        <v>1</v>
      </c>
      <c r="AB444" s="15">
        <v>34012.31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34012.31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34012.31</v>
      </c>
      <c r="Q445" s="15"/>
      <c r="R445" s="15"/>
      <c r="S445" s="15"/>
      <c r="T445" s="15"/>
      <c r="U445" s="15"/>
      <c r="V445" s="15"/>
      <c r="W445" s="15">
        <v>34012.31</v>
      </c>
      <c r="X445" s="15">
        <v>1</v>
      </c>
      <c r="Y445" s="15">
        <v>34012.31</v>
      </c>
      <c r="Z445" s="15">
        <v>34012.31</v>
      </c>
      <c r="AA445" s="15">
        <v>1</v>
      </c>
      <c r="AB445" s="15">
        <v>34012.31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34012.31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34012.31</v>
      </c>
      <c r="Q447" s="15"/>
      <c r="R447" s="15"/>
      <c r="S447" s="15"/>
      <c r="T447" s="15"/>
      <c r="U447" s="15"/>
      <c r="V447" s="15"/>
      <c r="W447" s="15">
        <v>34012.31</v>
      </c>
      <c r="X447" s="15">
        <v>1</v>
      </c>
      <c r="Y447" s="15">
        <v>34012.31</v>
      </c>
      <c r="Z447" s="15">
        <v>34012.31</v>
      </c>
      <c r="AA447" s="15">
        <v>1</v>
      </c>
      <c r="AB447" s="15">
        <v>34012.31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33984.29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33984.29</v>
      </c>
      <c r="Q456" s="15"/>
      <c r="R456" s="15"/>
      <c r="S456" s="15"/>
      <c r="T456" s="15"/>
      <c r="U456" s="15"/>
      <c r="V456" s="15"/>
      <c r="W456" s="15">
        <v>33984.29</v>
      </c>
      <c r="X456" s="15">
        <v>1</v>
      </c>
      <c r="Y456" s="15">
        <v>33984.29</v>
      </c>
      <c r="Z456" s="15">
        <v>33984.29</v>
      </c>
      <c r="AA456" s="15">
        <v>1</v>
      </c>
      <c r="AB456" s="15">
        <v>33984.29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28.02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28.02</v>
      </c>
      <c r="Q457" s="15"/>
      <c r="R457" s="15"/>
      <c r="S457" s="15"/>
      <c r="T457" s="15"/>
      <c r="U457" s="15"/>
      <c r="V457" s="15"/>
      <c r="W457" s="15">
        <v>28.02</v>
      </c>
      <c r="X457" s="15">
        <v>1</v>
      </c>
      <c r="Y457" s="15">
        <v>28.02</v>
      </c>
      <c r="Z457" s="15">
        <v>28.02</v>
      </c>
      <c r="AA457" s="15">
        <v>1</v>
      </c>
      <c r="AB457" s="15">
        <v>28.02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34012.31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34012.31</v>
      </c>
      <c r="Q467" s="15"/>
      <c r="R467" s="15"/>
      <c r="S467" s="15"/>
      <c r="T467" s="15"/>
      <c r="U467" s="15"/>
      <c r="V467" s="15"/>
      <c r="W467" s="15">
        <v>34012.31</v>
      </c>
      <c r="X467" s="15">
        <v>1</v>
      </c>
      <c r="Y467" s="15">
        <v>34012.31</v>
      </c>
      <c r="Z467" s="15">
        <v>34012.31</v>
      </c>
      <c r="AA467" s="15">
        <v>1</v>
      </c>
      <c r="AB467" s="15">
        <v>34012.31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52316.79</v>
      </c>
      <c r="P469" s="9">
        <f t="shared" si="307"/>
        <v>34142.660000000003</v>
      </c>
      <c r="Q469" s="9">
        <f t="shared" si="307"/>
        <v>6623.66</v>
      </c>
      <c r="R469" s="9">
        <f t="shared" si="307"/>
        <v>3659.05</v>
      </c>
      <c r="S469" s="9">
        <f t="shared" si="307"/>
        <v>7891.42</v>
      </c>
      <c r="T469" s="9">
        <f t="shared" si="307"/>
        <v>0</v>
      </c>
      <c r="U469" s="9">
        <f>U77+U208+U273+U310+U439+AH469</f>
        <v>9.9940519999999999</v>
      </c>
      <c r="V469" s="9">
        <f>V77+V208+V273+V310+V439+AI469</f>
        <v>3.7833436000000003</v>
      </c>
      <c r="W469" s="9">
        <f>ROUND(W77+W208+W273+W310+W439+AJ469,2)</f>
        <v>0</v>
      </c>
      <c r="X469" s="9">
        <f>ROUND(X77+X208+X273+X310+X439+AK469,2)</f>
        <v>11955.52</v>
      </c>
      <c r="Y469" s="9">
        <f>ROUND(Y77+Y208+Y273+Y310+Y439+AL469,2)</f>
        <v>6987.68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71259.990000000005</v>
      </c>
      <c r="AS469" s="9">
        <f t="shared" si="308"/>
        <v>71231.97</v>
      </c>
      <c r="AT469" s="9">
        <f t="shared" si="308"/>
        <v>28.02</v>
      </c>
      <c r="AU469" s="9">
        <f t="shared" si="308"/>
        <v>0</v>
      </c>
      <c r="AV469" s="9">
        <f t="shared" si="308"/>
        <v>34142.660000000003</v>
      </c>
      <c r="AW469" s="9">
        <f t="shared" si="308"/>
        <v>34142.660000000003</v>
      </c>
      <c r="AX469" s="9">
        <f t="shared" si="308"/>
        <v>0</v>
      </c>
      <c r="AY469" s="9">
        <f t="shared" si="308"/>
        <v>34142.660000000003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52316.79</v>
      </c>
      <c r="DH469" s="10">
        <f t="shared" si="309"/>
        <v>34142.660000000003</v>
      </c>
      <c r="DI469" s="10">
        <f t="shared" si="309"/>
        <v>6623.66</v>
      </c>
      <c r="DJ469" s="10">
        <f t="shared" si="309"/>
        <v>3659.05</v>
      </c>
      <c r="DK469" s="10">
        <f t="shared" si="309"/>
        <v>7891.42</v>
      </c>
      <c r="DL469" s="10">
        <f t="shared" si="309"/>
        <v>0</v>
      </c>
      <c r="DM469" s="10">
        <f>DM77+DM208+DM273+DM310+DM439+DZ469</f>
        <v>9.9940519999999999</v>
      </c>
      <c r="DN469" s="10">
        <f>DN77+DN208+DN273+DN310+DN439+EA469</f>
        <v>3.7833436000000003</v>
      </c>
      <c r="DO469" s="10">
        <f>ROUND(DO77+DO208+DO273+DO310+DO439+EB469,2)</f>
        <v>0</v>
      </c>
      <c r="DP469" s="10">
        <f>ROUND(DP77+DP208+DP273+DP310+DP439+EC469,2)</f>
        <v>11955.52</v>
      </c>
      <c r="DQ469" s="10">
        <f>ROUND(DQ77+DQ208+DQ273+DQ310+DQ439+ED469,2)</f>
        <v>6987.68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71259.990000000005</v>
      </c>
      <c r="EK469" s="10">
        <f t="shared" si="310"/>
        <v>71231.97</v>
      </c>
      <c r="EL469" s="10">
        <f t="shared" si="310"/>
        <v>28.02</v>
      </c>
      <c r="EM469" s="10">
        <f t="shared" si="310"/>
        <v>0</v>
      </c>
      <c r="EN469" s="10">
        <f t="shared" si="310"/>
        <v>34142.660000000003</v>
      </c>
      <c r="EO469" s="10">
        <f t="shared" si="310"/>
        <v>34142.660000000003</v>
      </c>
      <c r="EP469" s="10">
        <f t="shared" si="310"/>
        <v>0</v>
      </c>
      <c r="EQ469" s="10">
        <f t="shared" si="310"/>
        <v>34142.660000000003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52316.79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52316.79</v>
      </c>
      <c r="Q471" s="15"/>
      <c r="R471" s="15"/>
      <c r="S471" s="15"/>
      <c r="T471" s="15"/>
      <c r="U471" s="15"/>
      <c r="V471" s="15"/>
      <c r="W471" s="15">
        <v>52316.79</v>
      </c>
      <c r="X471" s="15">
        <v>1</v>
      </c>
      <c r="Y471" s="15">
        <v>52316.79</v>
      </c>
      <c r="Z471" s="15">
        <v>52316.79</v>
      </c>
      <c r="AA471" s="15">
        <v>1</v>
      </c>
      <c r="AB471" s="15">
        <v>52316.79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34142.660000000003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34142.660000000003</v>
      </c>
      <c r="Q472" s="15"/>
      <c r="R472" s="15"/>
      <c r="S472" s="15"/>
      <c r="T472" s="15"/>
      <c r="U472" s="15"/>
      <c r="V472" s="15"/>
      <c r="W472" s="15">
        <v>34142.660000000003</v>
      </c>
      <c r="X472" s="15">
        <v>1</v>
      </c>
      <c r="Y472" s="15">
        <v>34142.660000000003</v>
      </c>
      <c r="Z472" s="15">
        <v>34142.660000000003</v>
      </c>
      <c r="AA472" s="15">
        <v>1</v>
      </c>
      <c r="AB472" s="15">
        <v>34142.660000000003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34142.660000000003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34142.660000000003</v>
      </c>
      <c r="Q474" s="15"/>
      <c r="R474" s="15"/>
      <c r="S474" s="15"/>
      <c r="T474" s="15"/>
      <c r="U474" s="15"/>
      <c r="V474" s="15"/>
      <c r="W474" s="15">
        <v>34142.660000000003</v>
      </c>
      <c r="X474" s="15">
        <v>1</v>
      </c>
      <c r="Y474" s="15">
        <v>34142.660000000003</v>
      </c>
      <c r="Z474" s="15">
        <v>34142.660000000003</v>
      </c>
      <c r="AA474" s="15">
        <v>1</v>
      </c>
      <c r="AB474" s="15">
        <v>34142.660000000003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34142.660000000003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34142.660000000003</v>
      </c>
      <c r="Q475" s="15"/>
      <c r="R475" s="15"/>
      <c r="S475" s="15"/>
      <c r="T475" s="15"/>
      <c r="U475" s="15"/>
      <c r="V475" s="15"/>
      <c r="W475" s="15">
        <v>34142.660000000003</v>
      </c>
      <c r="X475" s="15">
        <v>1</v>
      </c>
      <c r="Y475" s="15">
        <v>34142.660000000003</v>
      </c>
      <c r="Z475" s="15">
        <v>34142.660000000003</v>
      </c>
      <c r="AA475" s="15">
        <v>1</v>
      </c>
      <c r="AB475" s="15">
        <v>34142.660000000003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34142.660000000003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34142.660000000003</v>
      </c>
      <c r="Q477" s="15"/>
      <c r="R477" s="15"/>
      <c r="S477" s="15"/>
      <c r="T477" s="15"/>
      <c r="U477" s="15"/>
      <c r="V477" s="15"/>
      <c r="W477" s="15">
        <v>34142.660000000003</v>
      </c>
      <c r="X477" s="15">
        <v>1</v>
      </c>
      <c r="Y477" s="15">
        <v>34142.660000000003</v>
      </c>
      <c r="Z477" s="15">
        <v>34142.660000000003</v>
      </c>
      <c r="AA477" s="15">
        <v>1</v>
      </c>
      <c r="AB477" s="15">
        <v>34142.660000000003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6623.66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6623.66</v>
      </c>
      <c r="Q481" s="15"/>
      <c r="R481" s="15"/>
      <c r="S481" s="15"/>
      <c r="T481" s="15"/>
      <c r="U481" s="15"/>
      <c r="V481" s="15"/>
      <c r="W481" s="15">
        <v>6623.66</v>
      </c>
      <c r="X481" s="15">
        <v>1</v>
      </c>
      <c r="Y481" s="15">
        <v>6623.66</v>
      </c>
      <c r="Z481" s="15">
        <v>6623.66</v>
      </c>
      <c r="AA481" s="15">
        <v>1</v>
      </c>
      <c r="AB481" s="15">
        <v>6623.66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3659.05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3659.05</v>
      </c>
      <c r="Q483" s="15"/>
      <c r="R483" s="15"/>
      <c r="S483" s="15"/>
      <c r="T483" s="15"/>
      <c r="U483" s="15"/>
      <c r="V483" s="15"/>
      <c r="W483" s="15">
        <v>3659.05</v>
      </c>
      <c r="X483" s="15">
        <v>1</v>
      </c>
      <c r="Y483" s="15">
        <v>3659.05</v>
      </c>
      <c r="Z483" s="15">
        <v>3659.05</v>
      </c>
      <c r="AA483" s="15">
        <v>1</v>
      </c>
      <c r="AB483" s="15">
        <v>3659.05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7891.42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7891.42</v>
      </c>
      <c r="Q484" s="15"/>
      <c r="R484" s="15"/>
      <c r="S484" s="15"/>
      <c r="T484" s="15"/>
      <c r="U484" s="15"/>
      <c r="V484" s="15"/>
      <c r="W484" s="15">
        <v>7891.42</v>
      </c>
      <c r="X484" s="15">
        <v>1</v>
      </c>
      <c r="Y484" s="15">
        <v>7891.42</v>
      </c>
      <c r="Z484" s="15">
        <v>7891.42</v>
      </c>
      <c r="AA484" s="15">
        <v>1</v>
      </c>
      <c r="AB484" s="15">
        <v>7891.42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71231.97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71231.97</v>
      </c>
      <c r="Q486" s="15"/>
      <c r="R486" s="15"/>
      <c r="S486" s="15"/>
      <c r="T486" s="15"/>
      <c r="U486" s="15"/>
      <c r="V486" s="15"/>
      <c r="W486" s="15">
        <v>71231.97</v>
      </c>
      <c r="X486" s="15">
        <v>1</v>
      </c>
      <c r="Y486" s="15">
        <v>71231.97</v>
      </c>
      <c r="Z486" s="15">
        <v>71231.97</v>
      </c>
      <c r="AA486" s="15">
        <v>1</v>
      </c>
      <c r="AB486" s="15">
        <v>71231.97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28.02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28.02</v>
      </c>
      <c r="Q487" s="15"/>
      <c r="R487" s="15"/>
      <c r="S487" s="15"/>
      <c r="T487" s="15"/>
      <c r="U487" s="15"/>
      <c r="V487" s="15"/>
      <c r="W487" s="15">
        <v>28.02</v>
      </c>
      <c r="X487" s="15">
        <v>1</v>
      </c>
      <c r="Y487" s="15">
        <v>28.02</v>
      </c>
      <c r="Z487" s="15">
        <v>28.02</v>
      </c>
      <c r="AA487" s="15">
        <v>1</v>
      </c>
      <c r="AB487" s="15">
        <v>28.02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9.9940519999999999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9.9940519999999999</v>
      </c>
      <c r="Q491" s="15"/>
      <c r="R491" s="15"/>
      <c r="S491" s="15"/>
      <c r="T491" s="15"/>
      <c r="U491" s="15"/>
      <c r="V491" s="15"/>
      <c r="W491" s="15">
        <v>9.9940519999999999</v>
      </c>
      <c r="X491" s="15">
        <v>1</v>
      </c>
      <c r="Y491" s="15">
        <v>9.9940519999999999</v>
      </c>
      <c r="Z491" s="15">
        <v>9.9940519999999999</v>
      </c>
      <c r="AA491" s="15">
        <v>1</v>
      </c>
      <c r="AB491" s="15">
        <v>9.9940519999999999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3.7833435999999998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3.7833435999999998</v>
      </c>
      <c r="Q492" s="15"/>
      <c r="R492" s="15"/>
      <c r="S492" s="15"/>
      <c r="T492" s="15"/>
      <c r="U492" s="15"/>
      <c r="V492" s="15"/>
      <c r="W492" s="15">
        <v>3.7833435999999998</v>
      </c>
      <c r="X492" s="15">
        <v>1</v>
      </c>
      <c r="Y492" s="15">
        <v>3.7833435999999998</v>
      </c>
      <c r="Z492" s="15">
        <v>3.7833435999999998</v>
      </c>
      <c r="AA492" s="15">
        <v>1</v>
      </c>
      <c r="AB492" s="15">
        <v>3.7833435999999998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11955.52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11955.52</v>
      </c>
      <c r="Q495" s="15"/>
      <c r="R495" s="15"/>
      <c r="S495" s="15"/>
      <c r="T495" s="15"/>
      <c r="U495" s="15"/>
      <c r="V495" s="15"/>
      <c r="W495" s="15">
        <v>11955.52</v>
      </c>
      <c r="X495" s="15">
        <v>1</v>
      </c>
      <c r="Y495" s="15">
        <v>11955.52</v>
      </c>
      <c r="Z495" s="15">
        <v>11955.52</v>
      </c>
      <c r="AA495" s="15">
        <v>1</v>
      </c>
      <c r="AB495" s="15">
        <v>11955.52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6987.68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6987.68</v>
      </c>
      <c r="Q496" s="15"/>
      <c r="R496" s="15"/>
      <c r="S496" s="15"/>
      <c r="T496" s="15"/>
      <c r="U496" s="15"/>
      <c r="V496" s="15"/>
      <c r="W496" s="15">
        <v>6987.68</v>
      </c>
      <c r="X496" s="15">
        <v>1</v>
      </c>
      <c r="Y496" s="15">
        <v>6987.68</v>
      </c>
      <c r="Z496" s="15">
        <v>6987.68</v>
      </c>
      <c r="AA496" s="15">
        <v>1</v>
      </c>
      <c r="AB496" s="15">
        <v>6987.68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71259.990000000005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71259.990000000005</v>
      </c>
      <c r="Q497" s="15"/>
      <c r="R497" s="15"/>
      <c r="S497" s="15"/>
      <c r="T497" s="15"/>
      <c r="U497" s="15"/>
      <c r="V497" s="15"/>
      <c r="W497" s="15">
        <v>71259.990000000005</v>
      </c>
      <c r="X497" s="15">
        <v>1</v>
      </c>
      <c r="Y497" s="15">
        <v>71259.990000000005</v>
      </c>
      <c r="Z497" s="15">
        <v>71259.990000000005</v>
      </c>
      <c r="AA497" s="15">
        <v>1</v>
      </c>
      <c r="AB497" s="15">
        <v>71259.990000000005</v>
      </c>
    </row>
    <row r="498" spans="1:95" x14ac:dyDescent="0.2">
      <c r="A498" s="15">
        <v>50</v>
      </c>
      <c r="B498" s="15">
        <v>1</v>
      </c>
      <c r="C498" s="15">
        <v>0</v>
      </c>
      <c r="D498" s="15">
        <v>2</v>
      </c>
      <c r="E498" s="15">
        <v>0</v>
      </c>
      <c r="F498" s="15">
        <v>0.995</v>
      </c>
      <c r="G498" s="15" t="s">
        <v>499</v>
      </c>
      <c r="H498" s="15" t="s">
        <v>500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0.995</v>
      </c>
      <c r="Q498" s="15"/>
      <c r="R498" s="15"/>
      <c r="S498" s="15"/>
      <c r="T498" s="15"/>
      <c r="U498" s="15"/>
      <c r="V498" s="15"/>
      <c r="W498" s="15">
        <v>0.995</v>
      </c>
      <c r="X498" s="15">
        <v>1</v>
      </c>
      <c r="Y498" s="15">
        <v>0.995</v>
      </c>
      <c r="Z498" s="15">
        <v>0.995</v>
      </c>
      <c r="AA498" s="15">
        <v>1</v>
      </c>
      <c r="AB498" s="15">
        <v>0.995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71259.990000000005</v>
      </c>
      <c r="G499" s="15" t="s">
        <v>192</v>
      </c>
      <c r="H499" s="15" t="s">
        <v>501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71259.990000000005</v>
      </c>
      <c r="Q499" s="15"/>
      <c r="R499" s="15"/>
      <c r="S499" s="15"/>
      <c r="T499" s="15"/>
      <c r="U499" s="15"/>
      <c r="V499" s="15"/>
      <c r="W499" s="15">
        <v>71259.990000000005</v>
      </c>
      <c r="X499" s="15">
        <v>1</v>
      </c>
      <c r="Y499" s="15">
        <v>71259.990000000005</v>
      </c>
      <c r="Z499" s="15">
        <v>71259.990000000005</v>
      </c>
      <c r="AA499" s="15">
        <v>1</v>
      </c>
      <c r="AB499" s="15">
        <v>71259.990000000005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502</v>
      </c>
      <c r="H500" s="15" t="s">
        <v>503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71259.990000000005</v>
      </c>
      <c r="G501" s="15" t="s">
        <v>504</v>
      </c>
      <c r="H501" s="15" t="s">
        <v>505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71259.990000000005</v>
      </c>
      <c r="Q501" s="15"/>
      <c r="R501" s="15"/>
      <c r="S501" s="15"/>
      <c r="T501" s="15"/>
      <c r="U501" s="15"/>
      <c r="V501" s="15"/>
      <c r="W501" s="15">
        <v>71259.990000000005</v>
      </c>
      <c r="X501" s="15">
        <v>1</v>
      </c>
      <c r="Y501" s="15">
        <v>71259.990000000005</v>
      </c>
      <c r="Z501" s="15">
        <v>71259.990000000005</v>
      </c>
      <c r="AA501" s="15">
        <v>1</v>
      </c>
      <c r="AB501" s="15">
        <v>71259.990000000005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1353.94</v>
      </c>
      <c r="G502" s="15" t="s">
        <v>506</v>
      </c>
      <c r="H502" s="15" t="s">
        <v>507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1353.94</v>
      </c>
      <c r="Q502" s="15"/>
      <c r="R502" s="15"/>
      <c r="S502" s="15"/>
      <c r="T502" s="15"/>
      <c r="U502" s="15"/>
      <c r="V502" s="15"/>
      <c r="W502" s="15">
        <v>1353.94</v>
      </c>
      <c r="X502" s="15">
        <v>1</v>
      </c>
      <c r="Y502" s="15">
        <v>1353.94</v>
      </c>
      <c r="Z502" s="15">
        <v>1353.94</v>
      </c>
      <c r="AA502" s="15">
        <v>1</v>
      </c>
      <c r="AB502" s="15">
        <v>1353.94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72613.929999999993</v>
      </c>
      <c r="G503" s="15" t="s">
        <v>508</v>
      </c>
      <c r="H503" s="15" t="s">
        <v>509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72613.929999999993</v>
      </c>
      <c r="Q503" s="15"/>
      <c r="R503" s="15"/>
      <c r="S503" s="15"/>
      <c r="T503" s="15"/>
      <c r="U503" s="15"/>
      <c r="V503" s="15"/>
      <c r="W503" s="15">
        <v>72613.929999999993</v>
      </c>
      <c r="X503" s="15">
        <v>1</v>
      </c>
      <c r="Y503" s="15">
        <v>72613.929999999993</v>
      </c>
      <c r="Z503" s="15">
        <v>72613.929999999993</v>
      </c>
      <c r="AA503" s="15">
        <v>1</v>
      </c>
      <c r="AB503" s="15">
        <v>72613.929999999993</v>
      </c>
    </row>
    <row r="504" spans="1:95" x14ac:dyDescent="0.2">
      <c r="A504" s="15">
        <v>50</v>
      </c>
      <c r="B504" s="15">
        <v>1</v>
      </c>
      <c r="C504" s="15">
        <v>0</v>
      </c>
      <c r="D504" s="15">
        <v>2</v>
      </c>
      <c r="E504" s="15">
        <v>0</v>
      </c>
      <c r="F504" s="15">
        <f>ROUND(F503*F498,O504)</f>
        <v>72250.86</v>
      </c>
      <c r="G504" s="15" t="s">
        <v>510</v>
      </c>
      <c r="H504" s="15" t="s">
        <v>511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72250.86</v>
      </c>
      <c r="Q504" s="15"/>
      <c r="R504" s="15"/>
      <c r="S504" s="15"/>
      <c r="T504" s="15"/>
      <c r="U504" s="15"/>
      <c r="V504" s="15"/>
      <c r="W504" s="15">
        <v>72250.86</v>
      </c>
      <c r="X504" s="15">
        <v>1</v>
      </c>
      <c r="Y504" s="15">
        <v>72250.86</v>
      </c>
      <c r="Z504" s="15">
        <v>72250.86</v>
      </c>
      <c r="AA504" s="15">
        <v>1</v>
      </c>
      <c r="AB504" s="15">
        <v>72250.86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512</v>
      </c>
      <c r="H505" s="15" t="s">
        <v>513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514</v>
      </c>
      <c r="H506" s="15" t="s">
        <v>515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516</v>
      </c>
      <c r="H507" s="15" t="s">
        <v>517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518</v>
      </c>
      <c r="H508" s="15" t="s">
        <v>519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1</v>
      </c>
      <c r="C509" s="15">
        <v>0</v>
      </c>
      <c r="D509" s="15">
        <v>2</v>
      </c>
      <c r="E509" s="15">
        <v>213</v>
      </c>
      <c r="F509" s="15">
        <f>ROUND(F504+F506+F508,O509)</f>
        <v>72250.86</v>
      </c>
      <c r="G509" s="15" t="s">
        <v>520</v>
      </c>
      <c r="H509" s="15" t="s">
        <v>521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72250.86</v>
      </c>
      <c r="Q509" s="15"/>
      <c r="R509" s="15"/>
      <c r="S509" s="15"/>
      <c r="T509" s="15"/>
      <c r="U509" s="15"/>
      <c r="V509" s="15"/>
      <c r="W509" s="15">
        <v>72250.86</v>
      </c>
      <c r="X509" s="15">
        <v>1</v>
      </c>
      <c r="Y509" s="15">
        <v>72250.86</v>
      </c>
      <c r="Z509" s="15">
        <v>72250.86</v>
      </c>
      <c r="AA509" s="15">
        <v>1</v>
      </c>
      <c r="AB509" s="15">
        <v>72250.86</v>
      </c>
    </row>
    <row r="511" spans="1:95" x14ac:dyDescent="0.2">
      <c r="A511" s="8">
        <v>3</v>
      </c>
      <c r="B511" s="8">
        <v>0</v>
      </c>
      <c r="C511" s="8"/>
      <c r="D511" s="8">
        <f>ROW(A562)</f>
        <v>562</v>
      </c>
      <c r="E511" s="8"/>
      <c r="F511" s="8" t="s">
        <v>522</v>
      </c>
      <c r="G511" s="8" t="s">
        <v>523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522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0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0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0</v>
      </c>
      <c r="T513" s="9">
        <f t="shared" si="312"/>
        <v>0</v>
      </c>
      <c r="U513" s="9">
        <f t="shared" si="312"/>
        <v>0</v>
      </c>
      <c r="V513" s="9">
        <f t="shared" si="312"/>
        <v>0</v>
      </c>
      <c r="W513" s="9">
        <f t="shared" si="312"/>
        <v>0</v>
      </c>
      <c r="X513" s="9">
        <f t="shared" si="312"/>
        <v>0</v>
      </c>
      <c r="Y513" s="9">
        <f t="shared" si="312"/>
        <v>0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0</v>
      </c>
      <c r="AS513" s="9">
        <f t="shared" si="312"/>
        <v>0</v>
      </c>
      <c r="AT513" s="9">
        <f t="shared" si="312"/>
        <v>0</v>
      </c>
      <c r="AU513" s="9">
        <f t="shared" si="312"/>
        <v>0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0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0</v>
      </c>
      <c r="DL513" s="10">
        <f t="shared" si="313"/>
        <v>0</v>
      </c>
      <c r="DM513" s="10">
        <f t="shared" si="313"/>
        <v>0</v>
      </c>
      <c r="DN513" s="10">
        <f t="shared" si="313"/>
        <v>0</v>
      </c>
      <c r="DO513" s="10">
        <f t="shared" si="313"/>
        <v>0</v>
      </c>
      <c r="DP513" s="10">
        <f t="shared" si="313"/>
        <v>0</v>
      </c>
      <c r="DQ513" s="10">
        <f t="shared" si="313"/>
        <v>0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0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0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0</v>
      </c>
      <c r="C515" s="8"/>
      <c r="D515" s="8">
        <f>ROW(A532)</f>
        <v>532</v>
      </c>
      <c r="E515" s="8"/>
      <c r="F515" s="8" t="s">
        <v>30</v>
      </c>
      <c r="G515" s="8" t="s">
        <v>524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0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0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0</v>
      </c>
      <c r="T517" s="9">
        <f t="shared" si="316"/>
        <v>0</v>
      </c>
      <c r="U517" s="9">
        <f t="shared" si="316"/>
        <v>0</v>
      </c>
      <c r="V517" s="9">
        <f t="shared" si="316"/>
        <v>0</v>
      </c>
      <c r="W517" s="9">
        <f t="shared" si="316"/>
        <v>0</v>
      </c>
      <c r="X517" s="9">
        <f t="shared" si="316"/>
        <v>0</v>
      </c>
      <c r="Y517" s="9">
        <f t="shared" si="316"/>
        <v>0</v>
      </c>
      <c r="Z517" s="9">
        <f t="shared" si="316"/>
        <v>0</v>
      </c>
      <c r="AA517" s="9">
        <f t="shared" si="316"/>
        <v>0</v>
      </c>
      <c r="AB517" s="9">
        <f t="shared" si="316"/>
        <v>0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0</v>
      </c>
      <c r="AG517" s="9">
        <f t="shared" si="316"/>
        <v>0</v>
      </c>
      <c r="AH517" s="9">
        <f t="shared" si="316"/>
        <v>0</v>
      </c>
      <c r="AI517" s="9">
        <f t="shared" si="316"/>
        <v>0</v>
      </c>
      <c r="AJ517" s="9">
        <f t="shared" si="316"/>
        <v>0</v>
      </c>
      <c r="AK517" s="9">
        <f t="shared" si="316"/>
        <v>0</v>
      </c>
      <c r="AL517" s="9">
        <f t="shared" si="316"/>
        <v>0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0</v>
      </c>
      <c r="AS517" s="9">
        <f t="shared" si="316"/>
        <v>0</v>
      </c>
      <c r="AT517" s="9">
        <f t="shared" si="316"/>
        <v>0</v>
      </c>
      <c r="AU517" s="9">
        <f t="shared" si="316"/>
        <v>0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0</v>
      </c>
      <c r="CB517" s="9">
        <f t="shared" si="317"/>
        <v>0</v>
      </c>
      <c r="CC517" s="9">
        <f t="shared" si="317"/>
        <v>0</v>
      </c>
      <c r="CD517" s="9">
        <f t="shared" si="317"/>
        <v>0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0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0</v>
      </c>
      <c r="DL517" s="10">
        <f t="shared" si="317"/>
        <v>0</v>
      </c>
      <c r="DM517" s="10">
        <f t="shared" si="317"/>
        <v>0</v>
      </c>
      <c r="DN517" s="10">
        <f t="shared" si="317"/>
        <v>0</v>
      </c>
      <c r="DO517" s="10">
        <f t="shared" si="317"/>
        <v>0</v>
      </c>
      <c r="DP517" s="10">
        <f t="shared" si="317"/>
        <v>0</v>
      </c>
      <c r="DQ517" s="10">
        <f t="shared" si="317"/>
        <v>0</v>
      </c>
      <c r="DR517" s="10">
        <f t="shared" si="317"/>
        <v>0</v>
      </c>
      <c r="DS517" s="10">
        <f t="shared" si="317"/>
        <v>0</v>
      </c>
      <c r="DT517" s="10">
        <f t="shared" si="317"/>
        <v>0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0</v>
      </c>
      <c r="DY517" s="10">
        <f t="shared" si="317"/>
        <v>0</v>
      </c>
      <c r="DZ517" s="10">
        <f t="shared" si="317"/>
        <v>0</v>
      </c>
      <c r="EA517" s="10">
        <f t="shared" si="317"/>
        <v>0</v>
      </c>
      <c r="EB517" s="10">
        <f t="shared" si="317"/>
        <v>0</v>
      </c>
      <c r="EC517" s="10">
        <f t="shared" si="317"/>
        <v>0</v>
      </c>
      <c r="ED517" s="10">
        <f t="shared" si="317"/>
        <v>0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0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0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0</v>
      </c>
      <c r="FT517" s="10">
        <f t="shared" si="318"/>
        <v>0</v>
      </c>
      <c r="FU517" s="10">
        <f t="shared" si="318"/>
        <v>0</v>
      </c>
      <c r="FV517" s="10">
        <f t="shared" si="318"/>
        <v>0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0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525</v>
      </c>
      <c r="G519" s="11" t="s">
        <v>526</v>
      </c>
      <c r="H519" s="11" t="s">
        <v>527</v>
      </c>
      <c r="I519" s="11">
        <v>0</v>
      </c>
      <c r="J519" s="11">
        <v>0</v>
      </c>
      <c r="K519" s="11">
        <v>0</v>
      </c>
      <c r="L519" s="11">
        <v>1</v>
      </c>
      <c r="M519" s="11">
        <v>0</v>
      </c>
      <c r="N519" s="11">
        <f t="shared" ref="N519:N530" si="319">ROUND(L519-M519,4)</f>
        <v>1</v>
      </c>
      <c r="O519" s="11">
        <f t="shared" ref="O519:O530" si="320">ROUND(CP519,2)</f>
        <v>0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0</v>
      </c>
      <c r="T519" s="11">
        <f t="shared" ref="T519:T530" si="321">ROUND(CU519*I519,2)</f>
        <v>0</v>
      </c>
      <c r="U519" s="11">
        <f>SUMIF(SmtRes!AQ771:'SmtRes'!AQ772,"=1",SmtRes!CV771:'SmtRes'!CV772)</f>
        <v>0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0</v>
      </c>
      <c r="Y519" s="11">
        <f t="shared" ref="Y519:Y530" si="324">ROUND(CZ519,2)</f>
        <v>0</v>
      </c>
      <c r="Z519" s="11"/>
      <c r="AA519" s="11">
        <v>91180105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528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529</v>
      </c>
      <c r="CO519" s="11">
        <v>0</v>
      </c>
      <c r="CP519" s="11">
        <f t="shared" ref="CP519:CP530" si="332">(P519+Q519+S519+R519)</f>
        <v>0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0</v>
      </c>
      <c r="CZ519" s="11">
        <f t="shared" ref="CZ519:CZ530" si="336">(((S519+R519)*AU519)/100)</f>
        <v>0</v>
      </c>
      <c r="DA519" s="11"/>
      <c r="DB519" s="11">
        <v>89</v>
      </c>
      <c r="DC519" s="11" t="s">
        <v>3</v>
      </c>
      <c r="DD519" s="11" t="s">
        <v>3</v>
      </c>
      <c r="DE519" s="11" t="s">
        <v>530</v>
      </c>
      <c r="DF519" s="11" t="s">
        <v>530</v>
      </c>
      <c r="DG519" s="11" t="s">
        <v>530</v>
      </c>
      <c r="DH519" s="11" t="s">
        <v>3</v>
      </c>
      <c r="DI519" s="11" t="s">
        <v>530</v>
      </c>
      <c r="DJ519" s="11" t="s">
        <v>530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527</v>
      </c>
      <c r="DW519" s="11" t="s">
        <v>527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531</v>
      </c>
      <c r="EH519" s="11">
        <v>83</v>
      </c>
      <c r="EI519" s="11" t="s">
        <v>531</v>
      </c>
      <c r="EJ519" s="11">
        <v>4</v>
      </c>
      <c r="EK519" s="11">
        <v>200001</v>
      </c>
      <c r="EL519" s="11" t="s">
        <v>532</v>
      </c>
      <c r="EM519" s="11" t="s">
        <v>533</v>
      </c>
      <c r="EN519" s="11"/>
      <c r="EO519" s="11" t="s">
        <v>534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0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535</v>
      </c>
      <c r="HO519" s="11" t="s">
        <v>536</v>
      </c>
      <c r="HP519" s="11" t="s">
        <v>531</v>
      </c>
      <c r="HQ519" s="11" t="s">
        <v>531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525</v>
      </c>
      <c r="G520" s="13" t="s">
        <v>526</v>
      </c>
      <c r="H520" s="13" t="s">
        <v>527</v>
      </c>
      <c r="I520" s="13">
        <v>0</v>
      </c>
      <c r="J520" s="13">
        <v>0</v>
      </c>
      <c r="K520" s="13">
        <v>0</v>
      </c>
      <c r="L520" s="13">
        <v>1</v>
      </c>
      <c r="M520" s="13">
        <v>0</v>
      </c>
      <c r="N520" s="13">
        <f t="shared" si="319"/>
        <v>1</v>
      </c>
      <c r="O520" s="13">
        <f t="shared" si="320"/>
        <v>0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0</v>
      </c>
      <c r="T520" s="13">
        <f t="shared" si="321"/>
        <v>0</v>
      </c>
      <c r="U520" s="13">
        <f>SUMIF(SmtRes!AQ773:'SmtRes'!AQ774,"=1",SmtRes!CV773:'SmtRes'!CV774)</f>
        <v>0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0</v>
      </c>
      <c r="Y520" s="13">
        <f t="shared" si="324"/>
        <v>0</v>
      </c>
      <c r="Z520" s="13"/>
      <c r="AA520" s="13">
        <v>91180040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528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529</v>
      </c>
      <c r="CO520" s="13">
        <v>0</v>
      </c>
      <c r="CP520" s="13">
        <f t="shared" si="332"/>
        <v>0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0</v>
      </c>
      <c r="CZ520" s="13">
        <f t="shared" si="336"/>
        <v>0</v>
      </c>
      <c r="DA520" s="13"/>
      <c r="DB520" s="13">
        <v>90</v>
      </c>
      <c r="DC520" s="13" t="s">
        <v>3</v>
      </c>
      <c r="DD520" s="13" t="s">
        <v>3</v>
      </c>
      <c r="DE520" s="13" t="s">
        <v>530</v>
      </c>
      <c r="DF520" s="13" t="s">
        <v>530</v>
      </c>
      <c r="DG520" s="13" t="s">
        <v>530</v>
      </c>
      <c r="DH520" s="13" t="s">
        <v>3</v>
      </c>
      <c r="DI520" s="13" t="s">
        <v>530</v>
      </c>
      <c r="DJ520" s="13" t="s">
        <v>530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527</v>
      </c>
      <c r="DW520" s="13" t="s">
        <v>527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531</v>
      </c>
      <c r="EH520" s="13">
        <v>83</v>
      </c>
      <c r="EI520" s="13" t="s">
        <v>531</v>
      </c>
      <c r="EJ520" s="13">
        <v>4</v>
      </c>
      <c r="EK520" s="13">
        <v>200001</v>
      </c>
      <c r="EL520" s="13" t="s">
        <v>532</v>
      </c>
      <c r="EM520" s="13" t="s">
        <v>533</v>
      </c>
      <c r="EN520" s="13"/>
      <c r="EO520" s="13" t="s">
        <v>534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0</v>
      </c>
      <c r="GN520" s="13">
        <f t="shared" si="339"/>
        <v>0</v>
      </c>
      <c r="GO520" s="13">
        <f t="shared" si="340"/>
        <v>0</v>
      </c>
      <c r="GP520" s="13">
        <f t="shared" si="341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535</v>
      </c>
      <c r="HO520" s="13" t="s">
        <v>536</v>
      </c>
      <c r="HP520" s="13" t="s">
        <v>531</v>
      </c>
      <c r="HQ520" s="13" t="s">
        <v>531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537</v>
      </c>
      <c r="G521" s="11" t="s">
        <v>538</v>
      </c>
      <c r="H521" s="11" t="s">
        <v>539</v>
      </c>
      <c r="I521" s="11">
        <v>0</v>
      </c>
      <c r="J521" s="11">
        <v>0</v>
      </c>
      <c r="K521" s="11">
        <v>0</v>
      </c>
      <c r="L521" s="11">
        <v>0.02</v>
      </c>
      <c r="M521" s="11">
        <v>0</v>
      </c>
      <c r="N521" s="11">
        <f t="shared" si="319"/>
        <v>0.02</v>
      </c>
      <c r="O521" s="11">
        <f t="shared" si="320"/>
        <v>0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0</v>
      </c>
      <c r="T521" s="11">
        <f t="shared" si="321"/>
        <v>0</v>
      </c>
      <c r="U521" s="11">
        <f>SUMIF(SmtRes!AQ775:'SmtRes'!AQ776,"=1",SmtRes!CV775:'SmtRes'!CV776)</f>
        <v>0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0</v>
      </c>
      <c r="Y521" s="11">
        <f t="shared" si="324"/>
        <v>0</v>
      </c>
      <c r="Z521" s="11"/>
      <c r="AA521" s="11">
        <v>91180105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540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529</v>
      </c>
      <c r="CO521" s="11">
        <v>0</v>
      </c>
      <c r="CP521" s="11">
        <f t="shared" si="332"/>
        <v>0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0</v>
      </c>
      <c r="CZ521" s="11">
        <f t="shared" si="336"/>
        <v>0</v>
      </c>
      <c r="DA521" s="11"/>
      <c r="DB521" s="11">
        <v>91</v>
      </c>
      <c r="DC521" s="11" t="s">
        <v>3</v>
      </c>
      <c r="DD521" s="11" t="s">
        <v>3</v>
      </c>
      <c r="DE521" s="11" t="s">
        <v>530</v>
      </c>
      <c r="DF521" s="11" t="s">
        <v>530</v>
      </c>
      <c r="DG521" s="11" t="s">
        <v>530</v>
      </c>
      <c r="DH521" s="11" t="s">
        <v>3</v>
      </c>
      <c r="DI521" s="11" t="s">
        <v>530</v>
      </c>
      <c r="DJ521" s="11" t="s">
        <v>530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539</v>
      </c>
      <c r="DW521" s="11" t="s">
        <v>539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531</v>
      </c>
      <c r="EH521" s="11">
        <v>83</v>
      </c>
      <c r="EI521" s="11" t="s">
        <v>531</v>
      </c>
      <c r="EJ521" s="11">
        <v>4</v>
      </c>
      <c r="EK521" s="11">
        <v>200001</v>
      </c>
      <c r="EL521" s="11" t="s">
        <v>532</v>
      </c>
      <c r="EM521" s="11" t="s">
        <v>533</v>
      </c>
      <c r="EN521" s="11"/>
      <c r="EO521" s="11" t="s">
        <v>534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0</v>
      </c>
      <c r="GN521" s="11">
        <f t="shared" si="339"/>
        <v>0</v>
      </c>
      <c r="GO521" s="11">
        <f t="shared" si="340"/>
        <v>0</v>
      </c>
      <c r="GP521" s="11">
        <f t="shared" si="341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535</v>
      </c>
      <c r="HO521" s="11" t="s">
        <v>536</v>
      </c>
      <c r="HP521" s="11" t="s">
        <v>531</v>
      </c>
      <c r="HQ521" s="11" t="s">
        <v>531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537</v>
      </c>
      <c r="G522" s="13" t="s">
        <v>538</v>
      </c>
      <c r="H522" s="13" t="s">
        <v>539</v>
      </c>
      <c r="I522" s="13">
        <v>0</v>
      </c>
      <c r="J522" s="13">
        <v>0</v>
      </c>
      <c r="K522" s="13">
        <v>0</v>
      </c>
      <c r="L522" s="13">
        <v>0.02</v>
      </c>
      <c r="M522" s="13">
        <v>0</v>
      </c>
      <c r="N522" s="13">
        <f t="shared" si="319"/>
        <v>0.02</v>
      </c>
      <c r="O522" s="13">
        <f t="shared" si="320"/>
        <v>0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0</v>
      </c>
      <c r="T522" s="13">
        <f t="shared" si="321"/>
        <v>0</v>
      </c>
      <c r="U522" s="13">
        <f>SUMIF(SmtRes!AQ777:'SmtRes'!AQ778,"=1",SmtRes!CV777:'SmtRes'!CV778)</f>
        <v>0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0</v>
      </c>
      <c r="Y522" s="13">
        <f t="shared" si="324"/>
        <v>0</v>
      </c>
      <c r="Z522" s="13"/>
      <c r="AA522" s="13">
        <v>91180040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540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529</v>
      </c>
      <c r="CO522" s="13">
        <v>0</v>
      </c>
      <c r="CP522" s="13">
        <f t="shared" si="332"/>
        <v>0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0</v>
      </c>
      <c r="CZ522" s="13">
        <f t="shared" si="336"/>
        <v>0</v>
      </c>
      <c r="DA522" s="13"/>
      <c r="DB522" s="13">
        <v>92</v>
      </c>
      <c r="DC522" s="13" t="s">
        <v>3</v>
      </c>
      <c r="DD522" s="13" t="s">
        <v>3</v>
      </c>
      <c r="DE522" s="13" t="s">
        <v>530</v>
      </c>
      <c r="DF522" s="13" t="s">
        <v>530</v>
      </c>
      <c r="DG522" s="13" t="s">
        <v>530</v>
      </c>
      <c r="DH522" s="13" t="s">
        <v>3</v>
      </c>
      <c r="DI522" s="13" t="s">
        <v>530</v>
      </c>
      <c r="DJ522" s="13" t="s">
        <v>530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539</v>
      </c>
      <c r="DW522" s="13" t="s">
        <v>539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531</v>
      </c>
      <c r="EH522" s="13">
        <v>83</v>
      </c>
      <c r="EI522" s="13" t="s">
        <v>531</v>
      </c>
      <c r="EJ522" s="13">
        <v>4</v>
      </c>
      <c r="EK522" s="13">
        <v>200001</v>
      </c>
      <c r="EL522" s="13" t="s">
        <v>532</v>
      </c>
      <c r="EM522" s="13" t="s">
        <v>533</v>
      </c>
      <c r="EN522" s="13"/>
      <c r="EO522" s="13" t="s">
        <v>534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0</v>
      </c>
      <c r="GN522" s="13">
        <f t="shared" si="339"/>
        <v>0</v>
      </c>
      <c r="GO522" s="13">
        <f t="shared" si="340"/>
        <v>0</v>
      </c>
      <c r="GP522" s="13">
        <f t="shared" si="341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535</v>
      </c>
      <c r="HO522" s="13" t="s">
        <v>536</v>
      </c>
      <c r="HP522" s="13" t="s">
        <v>531</v>
      </c>
      <c r="HQ522" s="13" t="s">
        <v>531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ROW(SmtRes!A780)</f>
        <v>780</v>
      </c>
      <c r="D523" s="11">
        <f>ROW(EtalonRes!A988)</f>
        <v>988</v>
      </c>
      <c r="E523" s="11" t="s">
        <v>224</v>
      </c>
      <c r="F523" s="11" t="s">
        <v>541</v>
      </c>
      <c r="G523" s="11" t="s">
        <v>542</v>
      </c>
      <c r="H523" s="11" t="s">
        <v>34</v>
      </c>
      <c r="I523" s="11">
        <v>0</v>
      </c>
      <c r="J523" s="11">
        <v>0</v>
      </c>
      <c r="K523" s="11">
        <v>0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0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0</v>
      </c>
      <c r="T523" s="11">
        <f t="shared" si="321"/>
        <v>0</v>
      </c>
      <c r="U523" s="11">
        <f>SUMIF(SmtRes!AQ779:'SmtRes'!AQ780,"=1",SmtRes!CV779:'SmtRes'!CV780)</f>
        <v>0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0</v>
      </c>
      <c r="Y523" s="11">
        <f t="shared" si="324"/>
        <v>0</v>
      </c>
      <c r="Z523" s="11"/>
      <c r="AA523" s="11">
        <v>91180105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543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529</v>
      </c>
      <c r="CO523" s="11">
        <v>0</v>
      </c>
      <c r="CP523" s="11">
        <f t="shared" si="332"/>
        <v>0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0</v>
      </c>
      <c r="CZ523" s="11">
        <f t="shared" si="336"/>
        <v>0</v>
      </c>
      <c r="DA523" s="11"/>
      <c r="DB523" s="11">
        <v>93</v>
      </c>
      <c r="DC523" s="11" t="s">
        <v>3</v>
      </c>
      <c r="DD523" s="11" t="s">
        <v>3</v>
      </c>
      <c r="DE523" s="11" t="s">
        <v>530</v>
      </c>
      <c r="DF523" s="11" t="s">
        <v>530</v>
      </c>
      <c r="DG523" s="11" t="s">
        <v>530</v>
      </c>
      <c r="DH523" s="11" t="s">
        <v>3</v>
      </c>
      <c r="DI523" s="11" t="s">
        <v>530</v>
      </c>
      <c r="DJ523" s="11" t="s">
        <v>530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531</v>
      </c>
      <c r="EH523" s="11">
        <v>83</v>
      </c>
      <c r="EI523" s="11" t="s">
        <v>531</v>
      </c>
      <c r="EJ523" s="11">
        <v>4</v>
      </c>
      <c r="EK523" s="11">
        <v>200001</v>
      </c>
      <c r="EL523" s="11" t="s">
        <v>532</v>
      </c>
      <c r="EM523" s="11" t="s">
        <v>533</v>
      </c>
      <c r="EN523" s="11"/>
      <c r="EO523" s="11" t="s">
        <v>534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0</v>
      </c>
      <c r="GN523" s="11">
        <f t="shared" si="339"/>
        <v>0</v>
      </c>
      <c r="GO523" s="11">
        <f t="shared" si="340"/>
        <v>0</v>
      </c>
      <c r="GP523" s="11">
        <f t="shared" si="341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535</v>
      </c>
      <c r="HO523" s="11" t="s">
        <v>536</v>
      </c>
      <c r="HP523" s="11" t="s">
        <v>531</v>
      </c>
      <c r="HQ523" s="11" t="s">
        <v>531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ROW(SmtRes!A782)</f>
        <v>782</v>
      </c>
      <c r="D524" s="13">
        <f>ROW(EtalonRes!A990)</f>
        <v>990</v>
      </c>
      <c r="E524" s="13" t="s">
        <v>224</v>
      </c>
      <c r="F524" s="13" t="s">
        <v>541</v>
      </c>
      <c r="G524" s="13" t="s">
        <v>542</v>
      </c>
      <c r="H524" s="13" t="s">
        <v>34</v>
      </c>
      <c r="I524" s="13">
        <v>0</v>
      </c>
      <c r="J524" s="13">
        <v>0</v>
      </c>
      <c r="K524" s="13">
        <v>0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0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0</v>
      </c>
      <c r="T524" s="13">
        <f t="shared" si="321"/>
        <v>0</v>
      </c>
      <c r="U524" s="13">
        <f>SUMIF(SmtRes!AQ781:'SmtRes'!AQ782,"=1",SmtRes!CV781:'SmtRes'!CV782)</f>
        <v>0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0</v>
      </c>
      <c r="Y524" s="13">
        <f t="shared" si="324"/>
        <v>0</v>
      </c>
      <c r="Z524" s="13"/>
      <c r="AA524" s="13">
        <v>91180040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543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529</v>
      </c>
      <c r="CO524" s="13">
        <v>0</v>
      </c>
      <c r="CP524" s="13">
        <f t="shared" si="332"/>
        <v>0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0</v>
      </c>
      <c r="CZ524" s="13">
        <f t="shared" si="336"/>
        <v>0</v>
      </c>
      <c r="DA524" s="13"/>
      <c r="DB524" s="13">
        <v>94</v>
      </c>
      <c r="DC524" s="13" t="s">
        <v>3</v>
      </c>
      <c r="DD524" s="13" t="s">
        <v>3</v>
      </c>
      <c r="DE524" s="13" t="s">
        <v>530</v>
      </c>
      <c r="DF524" s="13" t="s">
        <v>530</v>
      </c>
      <c r="DG524" s="13" t="s">
        <v>530</v>
      </c>
      <c r="DH524" s="13" t="s">
        <v>3</v>
      </c>
      <c r="DI524" s="13" t="s">
        <v>530</v>
      </c>
      <c r="DJ524" s="13" t="s">
        <v>530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531</v>
      </c>
      <c r="EH524" s="13">
        <v>83</v>
      </c>
      <c r="EI524" s="13" t="s">
        <v>531</v>
      </c>
      <c r="EJ524" s="13">
        <v>4</v>
      </c>
      <c r="EK524" s="13">
        <v>200001</v>
      </c>
      <c r="EL524" s="13" t="s">
        <v>532</v>
      </c>
      <c r="EM524" s="13" t="s">
        <v>533</v>
      </c>
      <c r="EN524" s="13"/>
      <c r="EO524" s="13" t="s">
        <v>534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0</v>
      </c>
      <c r="GN524" s="13">
        <f t="shared" si="339"/>
        <v>0</v>
      </c>
      <c r="GO524" s="13">
        <f t="shared" si="340"/>
        <v>0</v>
      </c>
      <c r="GP524" s="13">
        <f t="shared" si="341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535</v>
      </c>
      <c r="HO524" s="13" t="s">
        <v>536</v>
      </c>
      <c r="HP524" s="13" t="s">
        <v>531</v>
      </c>
      <c r="HQ524" s="13" t="s">
        <v>531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ROW(SmtRes!A784)</f>
        <v>784</v>
      </c>
      <c r="D525" s="11">
        <f>ROW(EtalonRes!A992)</f>
        <v>992</v>
      </c>
      <c r="E525" s="11" t="s">
        <v>240</v>
      </c>
      <c r="F525" s="11" t="s">
        <v>544</v>
      </c>
      <c r="G525" s="11" t="s">
        <v>545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0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0</v>
      </c>
      <c r="T525" s="11">
        <f t="shared" si="321"/>
        <v>0</v>
      </c>
      <c r="U525" s="11">
        <f>SUMIF(SmtRes!AQ783:'SmtRes'!AQ784,"=1",SmtRes!CV783:'SmtRes'!CV784)</f>
        <v>0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0</v>
      </c>
      <c r="Y525" s="11">
        <f t="shared" si="324"/>
        <v>0</v>
      </c>
      <c r="Z525" s="11"/>
      <c r="AA525" s="11">
        <v>91180105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546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529</v>
      </c>
      <c r="CO525" s="11">
        <v>0</v>
      </c>
      <c r="CP525" s="11">
        <f t="shared" si="332"/>
        <v>0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0</v>
      </c>
      <c r="CZ525" s="11">
        <f t="shared" si="336"/>
        <v>0</v>
      </c>
      <c r="DA525" s="11"/>
      <c r="DB525" s="11">
        <v>95</v>
      </c>
      <c r="DC525" s="11" t="s">
        <v>3</v>
      </c>
      <c r="DD525" s="11" t="s">
        <v>3</v>
      </c>
      <c r="DE525" s="11" t="s">
        <v>530</v>
      </c>
      <c r="DF525" s="11" t="s">
        <v>530</v>
      </c>
      <c r="DG525" s="11" t="s">
        <v>530</v>
      </c>
      <c r="DH525" s="11" t="s">
        <v>3</v>
      </c>
      <c r="DI525" s="11" t="s">
        <v>530</v>
      </c>
      <c r="DJ525" s="11" t="s">
        <v>530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531</v>
      </c>
      <c r="EH525" s="11">
        <v>83</v>
      </c>
      <c r="EI525" s="11" t="s">
        <v>531</v>
      </c>
      <c r="EJ525" s="11">
        <v>4</v>
      </c>
      <c r="EK525" s="11">
        <v>200001</v>
      </c>
      <c r="EL525" s="11" t="s">
        <v>532</v>
      </c>
      <c r="EM525" s="11" t="s">
        <v>533</v>
      </c>
      <c r="EN525" s="11"/>
      <c r="EO525" s="11" t="s">
        <v>534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0</v>
      </c>
      <c r="GN525" s="11">
        <f t="shared" si="339"/>
        <v>0</v>
      </c>
      <c r="GO525" s="11">
        <f t="shared" si="340"/>
        <v>0</v>
      </c>
      <c r="GP525" s="11">
        <f t="shared" si="341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535</v>
      </c>
      <c r="HO525" s="11" t="s">
        <v>536</v>
      </c>
      <c r="HP525" s="11" t="s">
        <v>531</v>
      </c>
      <c r="HQ525" s="11" t="s">
        <v>531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ROW(SmtRes!A786)</f>
        <v>786</v>
      </c>
      <c r="D526" s="13">
        <f>ROW(EtalonRes!A994)</f>
        <v>994</v>
      </c>
      <c r="E526" s="13" t="s">
        <v>240</v>
      </c>
      <c r="F526" s="13" t="s">
        <v>544</v>
      </c>
      <c r="G526" s="13" t="s">
        <v>545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0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0</v>
      </c>
      <c r="T526" s="13">
        <f t="shared" si="321"/>
        <v>0</v>
      </c>
      <c r="U526" s="13">
        <f>SUMIF(SmtRes!AQ785:'SmtRes'!AQ786,"=1",SmtRes!CV785:'SmtRes'!CV786)</f>
        <v>0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0</v>
      </c>
      <c r="Y526" s="13">
        <f t="shared" si="324"/>
        <v>0</v>
      </c>
      <c r="Z526" s="13"/>
      <c r="AA526" s="13">
        <v>91180040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546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529</v>
      </c>
      <c r="CO526" s="13">
        <v>0</v>
      </c>
      <c r="CP526" s="13">
        <f t="shared" si="332"/>
        <v>0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0</v>
      </c>
      <c r="CZ526" s="13">
        <f t="shared" si="336"/>
        <v>0</v>
      </c>
      <c r="DA526" s="13"/>
      <c r="DB526" s="13">
        <v>96</v>
      </c>
      <c r="DC526" s="13" t="s">
        <v>3</v>
      </c>
      <c r="DD526" s="13" t="s">
        <v>3</v>
      </c>
      <c r="DE526" s="13" t="s">
        <v>530</v>
      </c>
      <c r="DF526" s="13" t="s">
        <v>530</v>
      </c>
      <c r="DG526" s="13" t="s">
        <v>530</v>
      </c>
      <c r="DH526" s="13" t="s">
        <v>3</v>
      </c>
      <c r="DI526" s="13" t="s">
        <v>530</v>
      </c>
      <c r="DJ526" s="13" t="s">
        <v>530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531</v>
      </c>
      <c r="EH526" s="13">
        <v>83</v>
      </c>
      <c r="EI526" s="13" t="s">
        <v>531</v>
      </c>
      <c r="EJ526" s="13">
        <v>4</v>
      </c>
      <c r="EK526" s="13">
        <v>200001</v>
      </c>
      <c r="EL526" s="13" t="s">
        <v>532</v>
      </c>
      <c r="EM526" s="13" t="s">
        <v>533</v>
      </c>
      <c r="EN526" s="13"/>
      <c r="EO526" s="13" t="s">
        <v>534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0</v>
      </c>
      <c r="GN526" s="13">
        <f t="shared" si="339"/>
        <v>0</v>
      </c>
      <c r="GO526" s="13">
        <f t="shared" si="340"/>
        <v>0</v>
      </c>
      <c r="GP526" s="13">
        <f t="shared" si="341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535</v>
      </c>
      <c r="HO526" s="13" t="s">
        <v>536</v>
      </c>
      <c r="HP526" s="13" t="s">
        <v>531</v>
      </c>
      <c r="HQ526" s="13" t="s">
        <v>531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ROW(SmtRes!A788)</f>
        <v>788</v>
      </c>
      <c r="D527" s="11">
        <f>ROW(EtalonRes!A996)</f>
        <v>996</v>
      </c>
      <c r="E527" s="11" t="s">
        <v>246</v>
      </c>
      <c r="F527" s="11" t="s">
        <v>547</v>
      </c>
      <c r="G527" s="11" t="s">
        <v>548</v>
      </c>
      <c r="H527" s="11" t="s">
        <v>34</v>
      </c>
      <c r="I527" s="11">
        <v>0</v>
      </c>
      <c r="J527" s="11">
        <v>0</v>
      </c>
      <c r="K527" s="11">
        <v>0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0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0</v>
      </c>
      <c r="T527" s="11">
        <f t="shared" si="321"/>
        <v>0</v>
      </c>
      <c r="U527" s="11">
        <f>SUMIF(SmtRes!AQ787:'SmtRes'!AQ788,"=1",SmtRes!CV787:'SmtRes'!CV788)</f>
        <v>0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0</v>
      </c>
      <c r="Y527" s="11">
        <f t="shared" si="324"/>
        <v>0</v>
      </c>
      <c r="Z527" s="11"/>
      <c r="AA527" s="11">
        <v>91180105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549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529</v>
      </c>
      <c r="CO527" s="11">
        <v>0</v>
      </c>
      <c r="CP527" s="11">
        <f t="shared" si="332"/>
        <v>0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0</v>
      </c>
      <c r="CZ527" s="11">
        <f t="shared" si="336"/>
        <v>0</v>
      </c>
      <c r="DA527" s="11"/>
      <c r="DB527" s="11">
        <v>97</v>
      </c>
      <c r="DC527" s="11" t="s">
        <v>3</v>
      </c>
      <c r="DD527" s="11" t="s">
        <v>3</v>
      </c>
      <c r="DE527" s="11" t="s">
        <v>530</v>
      </c>
      <c r="DF527" s="11" t="s">
        <v>530</v>
      </c>
      <c r="DG527" s="11" t="s">
        <v>530</v>
      </c>
      <c r="DH527" s="11" t="s">
        <v>3</v>
      </c>
      <c r="DI527" s="11" t="s">
        <v>530</v>
      </c>
      <c r="DJ527" s="11" t="s">
        <v>530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531</v>
      </c>
      <c r="EH527" s="11">
        <v>83</v>
      </c>
      <c r="EI527" s="11" t="s">
        <v>531</v>
      </c>
      <c r="EJ527" s="11">
        <v>4</v>
      </c>
      <c r="EK527" s="11">
        <v>200001</v>
      </c>
      <c r="EL527" s="11" t="s">
        <v>532</v>
      </c>
      <c r="EM527" s="11" t="s">
        <v>533</v>
      </c>
      <c r="EN527" s="11"/>
      <c r="EO527" s="11" t="s">
        <v>534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0</v>
      </c>
      <c r="GN527" s="11">
        <f t="shared" si="339"/>
        <v>0</v>
      </c>
      <c r="GO527" s="11">
        <f t="shared" si="340"/>
        <v>0</v>
      </c>
      <c r="GP527" s="11">
        <f t="shared" si="341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535</v>
      </c>
      <c r="HO527" s="11" t="s">
        <v>536</v>
      </c>
      <c r="HP527" s="11" t="s">
        <v>531</v>
      </c>
      <c r="HQ527" s="11" t="s">
        <v>531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ROW(SmtRes!A790)</f>
        <v>790</v>
      </c>
      <c r="D528" s="13">
        <f>ROW(EtalonRes!A998)</f>
        <v>998</v>
      </c>
      <c r="E528" s="13" t="s">
        <v>246</v>
      </c>
      <c r="F528" s="13" t="s">
        <v>547</v>
      </c>
      <c r="G528" s="13" t="s">
        <v>548</v>
      </c>
      <c r="H528" s="13" t="s">
        <v>34</v>
      </c>
      <c r="I528" s="13">
        <v>0</v>
      </c>
      <c r="J528" s="13">
        <v>0</v>
      </c>
      <c r="K528" s="13">
        <v>0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0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0</v>
      </c>
      <c r="T528" s="13">
        <f t="shared" si="321"/>
        <v>0</v>
      </c>
      <c r="U528" s="13">
        <f>SUMIF(SmtRes!AQ789:'SmtRes'!AQ790,"=1",SmtRes!CV789:'SmtRes'!CV790)</f>
        <v>0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0</v>
      </c>
      <c r="Y528" s="13">
        <f t="shared" si="324"/>
        <v>0</v>
      </c>
      <c r="Z528" s="13"/>
      <c r="AA528" s="13">
        <v>91180040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549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529</v>
      </c>
      <c r="CO528" s="13">
        <v>0</v>
      </c>
      <c r="CP528" s="13">
        <f t="shared" si="332"/>
        <v>0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0</v>
      </c>
      <c r="CZ528" s="13">
        <f t="shared" si="336"/>
        <v>0</v>
      </c>
      <c r="DA528" s="13"/>
      <c r="DB528" s="13">
        <v>98</v>
      </c>
      <c r="DC528" s="13" t="s">
        <v>3</v>
      </c>
      <c r="DD528" s="13" t="s">
        <v>3</v>
      </c>
      <c r="DE528" s="13" t="s">
        <v>530</v>
      </c>
      <c r="DF528" s="13" t="s">
        <v>530</v>
      </c>
      <c r="DG528" s="13" t="s">
        <v>530</v>
      </c>
      <c r="DH528" s="13" t="s">
        <v>3</v>
      </c>
      <c r="DI528" s="13" t="s">
        <v>530</v>
      </c>
      <c r="DJ528" s="13" t="s">
        <v>530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531</v>
      </c>
      <c r="EH528" s="13">
        <v>83</v>
      </c>
      <c r="EI528" s="13" t="s">
        <v>531</v>
      </c>
      <c r="EJ528" s="13">
        <v>4</v>
      </c>
      <c r="EK528" s="13">
        <v>200001</v>
      </c>
      <c r="EL528" s="13" t="s">
        <v>532</v>
      </c>
      <c r="EM528" s="13" t="s">
        <v>533</v>
      </c>
      <c r="EN528" s="13"/>
      <c r="EO528" s="13" t="s">
        <v>534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0</v>
      </c>
      <c r="GN528" s="13">
        <f t="shared" si="339"/>
        <v>0</v>
      </c>
      <c r="GO528" s="13">
        <f t="shared" si="340"/>
        <v>0</v>
      </c>
      <c r="GP528" s="13">
        <f t="shared" si="341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535</v>
      </c>
      <c r="HO528" s="13" t="s">
        <v>536</v>
      </c>
      <c r="HP528" s="13" t="s">
        <v>531</v>
      </c>
      <c r="HQ528" s="13" t="s">
        <v>531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0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550</v>
      </c>
      <c r="G529" s="11" t="s">
        <v>551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552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553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554</v>
      </c>
      <c r="DF529" s="11" t="s">
        <v>554</v>
      </c>
      <c r="DG529" s="11" t="s">
        <v>554</v>
      </c>
      <c r="DH529" s="11" t="s">
        <v>3</v>
      </c>
      <c r="DI529" s="11" t="s">
        <v>554</v>
      </c>
      <c r="DJ529" s="11" t="s">
        <v>554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531</v>
      </c>
      <c r="EH529" s="11">
        <v>83</v>
      </c>
      <c r="EI529" s="11" t="s">
        <v>531</v>
      </c>
      <c r="EJ529" s="11">
        <v>4</v>
      </c>
      <c r="EK529" s="11">
        <v>200001</v>
      </c>
      <c r="EL529" s="11" t="s">
        <v>532</v>
      </c>
      <c r="EM529" s="11" t="s">
        <v>533</v>
      </c>
      <c r="EN529" s="11"/>
      <c r="EO529" s="11" t="s">
        <v>534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535</v>
      </c>
      <c r="HO529" s="11" t="s">
        <v>536</v>
      </c>
      <c r="HP529" s="11" t="s">
        <v>531</v>
      </c>
      <c r="HQ529" s="11" t="s">
        <v>531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0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550</v>
      </c>
      <c r="G530" s="13" t="s">
        <v>551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552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553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554</v>
      </c>
      <c r="DF530" s="13" t="s">
        <v>554</v>
      </c>
      <c r="DG530" s="13" t="s">
        <v>554</v>
      </c>
      <c r="DH530" s="13" t="s">
        <v>3</v>
      </c>
      <c r="DI530" s="13" t="s">
        <v>554</v>
      </c>
      <c r="DJ530" s="13" t="s">
        <v>554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531</v>
      </c>
      <c r="EH530" s="13">
        <v>83</v>
      </c>
      <c r="EI530" s="13" t="s">
        <v>531</v>
      </c>
      <c r="EJ530" s="13">
        <v>4</v>
      </c>
      <c r="EK530" s="13">
        <v>200001</v>
      </c>
      <c r="EL530" s="13" t="s">
        <v>532</v>
      </c>
      <c r="EM530" s="13" t="s">
        <v>533</v>
      </c>
      <c r="EN530" s="13"/>
      <c r="EO530" s="13" t="s">
        <v>534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535</v>
      </c>
      <c r="HO530" s="13" t="s">
        <v>536</v>
      </c>
      <c r="HP530" s="13" t="s">
        <v>531</v>
      </c>
      <c r="HQ530" s="13" t="s">
        <v>531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0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0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0</v>
      </c>
      <c r="T532" s="9">
        <f t="shared" si="345"/>
        <v>0</v>
      </c>
      <c r="U532" s="9">
        <f>AH532</f>
        <v>0</v>
      </c>
      <c r="V532" s="9">
        <f>AI532</f>
        <v>0</v>
      </c>
      <c r="W532" s="9">
        <f>ROUND(AJ532,2)</f>
        <v>0</v>
      </c>
      <c r="X532" s="9">
        <f>ROUND(AK532,2)</f>
        <v>0</v>
      </c>
      <c r="Y532" s="9">
        <f>ROUND(AL532,2)</f>
        <v>0</v>
      </c>
      <c r="Z532" s="9"/>
      <c r="AA532" s="9"/>
      <c r="AB532" s="9">
        <f>ROUND(SUMIF(AA519:AA530,"=91180105",O519:O530),2)</f>
        <v>0</v>
      </c>
      <c r="AC532" s="9">
        <f>ROUND(SUMIF(AA519:AA530,"=91180105",P519:P530),2)</f>
        <v>0</v>
      </c>
      <c r="AD532" s="9">
        <f>ROUND(SUMIF(AA519:AA530,"=91180105",Q519:Q530),2)</f>
        <v>0</v>
      </c>
      <c r="AE532" s="9">
        <f>ROUND(SUMIF(AA519:AA530,"=91180105",R519:R530),2)</f>
        <v>0</v>
      </c>
      <c r="AF532" s="9">
        <f>ROUND(SUMIF(AA519:AA530,"=91180105",S519:S530),2)</f>
        <v>0</v>
      </c>
      <c r="AG532" s="9">
        <f>ROUND(SUMIF(AA519:AA530,"=91180105",T519:T530),2)</f>
        <v>0</v>
      </c>
      <c r="AH532" s="9">
        <f>SUMIF(AA519:AA530,"=91180105",U519:U530)</f>
        <v>0</v>
      </c>
      <c r="AI532" s="9">
        <f>SUMIF(AA519:AA530,"=91180105",V519:V530)</f>
        <v>0</v>
      </c>
      <c r="AJ532" s="9">
        <f>ROUND(SUMIF(AA519:AA530,"=91180105",W519:W530),2)</f>
        <v>0</v>
      </c>
      <c r="AK532" s="9">
        <f>ROUND(SUMIF(AA519:AA530,"=91180105",X519:X530),2)</f>
        <v>0</v>
      </c>
      <c r="AL532" s="9">
        <f>ROUND(SUMIF(AA519:AA530,"=91180105",Y519:Y530),2)</f>
        <v>0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0</v>
      </c>
      <c r="AS532" s="9">
        <f t="shared" si="346"/>
        <v>0</v>
      </c>
      <c r="AT532" s="9">
        <f t="shared" si="346"/>
        <v>0</v>
      </c>
      <c r="AU532" s="9">
        <f t="shared" si="346"/>
        <v>0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ROUND(SUMIF(AA519:AA530,"=91180105",FQ519:FQ530),2)</f>
        <v>0</v>
      </c>
      <c r="BY532" s="9">
        <f>ROUND(SUMIF(AA519:AA530,"=91180105",FR519:FR530),2)</f>
        <v>0</v>
      </c>
      <c r="BZ532" s="9">
        <f>ROUND(SUMIF(AA519:AA530,"=91180105",GL519:GL530),2)</f>
        <v>0</v>
      </c>
      <c r="CA532" s="9">
        <f>ROUND(SUMIF(AA519:AA530,"=91180105",GM519:GM530),2)</f>
        <v>0</v>
      </c>
      <c r="CB532" s="9">
        <f>ROUND(SUMIF(AA519:AA530,"=91180105",GN519:GN530),2)</f>
        <v>0</v>
      </c>
      <c r="CC532" s="9">
        <f>ROUND(SUMIF(AA519:AA530,"=91180105",GO519:GO530),2)</f>
        <v>0</v>
      </c>
      <c r="CD532" s="9">
        <f>ROUND(SUMIF(AA519:AA530,"=91180105",GP519:GP530),2)</f>
        <v>0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ROUND(SUMIF(AA519:AA530,"=91180105",GX519:GX530),2)</f>
        <v>0</v>
      </c>
      <c r="CK532" s="9">
        <f>ROUND(SUMIF(AA519:AA530,"=91180105",GY519:GY530),2)</f>
        <v>0</v>
      </c>
      <c r="CL532" s="9">
        <f>ROUND(SUMIF(AA519:AA530,"=91180105",GZ519:GZ530),2)</f>
        <v>0</v>
      </c>
      <c r="CM532" s="9">
        <f>ROUND(SUMIF(AA519:AA530,"=91180105",HD519:HD530),2)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0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0</v>
      </c>
      <c r="DL532" s="10">
        <f t="shared" si="347"/>
        <v>0</v>
      </c>
      <c r="DM532" s="10">
        <f>DZ532</f>
        <v>0</v>
      </c>
      <c r="DN532" s="10">
        <f>EA532</f>
        <v>0</v>
      </c>
      <c r="DO532" s="10">
        <f>ROUND(EB532,2)</f>
        <v>0</v>
      </c>
      <c r="DP532" s="10">
        <f>ROUND(EC532,2)</f>
        <v>0</v>
      </c>
      <c r="DQ532" s="10">
        <f>ROUND(ED532,2)</f>
        <v>0</v>
      </c>
      <c r="DR532" s="10"/>
      <c r="DS532" s="10"/>
      <c r="DT532" s="10">
        <f>ROUND(SUMIF(AA519:AA530,"=91180040",O519:O530),2)</f>
        <v>0</v>
      </c>
      <c r="DU532" s="10">
        <f>ROUND(SUMIF(AA519:AA530,"=91180040",P519:P530),2)</f>
        <v>0</v>
      </c>
      <c r="DV532" s="10">
        <f>ROUND(SUMIF(AA519:AA530,"=91180040",Q519:Q530),2)</f>
        <v>0</v>
      </c>
      <c r="DW532" s="10">
        <f>ROUND(SUMIF(AA519:AA530,"=91180040",R519:R530),2)</f>
        <v>0</v>
      </c>
      <c r="DX532" s="10">
        <f>ROUND(SUMIF(AA519:AA530,"=91180040",S519:S530),2)</f>
        <v>0</v>
      </c>
      <c r="DY532" s="10">
        <f>ROUND(SUMIF(AA519:AA530,"=91180040",T519:T530),2)</f>
        <v>0</v>
      </c>
      <c r="DZ532" s="10">
        <f>SUMIF(AA519:AA530,"=91180040",U519:U530)</f>
        <v>0</v>
      </c>
      <c r="EA532" s="10">
        <f>SUMIF(AA519:AA530,"=91180040",V519:V530)</f>
        <v>0</v>
      </c>
      <c r="EB532" s="10">
        <f>ROUND(SUMIF(AA519:AA530,"=91180040",W519:W530),2)</f>
        <v>0</v>
      </c>
      <c r="EC532" s="10">
        <f>ROUND(SUMIF(AA519:AA530,"=91180040",X519:X530),2)</f>
        <v>0</v>
      </c>
      <c r="ED532" s="10">
        <f>ROUND(SUMIF(AA519:AA530,"=91180040",Y519:Y530),2)</f>
        <v>0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0</v>
      </c>
      <c r="EK532" s="10">
        <f t="shared" si="348"/>
        <v>0</v>
      </c>
      <c r="EL532" s="10">
        <f t="shared" si="348"/>
        <v>0</v>
      </c>
      <c r="EM532" s="10">
        <f t="shared" si="348"/>
        <v>0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ROUND(SUMIF(AA519:AA530,"=91180040",FQ519:FQ530),2)</f>
        <v>0</v>
      </c>
      <c r="FQ532" s="10">
        <f>ROUND(SUMIF(AA519:AA530,"=91180040",FR519:FR530),2)</f>
        <v>0</v>
      </c>
      <c r="FR532" s="10">
        <f>ROUND(SUMIF(AA519:AA530,"=91180040",GL519:GL530),2)</f>
        <v>0</v>
      </c>
      <c r="FS532" s="10">
        <f>ROUND(SUMIF(AA519:AA530,"=91180040",GM519:GM530),2)</f>
        <v>0</v>
      </c>
      <c r="FT532" s="10">
        <f>ROUND(SUMIF(AA519:AA530,"=91180040",GN519:GN530),2)</f>
        <v>0</v>
      </c>
      <c r="FU532" s="10">
        <f>ROUND(SUMIF(AA519:AA530,"=91180040",GO519:GO530),2)</f>
        <v>0</v>
      </c>
      <c r="FV532" s="10">
        <f>ROUND(SUMIF(AA519:AA530,"=91180040",GP519:GP530),2)</f>
        <v>0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ROUND(SUMIF(AA519:AA530,"=91180040",GX519:GX530),2)</f>
        <v>0</v>
      </c>
      <c r="GC532" s="10">
        <f>ROUND(SUMIF(AA519:AA530,"=91180040",GY519:GY530),2)</f>
        <v>0</v>
      </c>
      <c r="GD532" s="10">
        <f>ROUND(SUMIF(AA519:AA530,"=91180040",GZ519:GZ530),2)</f>
        <v>0</v>
      </c>
      <c r="GE532" s="10">
        <f>ROUND(SUMIF(AA519:AA530,"=91180040",HD519:HD530),2)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0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0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0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0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0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0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0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2" spans="1:206" x14ac:dyDescent="0.2">
      <c r="A562" s="9">
        <v>51</v>
      </c>
      <c r="B562" s="9">
        <f>B511</f>
        <v>0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0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0</v>
      </c>
      <c r="T562" s="9">
        <f t="shared" si="349"/>
        <v>0</v>
      </c>
      <c r="U562" s="9">
        <f>U532+AH562</f>
        <v>0</v>
      </c>
      <c r="V562" s="9">
        <f>V532+AI562</f>
        <v>0</v>
      </c>
      <c r="W562" s="9">
        <f>ROUND(W532+AJ562,2)</f>
        <v>0</v>
      </c>
      <c r="X562" s="9">
        <f>ROUND(X532+AK562,2)</f>
        <v>0</v>
      </c>
      <c r="Y562" s="9">
        <f>ROUND(Y532+AL562,2)</f>
        <v>0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0</v>
      </c>
      <c r="AS562" s="9">
        <f t="shared" si="350"/>
        <v>0</v>
      </c>
      <c r="AT562" s="9">
        <f t="shared" si="350"/>
        <v>0</v>
      </c>
      <c r="AU562" s="9">
        <f t="shared" si="350"/>
        <v>0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0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0</v>
      </c>
      <c r="DL562" s="10">
        <f t="shared" si="351"/>
        <v>0</v>
      </c>
      <c r="DM562" s="10">
        <f>DM532+DZ562</f>
        <v>0</v>
      </c>
      <c r="DN562" s="10">
        <f>DN532+EA562</f>
        <v>0</v>
      </c>
      <c r="DO562" s="10">
        <f>ROUND(DO532+EB562,2)</f>
        <v>0</v>
      </c>
      <c r="DP562" s="10">
        <f>ROUND(DP532+EC562,2)</f>
        <v>0</v>
      </c>
      <c r="DQ562" s="10">
        <f>ROUND(DQ532+ED562,2)</f>
        <v>0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0</v>
      </c>
      <c r="EK562" s="10">
        <f t="shared" si="352"/>
        <v>0</v>
      </c>
      <c r="EL562" s="10">
        <f t="shared" si="352"/>
        <v>0</v>
      </c>
      <c r="EM562" s="10">
        <f t="shared" si="352"/>
        <v>0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0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0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0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0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0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0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0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499</v>
      </c>
      <c r="H591" s="15" t="s">
        <v>500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501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502</v>
      </c>
      <c r="H593" s="15" t="s">
        <v>503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504</v>
      </c>
      <c r="H594" s="15" t="s">
        <v>505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506</v>
      </c>
      <c r="H595" s="15" t="s">
        <v>507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508</v>
      </c>
      <c r="H596" s="15" t="s">
        <v>509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510</v>
      </c>
      <c r="H597" s="15" t="s">
        <v>511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512</v>
      </c>
      <c r="H598" s="15" t="s">
        <v>513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514</v>
      </c>
      <c r="H599" s="15" t="s">
        <v>515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ROUND(F581,O600)</f>
        <v>0</v>
      </c>
      <c r="G600" s="15" t="s">
        <v>516</v>
      </c>
      <c r="H600" s="15" t="s">
        <v>517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518</v>
      </c>
      <c r="H601" s="15" t="s">
        <v>519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520</v>
      </c>
      <c r="H602" s="15" t="s">
        <v>521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52316.79</v>
      </c>
      <c r="P604" s="9">
        <f t="shared" si="353"/>
        <v>34142.660000000003</v>
      </c>
      <c r="Q604" s="9">
        <f t="shared" si="353"/>
        <v>6623.66</v>
      </c>
      <c r="R604" s="9">
        <f t="shared" si="353"/>
        <v>3659.05</v>
      </c>
      <c r="S604" s="9">
        <f t="shared" si="353"/>
        <v>7891.42</v>
      </c>
      <c r="T604" s="9">
        <f t="shared" si="353"/>
        <v>0</v>
      </c>
      <c r="U604" s="9">
        <f>U469+U562</f>
        <v>9.9940519999999999</v>
      </c>
      <c r="V604" s="9">
        <f>V469+V562</f>
        <v>3.7833436000000003</v>
      </c>
      <c r="W604" s="9">
        <f>ROUND(W469+W562,2)</f>
        <v>0</v>
      </c>
      <c r="X604" s="9">
        <f>ROUND(X469+X562,2)</f>
        <v>11955.52</v>
      </c>
      <c r="Y604" s="9">
        <f>ROUND(Y469+Y562,2)</f>
        <v>6987.68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71259.990000000005</v>
      </c>
      <c r="AS604" s="9">
        <f t="shared" si="354"/>
        <v>71231.97</v>
      </c>
      <c r="AT604" s="9">
        <f t="shared" si="354"/>
        <v>28.02</v>
      </c>
      <c r="AU604" s="9">
        <f t="shared" si="354"/>
        <v>0</v>
      </c>
      <c r="AV604" s="9">
        <f t="shared" si="354"/>
        <v>34142.660000000003</v>
      </c>
      <c r="AW604" s="9">
        <f t="shared" si="354"/>
        <v>34142.660000000003</v>
      </c>
      <c r="AX604" s="9">
        <f t="shared" si="354"/>
        <v>0</v>
      </c>
      <c r="AY604" s="9">
        <f t="shared" si="354"/>
        <v>34142.660000000003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52316.79</v>
      </c>
      <c r="DH604" s="10">
        <f t="shared" si="355"/>
        <v>34142.660000000003</v>
      </c>
      <c r="DI604" s="10">
        <f t="shared" si="355"/>
        <v>6623.66</v>
      </c>
      <c r="DJ604" s="10">
        <f t="shared" si="355"/>
        <v>3659.05</v>
      </c>
      <c r="DK604" s="10">
        <f t="shared" si="355"/>
        <v>7891.42</v>
      </c>
      <c r="DL604" s="10">
        <f t="shared" si="355"/>
        <v>0</v>
      </c>
      <c r="DM604" s="10">
        <f>DM469+DM562</f>
        <v>9.9940519999999999</v>
      </c>
      <c r="DN604" s="10">
        <f>DN469+DN562</f>
        <v>3.7833436000000003</v>
      </c>
      <c r="DO604" s="10">
        <f>ROUND(DO469+DO562,2)</f>
        <v>0</v>
      </c>
      <c r="DP604" s="10">
        <f>ROUND(DP469+DP562,2)</f>
        <v>11955.52</v>
      </c>
      <c r="DQ604" s="10">
        <f>ROUND(DQ469+DQ562,2)</f>
        <v>6987.68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71259.990000000005</v>
      </c>
      <c r="EK604" s="10">
        <f t="shared" si="356"/>
        <v>71231.97</v>
      </c>
      <c r="EL604" s="10">
        <f t="shared" si="356"/>
        <v>28.02</v>
      </c>
      <c r="EM604" s="10">
        <f t="shared" si="356"/>
        <v>0</v>
      </c>
      <c r="EN604" s="10">
        <f t="shared" si="356"/>
        <v>34142.660000000003</v>
      </c>
      <c r="EO604" s="10">
        <f t="shared" si="356"/>
        <v>34142.660000000003</v>
      </c>
      <c r="EP604" s="10">
        <f t="shared" si="356"/>
        <v>0</v>
      </c>
      <c r="EQ604" s="10">
        <f t="shared" si="356"/>
        <v>34142.660000000003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52316.79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52316.79</v>
      </c>
      <c r="Q606" s="15"/>
      <c r="R606" s="15"/>
      <c r="S606" s="15"/>
      <c r="T606" s="15"/>
      <c r="U606" s="15"/>
      <c r="V606" s="15"/>
      <c r="W606" s="15">
        <v>52316.79</v>
      </c>
      <c r="X606" s="15">
        <v>1</v>
      </c>
      <c r="Y606" s="15">
        <v>52316.79</v>
      </c>
      <c r="Z606" s="15">
        <v>52316.79</v>
      </c>
      <c r="AA606" s="15">
        <v>1</v>
      </c>
      <c r="AB606" s="15">
        <v>52316.79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34142.660000000003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34142.660000000003</v>
      </c>
      <c r="Q607" s="15"/>
      <c r="R607" s="15"/>
      <c r="S607" s="15"/>
      <c r="T607" s="15"/>
      <c r="U607" s="15"/>
      <c r="V607" s="15"/>
      <c r="W607" s="15">
        <v>34142.660000000003</v>
      </c>
      <c r="X607" s="15">
        <v>1</v>
      </c>
      <c r="Y607" s="15">
        <v>34142.660000000003</v>
      </c>
      <c r="Z607" s="15">
        <v>34142.660000000003</v>
      </c>
      <c r="AA607" s="15">
        <v>1</v>
      </c>
      <c r="AB607" s="15">
        <v>34142.660000000003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34142.660000000003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34142.660000000003</v>
      </c>
      <c r="Q609" s="15"/>
      <c r="R609" s="15"/>
      <c r="S609" s="15"/>
      <c r="T609" s="15"/>
      <c r="U609" s="15"/>
      <c r="V609" s="15"/>
      <c r="W609" s="15">
        <v>34142.660000000003</v>
      </c>
      <c r="X609" s="15">
        <v>1</v>
      </c>
      <c r="Y609" s="15">
        <v>34142.660000000003</v>
      </c>
      <c r="Z609" s="15">
        <v>34142.660000000003</v>
      </c>
      <c r="AA609" s="15">
        <v>1</v>
      </c>
      <c r="AB609" s="15">
        <v>34142.660000000003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34142.660000000003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34142.660000000003</v>
      </c>
      <c r="Q610" s="15"/>
      <c r="R610" s="15"/>
      <c r="S610" s="15"/>
      <c r="T610" s="15"/>
      <c r="U610" s="15"/>
      <c r="V610" s="15"/>
      <c r="W610" s="15">
        <v>34142.660000000003</v>
      </c>
      <c r="X610" s="15">
        <v>1</v>
      </c>
      <c r="Y610" s="15">
        <v>34142.660000000003</v>
      </c>
      <c r="Z610" s="15">
        <v>34142.660000000003</v>
      </c>
      <c r="AA610" s="15">
        <v>1</v>
      </c>
      <c r="AB610" s="15">
        <v>34142.660000000003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34142.660000000003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34142.660000000003</v>
      </c>
      <c r="Q612" s="15"/>
      <c r="R612" s="15"/>
      <c r="S612" s="15"/>
      <c r="T612" s="15"/>
      <c r="U612" s="15"/>
      <c r="V612" s="15"/>
      <c r="W612" s="15">
        <v>34142.660000000003</v>
      </c>
      <c r="X612" s="15">
        <v>1</v>
      </c>
      <c r="Y612" s="15">
        <v>34142.660000000003</v>
      </c>
      <c r="Z612" s="15">
        <v>34142.660000000003</v>
      </c>
      <c r="AA612" s="15">
        <v>1</v>
      </c>
      <c r="AB612" s="15">
        <v>34142.660000000003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6623.66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6623.66</v>
      </c>
      <c r="Q616" s="15"/>
      <c r="R616" s="15"/>
      <c r="S616" s="15"/>
      <c r="T616" s="15"/>
      <c r="U616" s="15"/>
      <c r="V616" s="15"/>
      <c r="W616" s="15">
        <v>6623.66</v>
      </c>
      <c r="X616" s="15">
        <v>1</v>
      </c>
      <c r="Y616" s="15">
        <v>6623.66</v>
      </c>
      <c r="Z616" s="15">
        <v>6623.66</v>
      </c>
      <c r="AA616" s="15">
        <v>1</v>
      </c>
      <c r="AB616" s="15">
        <v>6623.66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3659.05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3659.05</v>
      </c>
      <c r="Q618" s="15"/>
      <c r="R618" s="15"/>
      <c r="S618" s="15"/>
      <c r="T618" s="15"/>
      <c r="U618" s="15"/>
      <c r="V618" s="15"/>
      <c r="W618" s="15">
        <v>3659.05</v>
      </c>
      <c r="X618" s="15">
        <v>1</v>
      </c>
      <c r="Y618" s="15">
        <v>3659.05</v>
      </c>
      <c r="Z618" s="15">
        <v>3659.05</v>
      </c>
      <c r="AA618" s="15">
        <v>1</v>
      </c>
      <c r="AB618" s="15">
        <v>3659.05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7891.42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7891.42</v>
      </c>
      <c r="Q619" s="15"/>
      <c r="R619" s="15"/>
      <c r="S619" s="15"/>
      <c r="T619" s="15"/>
      <c r="U619" s="15"/>
      <c r="V619" s="15"/>
      <c r="W619" s="15">
        <v>7891.42</v>
      </c>
      <c r="X619" s="15">
        <v>1</v>
      </c>
      <c r="Y619" s="15">
        <v>7891.42</v>
      </c>
      <c r="Z619" s="15">
        <v>7891.42</v>
      </c>
      <c r="AA619" s="15">
        <v>1</v>
      </c>
      <c r="AB619" s="15">
        <v>7891.42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71231.97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71231.97</v>
      </c>
      <c r="Q621" s="15"/>
      <c r="R621" s="15"/>
      <c r="S621" s="15"/>
      <c r="T621" s="15"/>
      <c r="U621" s="15"/>
      <c r="V621" s="15"/>
      <c r="W621" s="15">
        <v>71231.97</v>
      </c>
      <c r="X621" s="15">
        <v>1</v>
      </c>
      <c r="Y621" s="15">
        <v>71231.97</v>
      </c>
      <c r="Z621" s="15">
        <v>71231.97</v>
      </c>
      <c r="AA621" s="15">
        <v>1</v>
      </c>
      <c r="AB621" s="15">
        <v>71231.97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28.02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28.02</v>
      </c>
      <c r="Q622" s="15"/>
      <c r="R622" s="15"/>
      <c r="S622" s="15"/>
      <c r="T622" s="15"/>
      <c r="U622" s="15"/>
      <c r="V622" s="15"/>
      <c r="W622" s="15">
        <v>28.02</v>
      </c>
      <c r="X622" s="15">
        <v>1</v>
      </c>
      <c r="Y622" s="15">
        <v>28.02</v>
      </c>
      <c r="Z622" s="15">
        <v>28.02</v>
      </c>
      <c r="AA622" s="15">
        <v>1</v>
      </c>
      <c r="AB622" s="15">
        <v>28.02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0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9.9940519999999999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9.9940519999999999</v>
      </c>
      <c r="Q626" s="15"/>
      <c r="R626" s="15"/>
      <c r="S626" s="15"/>
      <c r="T626" s="15"/>
      <c r="U626" s="15"/>
      <c r="V626" s="15"/>
      <c r="W626" s="15">
        <v>9.9940519999999999</v>
      </c>
      <c r="X626" s="15">
        <v>1</v>
      </c>
      <c r="Y626" s="15">
        <v>9.9940519999999999</v>
      </c>
      <c r="Z626" s="15">
        <v>9.9940519999999999</v>
      </c>
      <c r="AA626" s="15">
        <v>1</v>
      </c>
      <c r="AB626" s="15">
        <v>9.9940519999999999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3.7833435999999998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3.7833435999999998</v>
      </c>
      <c r="Q627" s="15"/>
      <c r="R627" s="15"/>
      <c r="S627" s="15"/>
      <c r="T627" s="15"/>
      <c r="U627" s="15"/>
      <c r="V627" s="15"/>
      <c r="W627" s="15">
        <v>3.7833435999999998</v>
      </c>
      <c r="X627" s="15">
        <v>1</v>
      </c>
      <c r="Y627" s="15">
        <v>3.7833435999999998</v>
      </c>
      <c r="Z627" s="15">
        <v>3.7833435999999998</v>
      </c>
      <c r="AA627" s="15">
        <v>1</v>
      </c>
      <c r="AB627" s="15">
        <v>3.7833435999999998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11955.52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11955.52</v>
      </c>
      <c r="Q630" s="15"/>
      <c r="R630" s="15"/>
      <c r="S630" s="15"/>
      <c r="T630" s="15"/>
      <c r="U630" s="15"/>
      <c r="V630" s="15"/>
      <c r="W630" s="15">
        <v>11955.52</v>
      </c>
      <c r="X630" s="15">
        <v>1</v>
      </c>
      <c r="Y630" s="15">
        <v>11955.52</v>
      </c>
      <c r="Z630" s="15">
        <v>11955.52</v>
      </c>
      <c r="AA630" s="15">
        <v>1</v>
      </c>
      <c r="AB630" s="15">
        <v>11955.52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6987.68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6987.68</v>
      </c>
      <c r="Q631" s="15"/>
      <c r="R631" s="15"/>
      <c r="S631" s="15"/>
      <c r="T631" s="15"/>
      <c r="U631" s="15"/>
      <c r="V631" s="15"/>
      <c r="W631" s="15">
        <v>6987.68</v>
      </c>
      <c r="X631" s="15">
        <v>1</v>
      </c>
      <c r="Y631" s="15">
        <v>6987.68</v>
      </c>
      <c r="Z631" s="15">
        <v>6987.68</v>
      </c>
      <c r="AA631" s="15">
        <v>1</v>
      </c>
      <c r="AB631" s="15">
        <v>6987.68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71259.990000000005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71259.990000000005</v>
      </c>
      <c r="Q632" s="15"/>
      <c r="R632" s="15"/>
      <c r="S632" s="15"/>
      <c r="T632" s="15"/>
      <c r="U632" s="15"/>
      <c r="V632" s="15"/>
      <c r="W632" s="15">
        <v>71259.990000000005</v>
      </c>
      <c r="X632" s="15">
        <v>1</v>
      </c>
      <c r="Y632" s="15">
        <v>71259.990000000005</v>
      </c>
      <c r="Z632" s="15">
        <v>71259.990000000005</v>
      </c>
      <c r="AA632" s="15">
        <v>1</v>
      </c>
      <c r="AB632" s="15">
        <v>71259.990000000005</v>
      </c>
    </row>
    <row r="633" spans="1:28" x14ac:dyDescent="0.2">
      <c r="A633" s="15">
        <v>50</v>
      </c>
      <c r="B633" s="15">
        <v>1</v>
      </c>
      <c r="C633" s="15">
        <v>0</v>
      </c>
      <c r="D633" s="15">
        <v>2</v>
      </c>
      <c r="E633" s="15">
        <v>0</v>
      </c>
      <c r="F633" s="15">
        <v>0.995</v>
      </c>
      <c r="G633" s="15" t="s">
        <v>499</v>
      </c>
      <c r="H633" s="15" t="s">
        <v>500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0.995</v>
      </c>
      <c r="Q633" s="15"/>
      <c r="R633" s="15"/>
      <c r="S633" s="15"/>
      <c r="T633" s="15"/>
      <c r="U633" s="15"/>
      <c r="V633" s="15"/>
      <c r="W633" s="15">
        <v>0.995</v>
      </c>
      <c r="X633" s="15">
        <v>1</v>
      </c>
      <c r="Y633" s="15">
        <v>0.995</v>
      </c>
      <c r="Z633" s="15">
        <v>0.995</v>
      </c>
      <c r="AA633" s="15">
        <v>1</v>
      </c>
      <c r="AB633" s="15">
        <v>0.995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71259.990000000005</v>
      </c>
      <c r="G634" s="15" t="s">
        <v>192</v>
      </c>
      <c r="H634" s="15" t="s">
        <v>501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71259.990000000005</v>
      </c>
      <c r="Q634" s="15"/>
      <c r="R634" s="15"/>
      <c r="S634" s="15"/>
      <c r="T634" s="15"/>
      <c r="U634" s="15"/>
      <c r="V634" s="15"/>
      <c r="W634" s="15">
        <v>71259.990000000005</v>
      </c>
      <c r="X634" s="15">
        <v>1</v>
      </c>
      <c r="Y634" s="15">
        <v>71259.990000000005</v>
      </c>
      <c r="Z634" s="15">
        <v>71259.990000000005</v>
      </c>
      <c r="AA634" s="15">
        <v>1</v>
      </c>
      <c r="AB634" s="15">
        <v>71259.990000000005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502</v>
      </c>
      <c r="H635" s="15" t="s">
        <v>503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71259.990000000005</v>
      </c>
      <c r="G636" s="15" t="s">
        <v>504</v>
      </c>
      <c r="H636" s="15" t="s">
        <v>505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71259.990000000005</v>
      </c>
      <c r="Q636" s="15"/>
      <c r="R636" s="15"/>
      <c r="S636" s="15"/>
      <c r="T636" s="15"/>
      <c r="U636" s="15"/>
      <c r="V636" s="15"/>
      <c r="W636" s="15">
        <v>71259.990000000005</v>
      </c>
      <c r="X636" s="15">
        <v>1</v>
      </c>
      <c r="Y636" s="15">
        <v>71259.990000000005</v>
      </c>
      <c r="Z636" s="15">
        <v>71259.990000000005</v>
      </c>
      <c r="AA636" s="15">
        <v>1</v>
      </c>
      <c r="AB636" s="15">
        <v>71259.990000000005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1353.94</v>
      </c>
      <c r="G637" s="15" t="s">
        <v>506</v>
      </c>
      <c r="H637" s="15" t="s">
        <v>507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1353.94</v>
      </c>
      <c r="Q637" s="15"/>
      <c r="R637" s="15"/>
      <c r="S637" s="15"/>
      <c r="T637" s="15"/>
      <c r="U637" s="15"/>
      <c r="V637" s="15"/>
      <c r="W637" s="15">
        <v>1353.94</v>
      </c>
      <c r="X637" s="15">
        <v>1</v>
      </c>
      <c r="Y637" s="15">
        <v>1353.94</v>
      </c>
      <c r="Z637" s="15">
        <v>1353.94</v>
      </c>
      <c r="AA637" s="15">
        <v>1</v>
      </c>
      <c r="AB637" s="15">
        <v>1353.94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72613.929999999993</v>
      </c>
      <c r="G638" s="15" t="s">
        <v>508</v>
      </c>
      <c r="H638" s="15" t="s">
        <v>509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72613.929999999993</v>
      </c>
      <c r="Q638" s="15"/>
      <c r="R638" s="15"/>
      <c r="S638" s="15"/>
      <c r="T638" s="15"/>
      <c r="U638" s="15"/>
      <c r="V638" s="15"/>
      <c r="W638" s="15">
        <v>72613.929999999993</v>
      </c>
      <c r="X638" s="15">
        <v>1</v>
      </c>
      <c r="Y638" s="15">
        <v>72613.929999999993</v>
      </c>
      <c r="Z638" s="15">
        <v>72613.929999999993</v>
      </c>
      <c r="AA638" s="15">
        <v>1</v>
      </c>
      <c r="AB638" s="15">
        <v>72613.929999999993</v>
      </c>
    </row>
    <row r="639" spans="1:28" x14ac:dyDescent="0.2">
      <c r="A639" s="15">
        <v>50</v>
      </c>
      <c r="B639" s="15">
        <v>1</v>
      </c>
      <c r="C639" s="15">
        <v>0</v>
      </c>
      <c r="D639" s="15">
        <v>2</v>
      </c>
      <c r="E639" s="15">
        <v>0</v>
      </c>
      <c r="F639" s="15">
        <f>ROUND(F638*F633,O639)</f>
        <v>72250.86</v>
      </c>
      <c r="G639" s="15" t="s">
        <v>510</v>
      </c>
      <c r="H639" s="15" t="s">
        <v>511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72250.86</v>
      </c>
      <c r="Q639" s="15"/>
      <c r="R639" s="15"/>
      <c r="S639" s="15"/>
      <c r="T639" s="15"/>
      <c r="U639" s="15"/>
      <c r="V639" s="15"/>
      <c r="W639" s="15">
        <v>72250.86</v>
      </c>
      <c r="X639" s="15">
        <v>1</v>
      </c>
      <c r="Y639" s="15">
        <v>72250.86</v>
      </c>
      <c r="Z639" s="15">
        <v>72250.86</v>
      </c>
      <c r="AA639" s="15">
        <v>1</v>
      </c>
      <c r="AB639" s="15">
        <v>72250.86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512</v>
      </c>
      <c r="H640" s="15" t="s">
        <v>513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514</v>
      </c>
      <c r="H641" s="15" t="s">
        <v>515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0</v>
      </c>
      <c r="F642" s="15">
        <f>ROUND(F623,O642)</f>
        <v>0</v>
      </c>
      <c r="G642" s="15" t="s">
        <v>516</v>
      </c>
      <c r="H642" s="15" t="s">
        <v>517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518</v>
      </c>
      <c r="H643" s="15" t="s">
        <v>519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1</v>
      </c>
      <c r="C644" s="15">
        <v>0</v>
      </c>
      <c r="D644" s="15">
        <v>2</v>
      </c>
      <c r="E644" s="15">
        <v>213</v>
      </c>
      <c r="F644" s="15">
        <f>ROUND(F639+F641+F643,O644)</f>
        <v>72250.86</v>
      </c>
      <c r="G644" s="15" t="s">
        <v>520</v>
      </c>
      <c r="H644" s="15" t="s">
        <v>521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72250.86</v>
      </c>
      <c r="Q644" s="15"/>
      <c r="R644" s="15"/>
      <c r="S644" s="15"/>
      <c r="T644" s="15"/>
      <c r="U644" s="15"/>
      <c r="V644" s="15"/>
      <c r="W644" s="15">
        <v>72250.86</v>
      </c>
      <c r="X644" s="15">
        <v>1</v>
      </c>
      <c r="Y644" s="15">
        <v>72250.86</v>
      </c>
      <c r="Z644" s="15">
        <v>72250.86</v>
      </c>
      <c r="AA644" s="15">
        <v>1</v>
      </c>
      <c r="AB644" s="15">
        <v>72250.86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555</v>
      </c>
      <c r="G646" t="s">
        <v>556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557</v>
      </c>
      <c r="F649" t="s">
        <v>558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559</v>
      </c>
    </row>
    <row r="650" spans="1:28" x14ac:dyDescent="0.2">
      <c r="A650">
        <v>70</v>
      </c>
      <c r="B650">
        <v>1</v>
      </c>
      <c r="D650">
        <v>2</v>
      </c>
      <c r="E650" t="s">
        <v>560</v>
      </c>
      <c r="F650" t="s">
        <v>561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562</v>
      </c>
    </row>
    <row r="651" spans="1:28" x14ac:dyDescent="0.2">
      <c r="A651">
        <v>70</v>
      </c>
      <c r="B651">
        <v>1</v>
      </c>
      <c r="D651">
        <v>3</v>
      </c>
      <c r="E651" t="s">
        <v>563</v>
      </c>
      <c r="F651" t="s">
        <v>564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565</v>
      </c>
    </row>
    <row r="652" spans="1:28" x14ac:dyDescent="0.2">
      <c r="A652">
        <v>70</v>
      </c>
      <c r="B652">
        <v>1</v>
      </c>
      <c r="D652">
        <v>4</v>
      </c>
      <c r="E652" t="s">
        <v>566</v>
      </c>
      <c r="F652" t="s">
        <v>567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568</v>
      </c>
      <c r="F653" t="s">
        <v>569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570</v>
      </c>
      <c r="F654" t="s">
        <v>571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572</v>
      </c>
      <c r="F655" t="s">
        <v>573</v>
      </c>
      <c r="G655">
        <v>0</v>
      </c>
      <c r="H655">
        <v>0</v>
      </c>
      <c r="I655" t="s">
        <v>574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575</v>
      </c>
    </row>
    <row r="656" spans="1:28" x14ac:dyDescent="0.2">
      <c r="A656">
        <v>70</v>
      </c>
      <c r="B656">
        <v>1</v>
      </c>
      <c r="D656">
        <v>8</v>
      </c>
      <c r="E656" t="s">
        <v>576</v>
      </c>
      <c r="F656" t="s">
        <v>577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578</v>
      </c>
      <c r="F657" t="s">
        <v>579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580</v>
      </c>
    </row>
    <row r="658" spans="1:16" x14ac:dyDescent="0.2">
      <c r="A658">
        <v>70</v>
      </c>
      <c r="B658">
        <v>1</v>
      </c>
      <c r="D658">
        <v>10</v>
      </c>
      <c r="E658" t="s">
        <v>581</v>
      </c>
      <c r="F658" t="s">
        <v>582</v>
      </c>
      <c r="G658">
        <v>0</v>
      </c>
      <c r="H658">
        <v>0</v>
      </c>
      <c r="I658" t="s">
        <v>583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584</v>
      </c>
    </row>
    <row r="659" spans="1:16" x14ac:dyDescent="0.2">
      <c r="A659">
        <v>70</v>
      </c>
      <c r="B659">
        <v>1</v>
      </c>
      <c r="D659">
        <v>11</v>
      </c>
      <c r="E659" t="s">
        <v>585</v>
      </c>
      <c r="F659" t="s">
        <v>586</v>
      </c>
      <c r="G659">
        <v>0</v>
      </c>
      <c r="H659">
        <v>0</v>
      </c>
      <c r="I659" t="s">
        <v>587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588</v>
      </c>
    </row>
    <row r="660" spans="1:16" x14ac:dyDescent="0.2">
      <c r="A660">
        <v>70</v>
      </c>
      <c r="B660">
        <v>1</v>
      </c>
      <c r="D660">
        <v>12</v>
      </c>
      <c r="E660" t="s">
        <v>589</v>
      </c>
      <c r="F660" t="s">
        <v>590</v>
      </c>
      <c r="G660">
        <v>0</v>
      </c>
      <c r="H660">
        <v>0</v>
      </c>
      <c r="I660" t="s">
        <v>591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592</v>
      </c>
    </row>
    <row r="661" spans="1:16" x14ac:dyDescent="0.2">
      <c r="A661">
        <v>70</v>
      </c>
      <c r="B661">
        <v>1</v>
      </c>
      <c r="D661">
        <v>13</v>
      </c>
      <c r="E661" t="s">
        <v>593</v>
      </c>
      <c r="F661" t="s">
        <v>594</v>
      </c>
      <c r="G661">
        <v>0</v>
      </c>
      <c r="H661">
        <v>0</v>
      </c>
      <c r="I661" t="s">
        <v>595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596</v>
      </c>
    </row>
    <row r="662" spans="1:16" x14ac:dyDescent="0.2">
      <c r="A662">
        <v>70</v>
      </c>
      <c r="B662">
        <v>1</v>
      </c>
      <c r="D662">
        <v>14</v>
      </c>
      <c r="E662" t="s">
        <v>597</v>
      </c>
      <c r="F662" t="s">
        <v>598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599</v>
      </c>
      <c r="F663" t="s">
        <v>600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601</v>
      </c>
    </row>
    <row r="664" spans="1:16" x14ac:dyDescent="0.2">
      <c r="A664">
        <v>70</v>
      </c>
      <c r="B664">
        <v>1</v>
      </c>
      <c r="D664">
        <v>16</v>
      </c>
      <c r="E664" t="s">
        <v>602</v>
      </c>
      <c r="F664" t="s">
        <v>603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604</v>
      </c>
      <c r="F665" t="s">
        <v>605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606</v>
      </c>
      <c r="F666" t="s">
        <v>607</v>
      </c>
      <c r="G666">
        <v>0.9</v>
      </c>
      <c r="H666">
        <v>1</v>
      </c>
      <c r="I666" t="s">
        <v>608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609</v>
      </c>
    </row>
    <row r="667" spans="1:16" x14ac:dyDescent="0.2">
      <c r="A667">
        <v>70</v>
      </c>
      <c r="B667">
        <v>1</v>
      </c>
      <c r="D667">
        <v>2</v>
      </c>
      <c r="E667" t="s">
        <v>610</v>
      </c>
      <c r="F667" t="s">
        <v>611</v>
      </c>
      <c r="G667">
        <v>0.85</v>
      </c>
      <c r="H667">
        <v>1</v>
      </c>
      <c r="I667" t="s">
        <v>612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613</v>
      </c>
    </row>
    <row r="668" spans="1:16" x14ac:dyDescent="0.2">
      <c r="A668">
        <v>70</v>
      </c>
      <c r="B668">
        <v>1</v>
      </c>
      <c r="D668">
        <v>3</v>
      </c>
      <c r="E668" t="s">
        <v>614</v>
      </c>
      <c r="F668" t="s">
        <v>615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616</v>
      </c>
    </row>
    <row r="669" spans="1:16" x14ac:dyDescent="0.2">
      <c r="A669">
        <v>70</v>
      </c>
      <c r="B669">
        <v>1</v>
      </c>
      <c r="D669">
        <v>4</v>
      </c>
      <c r="E669" t="s">
        <v>617</v>
      </c>
      <c r="F669" t="s">
        <v>618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619</v>
      </c>
    </row>
    <row r="670" spans="1:16" x14ac:dyDescent="0.2">
      <c r="A670">
        <v>70</v>
      </c>
      <c r="B670">
        <v>1</v>
      </c>
      <c r="D670">
        <v>5</v>
      </c>
      <c r="E670" t="s">
        <v>620</v>
      </c>
      <c r="F670" t="s">
        <v>621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622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623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91180105</v>
      </c>
      <c r="O675" s="10">
        <v>1</v>
      </c>
    </row>
    <row r="676" spans="1:50" x14ac:dyDescent="0.2">
      <c r="A676" s="16">
        <v>2</v>
      </c>
      <c r="B676" s="16" t="s">
        <v>624</v>
      </c>
      <c r="C676" s="16" t="s">
        <v>625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91182392</v>
      </c>
    </row>
    <row r="677" spans="1:50" x14ac:dyDescent="0.2">
      <c r="A677" s="16">
        <v>1</v>
      </c>
      <c r="B677" s="16" t="s">
        <v>626</v>
      </c>
      <c r="C677" s="16" t="s">
        <v>627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91182393</v>
      </c>
      <c r="AO677" s="16" t="s">
        <v>628</v>
      </c>
      <c r="AP677" s="16" t="s">
        <v>629</v>
      </c>
      <c r="AQ677" s="16">
        <v>46164</v>
      </c>
      <c r="AR677" s="16">
        <v>417</v>
      </c>
      <c r="AS677" s="16" t="s">
        <v>630</v>
      </c>
      <c r="AT677" s="16" t="s">
        <v>631</v>
      </c>
      <c r="AU677" s="16" t="s">
        <v>629</v>
      </c>
      <c r="AV677" s="16">
        <v>46136</v>
      </c>
      <c r="AW677" s="16">
        <v>221</v>
      </c>
      <c r="AX677" s="16" t="s">
        <v>632</v>
      </c>
    </row>
    <row r="678" spans="1:50" x14ac:dyDescent="0.2">
      <c r="A678" s="10">
        <v>75</v>
      </c>
      <c r="B678" s="10" t="s">
        <v>623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91180040</v>
      </c>
      <c r="O678" s="10">
        <v>2</v>
      </c>
    </row>
    <row r="679" spans="1:50" x14ac:dyDescent="0.2">
      <c r="A679" s="16">
        <v>2</v>
      </c>
      <c r="B679" s="16" t="s">
        <v>624</v>
      </c>
      <c r="C679" s="16" t="s">
        <v>625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91182400</v>
      </c>
    </row>
    <row r="680" spans="1:50" x14ac:dyDescent="0.2">
      <c r="A680" s="16">
        <v>1</v>
      </c>
      <c r="B680" s="16" t="s">
        <v>626</v>
      </c>
      <c r="C680" s="16" t="s">
        <v>627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91182401</v>
      </c>
      <c r="AO680" s="16" t="s">
        <v>628</v>
      </c>
      <c r="AP680" s="16" t="s">
        <v>629</v>
      </c>
      <c r="AQ680" s="16">
        <v>46164</v>
      </c>
      <c r="AR680" s="16">
        <v>417</v>
      </c>
      <c r="AS680" s="16" t="s">
        <v>630</v>
      </c>
      <c r="AT680" s="16" t="s">
        <v>631</v>
      </c>
      <c r="AU680" s="16" t="s">
        <v>629</v>
      </c>
      <c r="AV680" s="16">
        <v>46136</v>
      </c>
      <c r="AW680" s="16">
        <v>221</v>
      </c>
      <c r="AX680" s="16" t="s">
        <v>632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633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91180105</v>
      </c>
      <c r="E14" s="2">
        <v>91180040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71.23</v>
      </c>
      <c r="F16" s="4">
        <f>ROUND((Source!F487)/1000,2)</f>
        <v>0.03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71.260000000000005</v>
      </c>
      <c r="J16" s="4">
        <f>ROUND((Source!F484+Source!F483)/1000,2)</f>
        <v>11.55</v>
      </c>
      <c r="K16" s="4">
        <v>86.46</v>
      </c>
      <c r="L16" s="4">
        <v>0</v>
      </c>
      <c r="M16" s="4">
        <v>0</v>
      </c>
      <c r="N16" s="4">
        <f>I16+L16+M16</f>
        <v>71.260000000000005</v>
      </c>
      <c r="T16" s="5">
        <f>ROUND((Source!P486)/1000,2)</f>
        <v>71.23</v>
      </c>
      <c r="U16" s="5">
        <f>ROUND((Source!P487)/1000,2)</f>
        <v>0.03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71.260000000000005</v>
      </c>
      <c r="Y16" s="5">
        <f>ROUND((Source!P484+Source!P483)/1000,2)</f>
        <v>11.55</v>
      </c>
      <c r="Z16" s="5">
        <v>86.46</v>
      </c>
      <c r="AA16" s="5">
        <v>0</v>
      </c>
      <c r="AB16" s="5">
        <v>0</v>
      </c>
      <c r="AC16" s="5">
        <f>X16+AA16+AB16</f>
        <v>71.260000000000005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52316.79</v>
      </c>
      <c r="AU16" s="4">
        <v>34142.660000000003</v>
      </c>
      <c r="AV16" s="4">
        <v>0</v>
      </c>
      <c r="AW16" s="4">
        <v>0</v>
      </c>
      <c r="AX16" s="4">
        <v>0</v>
      </c>
      <c r="AY16" s="4">
        <v>6623.66</v>
      </c>
      <c r="AZ16" s="4">
        <v>3659.05</v>
      </c>
      <c r="BA16" s="4">
        <v>7891.42</v>
      </c>
      <c r="BB16" s="4">
        <v>71231.97</v>
      </c>
      <c r="BC16" s="4">
        <v>28.02</v>
      </c>
      <c r="BD16" s="4">
        <v>0</v>
      </c>
      <c r="BE16" s="4">
        <v>0</v>
      </c>
      <c r="BF16" s="4">
        <v>9.9940519999999999</v>
      </c>
      <c r="BG16" s="4">
        <v>3.7833435999999998</v>
      </c>
      <c r="BH16" s="4">
        <v>0</v>
      </c>
      <c r="BI16" s="4">
        <v>11955.52</v>
      </c>
      <c r="BJ16" s="4">
        <v>6987.68</v>
      </c>
      <c r="BK16" s="4">
        <v>71259.990000000005</v>
      </c>
      <c r="BR16" s="5">
        <v>52316.79</v>
      </c>
      <c r="BS16" s="5">
        <v>34142.660000000003</v>
      </c>
      <c r="BT16" s="5">
        <v>0</v>
      </c>
      <c r="BU16" s="5">
        <v>0</v>
      </c>
      <c r="BV16" s="5">
        <v>0</v>
      </c>
      <c r="BW16" s="5">
        <v>6623.66</v>
      </c>
      <c r="BX16" s="5">
        <v>3659.05</v>
      </c>
      <c r="BY16" s="5">
        <v>7891.42</v>
      </c>
      <c r="BZ16" s="5">
        <v>71231.97</v>
      </c>
      <c r="CA16" s="5">
        <v>28.02</v>
      </c>
      <c r="CB16" s="5">
        <v>0</v>
      </c>
      <c r="CC16" s="5">
        <v>0</v>
      </c>
      <c r="CD16" s="5">
        <v>9.9940519999999999</v>
      </c>
      <c r="CE16" s="5">
        <v>3.7833435999999998</v>
      </c>
      <c r="CF16" s="5">
        <v>0</v>
      </c>
      <c r="CG16" s="5">
        <v>11955.52</v>
      </c>
      <c r="CH16" s="5">
        <v>6987.68</v>
      </c>
      <c r="CI16" s="5">
        <v>71259.990000000005</v>
      </c>
    </row>
    <row r="18" spans="1:50" x14ac:dyDescent="0.2">
      <c r="A18" s="1">
        <v>51</v>
      </c>
      <c r="E18" s="1">
        <v>71.23</v>
      </c>
      <c r="F18" s="1">
        <v>0.03</v>
      </c>
      <c r="G18" s="1">
        <v>0</v>
      </c>
      <c r="H18" s="1">
        <v>0</v>
      </c>
      <c r="I18" s="1">
        <v>71.260000000000005</v>
      </c>
      <c r="J18" s="1">
        <v>11.55</v>
      </c>
      <c r="K18" s="1">
        <v>86.46</v>
      </c>
      <c r="L18" s="1">
        <v>0</v>
      </c>
      <c r="M18" s="1">
        <v>0</v>
      </c>
      <c r="N18" s="1">
        <v>71.260000000000005</v>
      </c>
      <c r="T18" s="1">
        <v>71.23</v>
      </c>
      <c r="U18" s="1">
        <v>0.03</v>
      </c>
      <c r="V18" s="1">
        <v>0</v>
      </c>
      <c r="W18" s="1">
        <v>0</v>
      </c>
      <c r="X18" s="1">
        <v>71.260000000000005</v>
      </c>
      <c r="Y18" s="1">
        <v>11.55</v>
      </c>
      <c r="Z18" s="1">
        <v>86.46</v>
      </c>
      <c r="AA18" s="1">
        <v>0</v>
      </c>
      <c r="AB18" s="1">
        <v>0</v>
      </c>
      <c r="AC18" s="1">
        <v>71.260000000000005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623</v>
      </c>
      <c r="C24" s="6">
        <v>2026</v>
      </c>
      <c r="D24" s="6">
        <v>0</v>
      </c>
      <c r="E24" s="6">
        <v>6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91180105</v>
      </c>
      <c r="O24" s="6">
        <v>1</v>
      </c>
    </row>
    <row r="25" spans="1:50" x14ac:dyDescent="0.2">
      <c r="A25" s="7">
        <v>2</v>
      </c>
      <c r="B25" s="7" t="s">
        <v>624</v>
      </c>
      <c r="C25" s="7" t="s">
        <v>625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91182392</v>
      </c>
    </row>
    <row r="26" spans="1:50" x14ac:dyDescent="0.2">
      <c r="A26" s="7">
        <v>1</v>
      </c>
      <c r="B26" s="7" t="s">
        <v>626</v>
      </c>
      <c r="C26" s="7" t="s">
        <v>627</v>
      </c>
      <c r="D26" s="7">
        <v>2026</v>
      </c>
      <c r="E26" s="7">
        <v>6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91182393</v>
      </c>
      <c r="AO26" s="7" t="s">
        <v>628</v>
      </c>
      <c r="AP26" s="7" t="s">
        <v>629</v>
      </c>
      <c r="AQ26" s="7">
        <v>46164</v>
      </c>
      <c r="AR26" s="7">
        <v>417</v>
      </c>
      <c r="AS26" s="7" t="s">
        <v>630</v>
      </c>
      <c r="AT26" s="7" t="s">
        <v>631</v>
      </c>
      <c r="AU26" s="7" t="s">
        <v>629</v>
      </c>
      <c r="AV26" s="7">
        <v>46136</v>
      </c>
      <c r="AW26" s="7">
        <v>221</v>
      </c>
      <c r="AX26" s="7" t="s">
        <v>632</v>
      </c>
    </row>
    <row r="27" spans="1:50" x14ac:dyDescent="0.2">
      <c r="A27" s="6">
        <v>75</v>
      </c>
      <c r="B27" s="6" t="s">
        <v>623</v>
      </c>
      <c r="C27" s="6">
        <v>2026</v>
      </c>
      <c r="D27" s="6">
        <v>0</v>
      </c>
      <c r="E27" s="6">
        <v>6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91180040</v>
      </c>
      <c r="O27" s="6">
        <v>2</v>
      </c>
    </row>
    <row r="28" spans="1:50" x14ac:dyDescent="0.2">
      <c r="A28" s="7">
        <v>2</v>
      </c>
      <c r="B28" s="7" t="s">
        <v>624</v>
      </c>
      <c r="C28" s="7" t="s">
        <v>625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91182400</v>
      </c>
    </row>
    <row r="29" spans="1:50" x14ac:dyDescent="0.2">
      <c r="A29" s="7">
        <v>1</v>
      </c>
      <c r="B29" s="7" t="s">
        <v>626</v>
      </c>
      <c r="C29" s="7" t="s">
        <v>627</v>
      </c>
      <c r="D29" s="7">
        <v>2026</v>
      </c>
      <c r="E29" s="7">
        <v>6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91182401</v>
      </c>
      <c r="AO29" s="7" t="s">
        <v>628</v>
      </c>
      <c r="AP29" s="7" t="s">
        <v>629</v>
      </c>
      <c r="AQ29" s="7">
        <v>46164</v>
      </c>
      <c r="AR29" s="7">
        <v>417</v>
      </c>
      <c r="AS29" s="7" t="s">
        <v>630</v>
      </c>
      <c r="AT29" s="7" t="s">
        <v>631</v>
      </c>
      <c r="AU29" s="7" t="s">
        <v>629</v>
      </c>
      <c r="AV29" s="7">
        <v>46136</v>
      </c>
      <c r="AW29" s="7">
        <v>221</v>
      </c>
      <c r="AX29" s="7" t="s">
        <v>632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91180105</v>
      </c>
      <c r="C1">
        <v>91182409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634</v>
      </c>
      <c r="J1" t="s">
        <v>3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91182414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91180105</v>
      </c>
      <c r="C2">
        <v>91182409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637</v>
      </c>
      <c r="J2" t="s">
        <v>3</v>
      </c>
      <c r="K2" t="s">
        <v>638</v>
      </c>
      <c r="L2">
        <v>1191</v>
      </c>
      <c r="N2">
        <v>1013</v>
      </c>
      <c r="O2" t="s">
        <v>636</v>
      </c>
      <c r="P2" t="s">
        <v>636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91182415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91180105</v>
      </c>
      <c r="C3">
        <v>91182409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639</v>
      </c>
      <c r="J3" t="s">
        <v>640</v>
      </c>
      <c r="K3" t="s">
        <v>641</v>
      </c>
      <c r="L3">
        <v>1368</v>
      </c>
      <c r="N3">
        <v>1011</v>
      </c>
      <c r="O3" t="s">
        <v>642</v>
      </c>
      <c r="P3" t="s">
        <v>642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91182416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643</v>
      </c>
      <c r="DM3">
        <v>4</v>
      </c>
      <c r="DN3" t="s">
        <v>636</v>
      </c>
      <c r="DO3">
        <v>1</v>
      </c>
    </row>
    <row r="4" spans="1:119" x14ac:dyDescent="0.2">
      <c r="A4">
        <f>ROW(Source!A28)</f>
        <v>28</v>
      </c>
      <c r="B4">
        <v>91180105</v>
      </c>
      <c r="C4">
        <v>91182409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644</v>
      </c>
      <c r="J4" t="s">
        <v>645</v>
      </c>
      <c r="K4" t="s">
        <v>646</v>
      </c>
      <c r="L4">
        <v>1368</v>
      </c>
      <c r="N4">
        <v>1011</v>
      </c>
      <c r="O4" t="s">
        <v>642</v>
      </c>
      <c r="P4" t="s">
        <v>642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91182417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643</v>
      </c>
      <c r="DM4">
        <v>4</v>
      </c>
      <c r="DN4" t="s">
        <v>636</v>
      </c>
      <c r="DO4">
        <v>1</v>
      </c>
    </row>
    <row r="5" spans="1:119" x14ac:dyDescent="0.2">
      <c r="A5">
        <f>ROW(Source!A29)</f>
        <v>29</v>
      </c>
      <c r="B5">
        <v>91180040</v>
      </c>
      <c r="C5">
        <v>91182409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634</v>
      </c>
      <c r="J5" t="s">
        <v>3</v>
      </c>
      <c r="K5" t="s">
        <v>635</v>
      </c>
      <c r="L5">
        <v>1191</v>
      </c>
      <c r="N5">
        <v>1013</v>
      </c>
      <c r="O5" t="s">
        <v>636</v>
      </c>
      <c r="P5" t="s">
        <v>636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91182414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91180040</v>
      </c>
      <c r="C6">
        <v>91182409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637</v>
      </c>
      <c r="J6" t="s">
        <v>3</v>
      </c>
      <c r="K6" t="s">
        <v>638</v>
      </c>
      <c r="L6">
        <v>1191</v>
      </c>
      <c r="N6">
        <v>1013</v>
      </c>
      <c r="O6" t="s">
        <v>636</v>
      </c>
      <c r="P6" t="s">
        <v>636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91182415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91180040</v>
      </c>
      <c r="C7">
        <v>91182409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642</v>
      </c>
      <c r="P7" t="s">
        <v>642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91182416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643</v>
      </c>
      <c r="DM7">
        <v>4</v>
      </c>
      <c r="DN7" t="s">
        <v>636</v>
      </c>
      <c r="DO7">
        <v>1</v>
      </c>
    </row>
    <row r="8" spans="1:119" x14ac:dyDescent="0.2">
      <c r="A8">
        <f>ROW(Source!A29)</f>
        <v>29</v>
      </c>
      <c r="B8">
        <v>91180040</v>
      </c>
      <c r="C8">
        <v>91182409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644</v>
      </c>
      <c r="J8" t="s">
        <v>645</v>
      </c>
      <c r="K8" t="s">
        <v>646</v>
      </c>
      <c r="L8">
        <v>1368</v>
      </c>
      <c r="N8">
        <v>1011</v>
      </c>
      <c r="O8" t="s">
        <v>642</v>
      </c>
      <c r="P8" t="s">
        <v>642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91182417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643</v>
      </c>
      <c r="DM8">
        <v>4</v>
      </c>
      <c r="DN8" t="s">
        <v>636</v>
      </c>
      <c r="DO8">
        <v>1</v>
      </c>
    </row>
    <row r="9" spans="1:119" x14ac:dyDescent="0.2">
      <c r="A9">
        <f>ROW(Source!A30)</f>
        <v>30</v>
      </c>
      <c r="B9">
        <v>91180105</v>
      </c>
      <c r="C9">
        <v>91182418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647</v>
      </c>
      <c r="J9" t="s">
        <v>3</v>
      </c>
      <c r="K9" t="s">
        <v>648</v>
      </c>
      <c r="L9">
        <v>1191</v>
      </c>
      <c r="N9">
        <v>1013</v>
      </c>
      <c r="O9" t="s">
        <v>636</v>
      </c>
      <c r="P9" t="s">
        <v>636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91182423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91180105</v>
      </c>
      <c r="C10">
        <v>91182418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637</v>
      </c>
      <c r="J10" t="s">
        <v>3</v>
      </c>
      <c r="K10" t="s">
        <v>638</v>
      </c>
      <c r="L10">
        <v>1191</v>
      </c>
      <c r="N10">
        <v>1013</v>
      </c>
      <c r="O10" t="s">
        <v>636</v>
      </c>
      <c r="P10" t="s">
        <v>636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91182424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91180105</v>
      </c>
      <c r="C11">
        <v>91182418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649</v>
      </c>
      <c r="J11" t="s">
        <v>650</v>
      </c>
      <c r="K11" t="s">
        <v>651</v>
      </c>
      <c r="L11">
        <v>1368</v>
      </c>
      <c r="N11">
        <v>1011</v>
      </c>
      <c r="O11" t="s">
        <v>642</v>
      </c>
      <c r="P11" t="s">
        <v>642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91182425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652</v>
      </c>
      <c r="DM11">
        <v>5</v>
      </c>
      <c r="DN11" t="s">
        <v>636</v>
      </c>
      <c r="DO11">
        <v>1</v>
      </c>
    </row>
    <row r="12" spans="1:119" x14ac:dyDescent="0.2">
      <c r="A12">
        <f>ROW(Source!A30)</f>
        <v>30</v>
      </c>
      <c r="B12">
        <v>91180105</v>
      </c>
      <c r="C12">
        <v>91182418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644</v>
      </c>
      <c r="J12" t="s">
        <v>645</v>
      </c>
      <c r="K12" t="s">
        <v>646</v>
      </c>
      <c r="L12">
        <v>1368</v>
      </c>
      <c r="N12">
        <v>1011</v>
      </c>
      <c r="O12" t="s">
        <v>642</v>
      </c>
      <c r="P12" t="s">
        <v>642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91182426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643</v>
      </c>
      <c r="DM12">
        <v>4</v>
      </c>
      <c r="DN12" t="s">
        <v>636</v>
      </c>
      <c r="DO12">
        <v>1</v>
      </c>
    </row>
    <row r="13" spans="1:119" x14ac:dyDescent="0.2">
      <c r="A13">
        <f>ROW(Source!A31)</f>
        <v>31</v>
      </c>
      <c r="B13">
        <v>91180040</v>
      </c>
      <c r="C13">
        <v>91182418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647</v>
      </c>
      <c r="J13" t="s">
        <v>3</v>
      </c>
      <c r="K13" t="s">
        <v>648</v>
      </c>
      <c r="L13">
        <v>1191</v>
      </c>
      <c r="N13">
        <v>1013</v>
      </c>
      <c r="O13" t="s">
        <v>636</v>
      </c>
      <c r="P13" t="s">
        <v>636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91182423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91180040</v>
      </c>
      <c r="C14">
        <v>91182418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637</v>
      </c>
      <c r="J14" t="s">
        <v>3</v>
      </c>
      <c r="K14" t="s">
        <v>638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91182424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91180040</v>
      </c>
      <c r="C15">
        <v>91182418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649</v>
      </c>
      <c r="J15" t="s">
        <v>650</v>
      </c>
      <c r="K15" t="s">
        <v>651</v>
      </c>
      <c r="L15">
        <v>1368</v>
      </c>
      <c r="N15">
        <v>1011</v>
      </c>
      <c r="O15" t="s">
        <v>642</v>
      </c>
      <c r="P15" t="s">
        <v>642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91182425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652</v>
      </c>
      <c r="DM15">
        <v>5</v>
      </c>
      <c r="DN15" t="s">
        <v>636</v>
      </c>
      <c r="DO15">
        <v>1</v>
      </c>
    </row>
    <row r="16" spans="1:119" x14ac:dyDescent="0.2">
      <c r="A16">
        <f>ROW(Source!A31)</f>
        <v>31</v>
      </c>
      <c r="B16">
        <v>91180040</v>
      </c>
      <c r="C16">
        <v>91182418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644</v>
      </c>
      <c r="J16" t="s">
        <v>645</v>
      </c>
      <c r="K16" t="s">
        <v>646</v>
      </c>
      <c r="L16">
        <v>1368</v>
      </c>
      <c r="N16">
        <v>1011</v>
      </c>
      <c r="O16" t="s">
        <v>642</v>
      </c>
      <c r="P16" t="s">
        <v>642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91182426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643</v>
      </c>
      <c r="DM16">
        <v>4</v>
      </c>
      <c r="DN16" t="s">
        <v>636</v>
      </c>
      <c r="DO16">
        <v>1</v>
      </c>
    </row>
    <row r="17" spans="1:119" x14ac:dyDescent="0.2">
      <c r="A17">
        <f>ROW(Source!A32)</f>
        <v>32</v>
      </c>
      <c r="B17">
        <v>91180105</v>
      </c>
      <c r="C17">
        <v>91182427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653</v>
      </c>
      <c r="J17" t="s">
        <v>3</v>
      </c>
      <c r="K17" t="s">
        <v>654</v>
      </c>
      <c r="L17">
        <v>1191</v>
      </c>
      <c r="N17">
        <v>1013</v>
      </c>
      <c r="O17" t="s">
        <v>636</v>
      </c>
      <c r="P17" t="s">
        <v>636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91182432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91180105</v>
      </c>
      <c r="C18">
        <v>91182427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637</v>
      </c>
      <c r="J18" t="s">
        <v>3</v>
      </c>
      <c r="K18" t="s">
        <v>638</v>
      </c>
      <c r="L18">
        <v>1191</v>
      </c>
      <c r="N18">
        <v>1013</v>
      </c>
      <c r="O18" t="s">
        <v>636</v>
      </c>
      <c r="P18" t="s">
        <v>636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91182433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91180105</v>
      </c>
      <c r="C19">
        <v>91182427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655</v>
      </c>
      <c r="J19" t="s">
        <v>656</v>
      </c>
      <c r="K19" t="s">
        <v>657</v>
      </c>
      <c r="L19">
        <v>1368</v>
      </c>
      <c r="N19">
        <v>1011</v>
      </c>
      <c r="O19" t="s">
        <v>642</v>
      </c>
      <c r="P19" t="s">
        <v>642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91182434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91180105</v>
      </c>
      <c r="C20">
        <v>91182427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658</v>
      </c>
      <c r="J20" t="s">
        <v>659</v>
      </c>
      <c r="K20" t="s">
        <v>660</v>
      </c>
      <c r="L20">
        <v>1368</v>
      </c>
      <c r="N20">
        <v>1011</v>
      </c>
      <c r="O20" t="s">
        <v>642</v>
      </c>
      <c r="P20" t="s">
        <v>642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91182435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643</v>
      </c>
      <c r="DM20">
        <v>4</v>
      </c>
      <c r="DN20" t="s">
        <v>636</v>
      </c>
      <c r="DO20">
        <v>1</v>
      </c>
    </row>
    <row r="21" spans="1:119" x14ac:dyDescent="0.2">
      <c r="A21">
        <f>ROW(Source!A33)</f>
        <v>33</v>
      </c>
      <c r="B21">
        <v>91180040</v>
      </c>
      <c r="C21">
        <v>91182427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653</v>
      </c>
      <c r="J21" t="s">
        <v>3</v>
      </c>
      <c r="K21" t="s">
        <v>654</v>
      </c>
      <c r="L21">
        <v>1191</v>
      </c>
      <c r="N21">
        <v>1013</v>
      </c>
      <c r="O21" t="s">
        <v>636</v>
      </c>
      <c r="P21" t="s">
        <v>636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91182432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91180040</v>
      </c>
      <c r="C22">
        <v>91182427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637</v>
      </c>
      <c r="J22" t="s">
        <v>3</v>
      </c>
      <c r="K22" t="s">
        <v>638</v>
      </c>
      <c r="L22">
        <v>1191</v>
      </c>
      <c r="N22">
        <v>1013</v>
      </c>
      <c r="O22" t="s">
        <v>636</v>
      </c>
      <c r="P22" t="s">
        <v>636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91182433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91180040</v>
      </c>
      <c r="C23">
        <v>91182427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655</v>
      </c>
      <c r="J23" t="s">
        <v>656</v>
      </c>
      <c r="K23" t="s">
        <v>657</v>
      </c>
      <c r="L23">
        <v>1368</v>
      </c>
      <c r="N23">
        <v>1011</v>
      </c>
      <c r="O23" t="s">
        <v>642</v>
      </c>
      <c r="P23" t="s">
        <v>642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91182434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91180040</v>
      </c>
      <c r="C24">
        <v>91182427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658</v>
      </c>
      <c r="J24" t="s">
        <v>659</v>
      </c>
      <c r="K24" t="s">
        <v>660</v>
      </c>
      <c r="L24">
        <v>1368</v>
      </c>
      <c r="N24">
        <v>1011</v>
      </c>
      <c r="O24" t="s">
        <v>642</v>
      </c>
      <c r="P24" t="s">
        <v>642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91182435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643</v>
      </c>
      <c r="DM24">
        <v>4</v>
      </c>
      <c r="DN24" t="s">
        <v>636</v>
      </c>
      <c r="DO24">
        <v>1</v>
      </c>
    </row>
    <row r="25" spans="1:119" x14ac:dyDescent="0.2">
      <c r="A25">
        <f>ROW(Source!A34)</f>
        <v>34</v>
      </c>
      <c r="B25">
        <v>91180105</v>
      </c>
      <c r="C25">
        <v>91182436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653</v>
      </c>
      <c r="J25" t="s">
        <v>3</v>
      </c>
      <c r="K25" t="s">
        <v>654</v>
      </c>
      <c r="L25">
        <v>1191</v>
      </c>
      <c r="N25">
        <v>1013</v>
      </c>
      <c r="O25" t="s">
        <v>636</v>
      </c>
      <c r="P25" t="s">
        <v>636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91182442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91180105</v>
      </c>
      <c r="C26">
        <v>91182436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637</v>
      </c>
      <c r="J26" t="s">
        <v>3</v>
      </c>
      <c r="K26" t="s">
        <v>638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91182443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91180105</v>
      </c>
      <c r="C27">
        <v>91182436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661</v>
      </c>
      <c r="J27" t="s">
        <v>662</v>
      </c>
      <c r="K27" t="s">
        <v>663</v>
      </c>
      <c r="L27">
        <v>1368</v>
      </c>
      <c r="N27">
        <v>1011</v>
      </c>
      <c r="O27" t="s">
        <v>642</v>
      </c>
      <c r="P27" t="s">
        <v>642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91182444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664</v>
      </c>
      <c r="DM27">
        <v>6</v>
      </c>
      <c r="DN27" t="s">
        <v>636</v>
      </c>
      <c r="DO27">
        <v>1</v>
      </c>
    </row>
    <row r="28" spans="1:119" x14ac:dyDescent="0.2">
      <c r="A28">
        <f>ROW(Source!A34)</f>
        <v>34</v>
      </c>
      <c r="B28">
        <v>91180105</v>
      </c>
      <c r="C28">
        <v>91182436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655</v>
      </c>
      <c r="J28" t="s">
        <v>656</v>
      </c>
      <c r="K28" t="s">
        <v>657</v>
      </c>
      <c r="L28">
        <v>1368</v>
      </c>
      <c r="N28">
        <v>1011</v>
      </c>
      <c r="O28" t="s">
        <v>642</v>
      </c>
      <c r="P28" t="s">
        <v>642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91182445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91180105</v>
      </c>
      <c r="C29">
        <v>91182436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658</v>
      </c>
      <c r="J29" t="s">
        <v>659</v>
      </c>
      <c r="K29" t="s">
        <v>660</v>
      </c>
      <c r="L29">
        <v>1368</v>
      </c>
      <c r="N29">
        <v>1011</v>
      </c>
      <c r="O29" t="s">
        <v>642</v>
      </c>
      <c r="P29" t="s">
        <v>642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91182446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643</v>
      </c>
      <c r="DM29">
        <v>4</v>
      </c>
      <c r="DN29" t="s">
        <v>636</v>
      </c>
      <c r="DO29">
        <v>1</v>
      </c>
    </row>
    <row r="30" spans="1:119" x14ac:dyDescent="0.2">
      <c r="A30">
        <f>ROW(Source!A35)</f>
        <v>35</v>
      </c>
      <c r="B30">
        <v>91180040</v>
      </c>
      <c r="C30">
        <v>91182436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653</v>
      </c>
      <c r="J30" t="s">
        <v>3</v>
      </c>
      <c r="K30" t="s">
        <v>654</v>
      </c>
      <c r="L30">
        <v>1191</v>
      </c>
      <c r="N30">
        <v>1013</v>
      </c>
      <c r="O30" t="s">
        <v>636</v>
      </c>
      <c r="P30" t="s">
        <v>636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91182442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91180040</v>
      </c>
      <c r="C31">
        <v>91182436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637</v>
      </c>
      <c r="J31" t="s">
        <v>3</v>
      </c>
      <c r="K31" t="s">
        <v>638</v>
      </c>
      <c r="L31">
        <v>1191</v>
      </c>
      <c r="N31">
        <v>1013</v>
      </c>
      <c r="O31" t="s">
        <v>636</v>
      </c>
      <c r="P31" t="s">
        <v>636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91182443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91180040</v>
      </c>
      <c r="C32">
        <v>91182436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661</v>
      </c>
      <c r="J32" t="s">
        <v>662</v>
      </c>
      <c r="K32" t="s">
        <v>663</v>
      </c>
      <c r="L32">
        <v>1368</v>
      </c>
      <c r="N32">
        <v>1011</v>
      </c>
      <c r="O32" t="s">
        <v>642</v>
      </c>
      <c r="P32" t="s">
        <v>642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91182444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664</v>
      </c>
      <c r="DM32">
        <v>6</v>
      </c>
      <c r="DN32" t="s">
        <v>636</v>
      </c>
      <c r="DO32">
        <v>1</v>
      </c>
    </row>
    <row r="33" spans="1:119" x14ac:dyDescent="0.2">
      <c r="A33">
        <f>ROW(Source!A35)</f>
        <v>35</v>
      </c>
      <c r="B33">
        <v>91180040</v>
      </c>
      <c r="C33">
        <v>91182436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655</v>
      </c>
      <c r="J33" t="s">
        <v>656</v>
      </c>
      <c r="K33" t="s">
        <v>657</v>
      </c>
      <c r="L33">
        <v>1368</v>
      </c>
      <c r="N33">
        <v>1011</v>
      </c>
      <c r="O33" t="s">
        <v>642</v>
      </c>
      <c r="P33" t="s">
        <v>642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91182445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91180040</v>
      </c>
      <c r="C34">
        <v>91182436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658</v>
      </c>
      <c r="J34" t="s">
        <v>659</v>
      </c>
      <c r="K34" t="s">
        <v>660</v>
      </c>
      <c r="L34">
        <v>1368</v>
      </c>
      <c r="N34">
        <v>1011</v>
      </c>
      <c r="O34" t="s">
        <v>642</v>
      </c>
      <c r="P34" t="s">
        <v>642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91182446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643</v>
      </c>
      <c r="DM34">
        <v>4</v>
      </c>
      <c r="DN34" t="s">
        <v>636</v>
      </c>
      <c r="DO34">
        <v>1</v>
      </c>
    </row>
    <row r="35" spans="1:119" x14ac:dyDescent="0.2">
      <c r="A35">
        <f>ROW(Source!A36)</f>
        <v>36</v>
      </c>
      <c r="B35">
        <v>91180105</v>
      </c>
      <c r="C35">
        <v>91182447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647</v>
      </c>
      <c r="J35" t="s">
        <v>3</v>
      </c>
      <c r="K35" t="s">
        <v>648</v>
      </c>
      <c r="L35">
        <v>1191</v>
      </c>
      <c r="N35">
        <v>1013</v>
      </c>
      <c r="O35" t="s">
        <v>636</v>
      </c>
      <c r="P35" t="s">
        <v>636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91182452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91180105</v>
      </c>
      <c r="C36">
        <v>91182447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637</v>
      </c>
      <c r="J36" t="s">
        <v>3</v>
      </c>
      <c r="K36" t="s">
        <v>638</v>
      </c>
      <c r="L36">
        <v>1191</v>
      </c>
      <c r="N36">
        <v>1013</v>
      </c>
      <c r="O36" t="s">
        <v>636</v>
      </c>
      <c r="P36" t="s">
        <v>636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91182453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91180105</v>
      </c>
      <c r="C37">
        <v>91182447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649</v>
      </c>
      <c r="J37" t="s">
        <v>650</v>
      </c>
      <c r="K37" t="s">
        <v>651</v>
      </c>
      <c r="L37">
        <v>1368</v>
      </c>
      <c r="N37">
        <v>1011</v>
      </c>
      <c r="O37" t="s">
        <v>642</v>
      </c>
      <c r="P37" t="s">
        <v>642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91182454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652</v>
      </c>
      <c r="DM37">
        <v>5</v>
      </c>
      <c r="DN37" t="s">
        <v>636</v>
      </c>
      <c r="DO37">
        <v>1</v>
      </c>
    </row>
    <row r="38" spans="1:119" x14ac:dyDescent="0.2">
      <c r="A38">
        <f>ROW(Source!A36)</f>
        <v>36</v>
      </c>
      <c r="B38">
        <v>91180105</v>
      </c>
      <c r="C38">
        <v>91182447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644</v>
      </c>
      <c r="J38" t="s">
        <v>645</v>
      </c>
      <c r="K38" t="s">
        <v>646</v>
      </c>
      <c r="L38">
        <v>1368</v>
      </c>
      <c r="N38">
        <v>1011</v>
      </c>
      <c r="O38" t="s">
        <v>642</v>
      </c>
      <c r="P38" t="s">
        <v>642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91182455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643</v>
      </c>
      <c r="DM38">
        <v>4</v>
      </c>
      <c r="DN38" t="s">
        <v>636</v>
      </c>
      <c r="DO38">
        <v>1</v>
      </c>
    </row>
    <row r="39" spans="1:119" x14ac:dyDescent="0.2">
      <c r="A39">
        <f>ROW(Source!A37)</f>
        <v>37</v>
      </c>
      <c r="B39">
        <v>91180040</v>
      </c>
      <c r="C39">
        <v>91182447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647</v>
      </c>
      <c r="J39" t="s">
        <v>3</v>
      </c>
      <c r="K39" t="s">
        <v>648</v>
      </c>
      <c r="L39">
        <v>1191</v>
      </c>
      <c r="N39">
        <v>1013</v>
      </c>
      <c r="O39" t="s">
        <v>636</v>
      </c>
      <c r="P39" t="s">
        <v>636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91182452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91180040</v>
      </c>
      <c r="C40">
        <v>91182447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637</v>
      </c>
      <c r="J40" t="s">
        <v>3</v>
      </c>
      <c r="K40" t="s">
        <v>638</v>
      </c>
      <c r="L40">
        <v>1191</v>
      </c>
      <c r="N40">
        <v>1013</v>
      </c>
      <c r="O40" t="s">
        <v>636</v>
      </c>
      <c r="P40" t="s">
        <v>636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91182453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91180040</v>
      </c>
      <c r="C41">
        <v>91182447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649</v>
      </c>
      <c r="J41" t="s">
        <v>650</v>
      </c>
      <c r="K41" t="s">
        <v>651</v>
      </c>
      <c r="L41">
        <v>1368</v>
      </c>
      <c r="N41">
        <v>1011</v>
      </c>
      <c r="O41" t="s">
        <v>642</v>
      </c>
      <c r="P41" t="s">
        <v>642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91182454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652</v>
      </c>
      <c r="DM41">
        <v>5</v>
      </c>
      <c r="DN41" t="s">
        <v>636</v>
      </c>
      <c r="DO41">
        <v>1</v>
      </c>
    </row>
    <row r="42" spans="1:119" x14ac:dyDescent="0.2">
      <c r="A42">
        <f>ROW(Source!A37)</f>
        <v>37</v>
      </c>
      <c r="B42">
        <v>91180040</v>
      </c>
      <c r="C42">
        <v>91182447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642</v>
      </c>
      <c r="P42" t="s">
        <v>642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91182455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643</v>
      </c>
      <c r="DM42">
        <v>4</v>
      </c>
      <c r="DN42" t="s">
        <v>636</v>
      </c>
      <c r="DO42">
        <v>1</v>
      </c>
    </row>
    <row r="43" spans="1:119" x14ac:dyDescent="0.2">
      <c r="A43">
        <f>ROW(Source!A38)</f>
        <v>38</v>
      </c>
      <c r="B43">
        <v>91180105</v>
      </c>
      <c r="C43">
        <v>91182456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647</v>
      </c>
      <c r="J43" t="s">
        <v>3</v>
      </c>
      <c r="K43" t="s">
        <v>648</v>
      </c>
      <c r="L43">
        <v>1191</v>
      </c>
      <c r="N43">
        <v>1013</v>
      </c>
      <c r="O43" t="s">
        <v>636</v>
      </c>
      <c r="P43" t="s">
        <v>636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91182462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91180105</v>
      </c>
      <c r="C44">
        <v>91182456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637</v>
      </c>
      <c r="J44" t="s">
        <v>3</v>
      </c>
      <c r="K44" t="s">
        <v>638</v>
      </c>
      <c r="L44">
        <v>1191</v>
      </c>
      <c r="N44">
        <v>1013</v>
      </c>
      <c r="O44" t="s">
        <v>636</v>
      </c>
      <c r="P44" t="s">
        <v>636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91182463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91180105</v>
      </c>
      <c r="C45">
        <v>91182456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649</v>
      </c>
      <c r="J45" t="s">
        <v>650</v>
      </c>
      <c r="K45" t="s">
        <v>651</v>
      </c>
      <c r="L45">
        <v>1368</v>
      </c>
      <c r="N45">
        <v>1011</v>
      </c>
      <c r="O45" t="s">
        <v>642</v>
      </c>
      <c r="P45" t="s">
        <v>642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91182464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652</v>
      </c>
      <c r="DM45">
        <v>5</v>
      </c>
      <c r="DN45" t="s">
        <v>636</v>
      </c>
      <c r="DO45">
        <v>1</v>
      </c>
    </row>
    <row r="46" spans="1:119" x14ac:dyDescent="0.2">
      <c r="A46">
        <f>ROW(Source!A38)</f>
        <v>38</v>
      </c>
      <c r="B46">
        <v>91180105</v>
      </c>
      <c r="C46">
        <v>91182456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639</v>
      </c>
      <c r="J46" t="s">
        <v>640</v>
      </c>
      <c r="K46" t="s">
        <v>641</v>
      </c>
      <c r="L46">
        <v>1368</v>
      </c>
      <c r="N46">
        <v>1011</v>
      </c>
      <c r="O46" t="s">
        <v>642</v>
      </c>
      <c r="P46" t="s">
        <v>642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91182465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643</v>
      </c>
      <c r="DM46">
        <v>4</v>
      </c>
      <c r="DN46" t="s">
        <v>636</v>
      </c>
      <c r="DO46">
        <v>1</v>
      </c>
    </row>
    <row r="47" spans="1:119" x14ac:dyDescent="0.2">
      <c r="A47">
        <f>ROW(Source!A38)</f>
        <v>38</v>
      </c>
      <c r="B47">
        <v>91180105</v>
      </c>
      <c r="C47">
        <v>91182456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642</v>
      </c>
      <c r="P47" t="s">
        <v>642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91182466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643</v>
      </c>
      <c r="DM47">
        <v>4</v>
      </c>
      <c r="DN47" t="s">
        <v>636</v>
      </c>
      <c r="DO47">
        <v>1</v>
      </c>
    </row>
    <row r="48" spans="1:119" x14ac:dyDescent="0.2">
      <c r="A48">
        <f>ROW(Source!A39)</f>
        <v>39</v>
      </c>
      <c r="B48">
        <v>91180040</v>
      </c>
      <c r="C48">
        <v>91182456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647</v>
      </c>
      <c r="J48" t="s">
        <v>3</v>
      </c>
      <c r="K48" t="s">
        <v>648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91182462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91180040</v>
      </c>
      <c r="C49">
        <v>91182456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637</v>
      </c>
      <c r="J49" t="s">
        <v>3</v>
      </c>
      <c r="K49" t="s">
        <v>638</v>
      </c>
      <c r="L49">
        <v>1191</v>
      </c>
      <c r="N49">
        <v>1013</v>
      </c>
      <c r="O49" t="s">
        <v>636</v>
      </c>
      <c r="P49" t="s">
        <v>636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91182463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91180040</v>
      </c>
      <c r="C50">
        <v>91182456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642</v>
      </c>
      <c r="P50" t="s">
        <v>642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91182464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652</v>
      </c>
      <c r="DM50">
        <v>5</v>
      </c>
      <c r="DN50" t="s">
        <v>636</v>
      </c>
      <c r="DO50">
        <v>1</v>
      </c>
    </row>
    <row r="51" spans="1:119" x14ac:dyDescent="0.2">
      <c r="A51">
        <f>ROW(Source!A39)</f>
        <v>39</v>
      </c>
      <c r="B51">
        <v>91180040</v>
      </c>
      <c r="C51">
        <v>91182456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639</v>
      </c>
      <c r="J51" t="s">
        <v>640</v>
      </c>
      <c r="K51" t="s">
        <v>641</v>
      </c>
      <c r="L51">
        <v>1368</v>
      </c>
      <c r="N51">
        <v>1011</v>
      </c>
      <c r="O51" t="s">
        <v>642</v>
      </c>
      <c r="P51" t="s">
        <v>642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91182465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643</v>
      </c>
      <c r="DM51">
        <v>4</v>
      </c>
      <c r="DN51" t="s">
        <v>636</v>
      </c>
      <c r="DO51">
        <v>1</v>
      </c>
    </row>
    <row r="52" spans="1:119" x14ac:dyDescent="0.2">
      <c r="A52">
        <f>ROW(Source!A39)</f>
        <v>39</v>
      </c>
      <c r="B52">
        <v>91180040</v>
      </c>
      <c r="C52">
        <v>91182456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644</v>
      </c>
      <c r="J52" t="s">
        <v>645</v>
      </c>
      <c r="K52" t="s">
        <v>646</v>
      </c>
      <c r="L52">
        <v>1368</v>
      </c>
      <c r="N52">
        <v>1011</v>
      </c>
      <c r="O52" t="s">
        <v>642</v>
      </c>
      <c r="P52" t="s">
        <v>642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91182466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643</v>
      </c>
      <c r="DM52">
        <v>4</v>
      </c>
      <c r="DN52" t="s">
        <v>636</v>
      </c>
      <c r="DO52">
        <v>1</v>
      </c>
    </row>
    <row r="53" spans="1:119" x14ac:dyDescent="0.2">
      <c r="A53">
        <f>ROW(Source!A40)</f>
        <v>40</v>
      </c>
      <c r="B53">
        <v>91180105</v>
      </c>
      <c r="C53">
        <v>91182467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653</v>
      </c>
      <c r="J53" t="s">
        <v>3</v>
      </c>
      <c r="K53" t="s">
        <v>654</v>
      </c>
      <c r="L53">
        <v>1191</v>
      </c>
      <c r="N53">
        <v>1013</v>
      </c>
      <c r="O53" t="s">
        <v>636</v>
      </c>
      <c r="P53" t="s">
        <v>636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91182473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91180105</v>
      </c>
      <c r="C54">
        <v>91182467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637</v>
      </c>
      <c r="J54" t="s">
        <v>3</v>
      </c>
      <c r="K54" t="s">
        <v>638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91182474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91180105</v>
      </c>
      <c r="C55">
        <v>91182467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661</v>
      </c>
      <c r="J55" t="s">
        <v>662</v>
      </c>
      <c r="K55" t="s">
        <v>663</v>
      </c>
      <c r="L55">
        <v>1368</v>
      </c>
      <c r="N55">
        <v>1011</v>
      </c>
      <c r="O55" t="s">
        <v>642</v>
      </c>
      <c r="P55" t="s">
        <v>642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91182475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664</v>
      </c>
      <c r="DM55">
        <v>6</v>
      </c>
      <c r="DN55" t="s">
        <v>636</v>
      </c>
      <c r="DO55">
        <v>1</v>
      </c>
    </row>
    <row r="56" spans="1:119" x14ac:dyDescent="0.2">
      <c r="A56">
        <f>ROW(Source!A40)</f>
        <v>40</v>
      </c>
      <c r="B56">
        <v>91180105</v>
      </c>
      <c r="C56">
        <v>91182467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655</v>
      </c>
      <c r="J56" t="s">
        <v>656</v>
      </c>
      <c r="K56" t="s">
        <v>657</v>
      </c>
      <c r="L56">
        <v>1368</v>
      </c>
      <c r="N56">
        <v>1011</v>
      </c>
      <c r="O56" t="s">
        <v>642</v>
      </c>
      <c r="P56" t="s">
        <v>642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91182476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91180105</v>
      </c>
      <c r="C57">
        <v>91182467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658</v>
      </c>
      <c r="J57" t="s">
        <v>659</v>
      </c>
      <c r="K57" t="s">
        <v>660</v>
      </c>
      <c r="L57">
        <v>1368</v>
      </c>
      <c r="N57">
        <v>1011</v>
      </c>
      <c r="O57" t="s">
        <v>642</v>
      </c>
      <c r="P57" t="s">
        <v>642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91182477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643</v>
      </c>
      <c r="DM57">
        <v>4</v>
      </c>
      <c r="DN57" t="s">
        <v>636</v>
      </c>
      <c r="DO57">
        <v>1</v>
      </c>
    </row>
    <row r="58" spans="1:119" x14ac:dyDescent="0.2">
      <c r="A58">
        <f>ROW(Source!A41)</f>
        <v>41</v>
      </c>
      <c r="B58">
        <v>91180040</v>
      </c>
      <c r="C58">
        <v>91182467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653</v>
      </c>
      <c r="J58" t="s">
        <v>3</v>
      </c>
      <c r="K58" t="s">
        <v>654</v>
      </c>
      <c r="L58">
        <v>1191</v>
      </c>
      <c r="N58">
        <v>1013</v>
      </c>
      <c r="O58" t="s">
        <v>636</v>
      </c>
      <c r="P58" t="s">
        <v>636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91182473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91180040</v>
      </c>
      <c r="C59">
        <v>91182467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637</v>
      </c>
      <c r="J59" t="s">
        <v>3</v>
      </c>
      <c r="K59" t="s">
        <v>638</v>
      </c>
      <c r="L59">
        <v>1191</v>
      </c>
      <c r="N59">
        <v>1013</v>
      </c>
      <c r="O59" t="s">
        <v>636</v>
      </c>
      <c r="P59" t="s">
        <v>636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91182474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91180040</v>
      </c>
      <c r="C60">
        <v>91182467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661</v>
      </c>
      <c r="J60" t="s">
        <v>662</v>
      </c>
      <c r="K60" t="s">
        <v>663</v>
      </c>
      <c r="L60">
        <v>1368</v>
      </c>
      <c r="N60">
        <v>1011</v>
      </c>
      <c r="O60" t="s">
        <v>642</v>
      </c>
      <c r="P60" t="s">
        <v>642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91182475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664</v>
      </c>
      <c r="DM60">
        <v>6</v>
      </c>
      <c r="DN60" t="s">
        <v>636</v>
      </c>
      <c r="DO60">
        <v>1</v>
      </c>
    </row>
    <row r="61" spans="1:119" x14ac:dyDescent="0.2">
      <c r="A61">
        <f>ROW(Source!A41)</f>
        <v>41</v>
      </c>
      <c r="B61">
        <v>91180040</v>
      </c>
      <c r="C61">
        <v>91182467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655</v>
      </c>
      <c r="J61" t="s">
        <v>656</v>
      </c>
      <c r="K61" t="s">
        <v>657</v>
      </c>
      <c r="L61">
        <v>1368</v>
      </c>
      <c r="N61">
        <v>1011</v>
      </c>
      <c r="O61" t="s">
        <v>642</v>
      </c>
      <c r="P61" t="s">
        <v>642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91182476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91180040</v>
      </c>
      <c r="C62">
        <v>91182467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658</v>
      </c>
      <c r="J62" t="s">
        <v>659</v>
      </c>
      <c r="K62" t="s">
        <v>660</v>
      </c>
      <c r="L62">
        <v>1368</v>
      </c>
      <c r="N62">
        <v>1011</v>
      </c>
      <c r="O62" t="s">
        <v>642</v>
      </c>
      <c r="P62" t="s">
        <v>642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91182477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643</v>
      </c>
      <c r="DM62">
        <v>4</v>
      </c>
      <c r="DN62" t="s">
        <v>636</v>
      </c>
      <c r="DO62">
        <v>1</v>
      </c>
    </row>
    <row r="63" spans="1:119" x14ac:dyDescent="0.2">
      <c r="A63">
        <f>ROW(Source!A42)</f>
        <v>42</v>
      </c>
      <c r="B63">
        <v>91180105</v>
      </c>
      <c r="C63">
        <v>91182478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653</v>
      </c>
      <c r="J63" t="s">
        <v>3</v>
      </c>
      <c r="K63" t="s">
        <v>654</v>
      </c>
      <c r="L63">
        <v>1191</v>
      </c>
      <c r="N63">
        <v>1013</v>
      </c>
      <c r="O63" t="s">
        <v>636</v>
      </c>
      <c r="P63" t="s">
        <v>636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91182483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91180105</v>
      </c>
      <c r="C64">
        <v>91182478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637</v>
      </c>
      <c r="J64" t="s">
        <v>3</v>
      </c>
      <c r="K64" t="s">
        <v>638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91182484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91180105</v>
      </c>
      <c r="C65">
        <v>91182478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655</v>
      </c>
      <c r="J65" t="s">
        <v>656</v>
      </c>
      <c r="K65" t="s">
        <v>657</v>
      </c>
      <c r="L65">
        <v>1368</v>
      </c>
      <c r="N65">
        <v>1011</v>
      </c>
      <c r="O65" t="s">
        <v>642</v>
      </c>
      <c r="P65" t="s">
        <v>642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91182485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91180105</v>
      </c>
      <c r="C66">
        <v>91182478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658</v>
      </c>
      <c r="J66" t="s">
        <v>659</v>
      </c>
      <c r="K66" t="s">
        <v>660</v>
      </c>
      <c r="L66">
        <v>1368</v>
      </c>
      <c r="N66">
        <v>1011</v>
      </c>
      <c r="O66" t="s">
        <v>642</v>
      </c>
      <c r="P66" t="s">
        <v>642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91182486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643</v>
      </c>
      <c r="DM66">
        <v>4</v>
      </c>
      <c r="DN66" t="s">
        <v>636</v>
      </c>
      <c r="DO66">
        <v>1</v>
      </c>
    </row>
    <row r="67" spans="1:119" x14ac:dyDescent="0.2">
      <c r="A67">
        <f>ROW(Source!A43)</f>
        <v>43</v>
      </c>
      <c r="B67">
        <v>91180040</v>
      </c>
      <c r="C67">
        <v>91182478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653</v>
      </c>
      <c r="J67" t="s">
        <v>3</v>
      </c>
      <c r="K67" t="s">
        <v>654</v>
      </c>
      <c r="L67">
        <v>1191</v>
      </c>
      <c r="N67">
        <v>1013</v>
      </c>
      <c r="O67" t="s">
        <v>636</v>
      </c>
      <c r="P67" t="s">
        <v>636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91182483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91180040</v>
      </c>
      <c r="C68">
        <v>91182478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637</v>
      </c>
      <c r="J68" t="s">
        <v>3</v>
      </c>
      <c r="K68" t="s">
        <v>638</v>
      </c>
      <c r="L68">
        <v>1191</v>
      </c>
      <c r="N68">
        <v>1013</v>
      </c>
      <c r="O68" t="s">
        <v>636</v>
      </c>
      <c r="P68" t="s">
        <v>636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91182484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91180040</v>
      </c>
      <c r="C69">
        <v>91182478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655</v>
      </c>
      <c r="J69" t="s">
        <v>656</v>
      </c>
      <c r="K69" t="s">
        <v>657</v>
      </c>
      <c r="L69">
        <v>1368</v>
      </c>
      <c r="N69">
        <v>1011</v>
      </c>
      <c r="O69" t="s">
        <v>642</v>
      </c>
      <c r="P69" t="s">
        <v>642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91182485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91180040</v>
      </c>
      <c r="C70">
        <v>91182478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658</v>
      </c>
      <c r="J70" t="s">
        <v>659</v>
      </c>
      <c r="K70" t="s">
        <v>660</v>
      </c>
      <c r="L70">
        <v>1368</v>
      </c>
      <c r="N70">
        <v>1011</v>
      </c>
      <c r="O70" t="s">
        <v>642</v>
      </c>
      <c r="P70" t="s">
        <v>642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91182486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643</v>
      </c>
      <c r="DM70">
        <v>4</v>
      </c>
      <c r="DN70" t="s">
        <v>636</v>
      </c>
      <c r="DO70">
        <v>1</v>
      </c>
    </row>
    <row r="71" spans="1:119" x14ac:dyDescent="0.2">
      <c r="A71">
        <f>ROW(Source!A44)</f>
        <v>44</v>
      </c>
      <c r="B71">
        <v>91180105</v>
      </c>
      <c r="C71">
        <v>91182487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653</v>
      </c>
      <c r="J71" t="s">
        <v>3</v>
      </c>
      <c r="K71" t="s">
        <v>654</v>
      </c>
      <c r="L71">
        <v>1191</v>
      </c>
      <c r="N71">
        <v>1013</v>
      </c>
      <c r="O71" t="s">
        <v>636</v>
      </c>
      <c r="P71" t="s">
        <v>636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91182492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91180105</v>
      </c>
      <c r="C72">
        <v>91182487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637</v>
      </c>
      <c r="J72" t="s">
        <v>3</v>
      </c>
      <c r="K72" t="s">
        <v>638</v>
      </c>
      <c r="L72">
        <v>1191</v>
      </c>
      <c r="N72">
        <v>1013</v>
      </c>
      <c r="O72" t="s">
        <v>636</v>
      </c>
      <c r="P72" t="s">
        <v>636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91182493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91180105</v>
      </c>
      <c r="C73">
        <v>91182487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655</v>
      </c>
      <c r="J73" t="s">
        <v>656</v>
      </c>
      <c r="K73" t="s">
        <v>657</v>
      </c>
      <c r="L73">
        <v>1368</v>
      </c>
      <c r="N73">
        <v>1011</v>
      </c>
      <c r="O73" t="s">
        <v>642</v>
      </c>
      <c r="P73" t="s">
        <v>642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91182494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91180105</v>
      </c>
      <c r="C74">
        <v>91182487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658</v>
      </c>
      <c r="J74" t="s">
        <v>659</v>
      </c>
      <c r="K74" t="s">
        <v>660</v>
      </c>
      <c r="L74">
        <v>1368</v>
      </c>
      <c r="N74">
        <v>1011</v>
      </c>
      <c r="O74" t="s">
        <v>642</v>
      </c>
      <c r="P74" t="s">
        <v>642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91182495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643</v>
      </c>
      <c r="DM74">
        <v>4</v>
      </c>
      <c r="DN74" t="s">
        <v>636</v>
      </c>
      <c r="DO74">
        <v>1</v>
      </c>
    </row>
    <row r="75" spans="1:119" x14ac:dyDescent="0.2">
      <c r="A75">
        <f>ROW(Source!A45)</f>
        <v>45</v>
      </c>
      <c r="B75">
        <v>91180040</v>
      </c>
      <c r="C75">
        <v>91182487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653</v>
      </c>
      <c r="J75" t="s">
        <v>3</v>
      </c>
      <c r="K75" t="s">
        <v>654</v>
      </c>
      <c r="L75">
        <v>1191</v>
      </c>
      <c r="N75">
        <v>1013</v>
      </c>
      <c r="O75" t="s">
        <v>636</v>
      </c>
      <c r="P75" t="s">
        <v>636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91182492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91180040</v>
      </c>
      <c r="C76">
        <v>91182487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637</v>
      </c>
      <c r="J76" t="s">
        <v>3</v>
      </c>
      <c r="K76" t="s">
        <v>638</v>
      </c>
      <c r="L76">
        <v>1191</v>
      </c>
      <c r="N76">
        <v>1013</v>
      </c>
      <c r="O76" t="s">
        <v>636</v>
      </c>
      <c r="P76" t="s">
        <v>636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91182493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91180040</v>
      </c>
      <c r="C77">
        <v>91182487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655</v>
      </c>
      <c r="J77" t="s">
        <v>656</v>
      </c>
      <c r="K77" t="s">
        <v>657</v>
      </c>
      <c r="L77">
        <v>1368</v>
      </c>
      <c r="N77">
        <v>1011</v>
      </c>
      <c r="O77" t="s">
        <v>642</v>
      </c>
      <c r="P77" t="s">
        <v>642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91182494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91180040</v>
      </c>
      <c r="C78">
        <v>91182487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658</v>
      </c>
      <c r="J78" t="s">
        <v>659</v>
      </c>
      <c r="K78" t="s">
        <v>660</v>
      </c>
      <c r="L78">
        <v>1368</v>
      </c>
      <c r="N78">
        <v>1011</v>
      </c>
      <c r="O78" t="s">
        <v>642</v>
      </c>
      <c r="P78" t="s">
        <v>642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91182495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643</v>
      </c>
      <c r="DM78">
        <v>4</v>
      </c>
      <c r="DN78" t="s">
        <v>636</v>
      </c>
      <c r="DO78">
        <v>1</v>
      </c>
    </row>
    <row r="79" spans="1:119" x14ac:dyDescent="0.2">
      <c r="A79">
        <f>ROW(Source!A46)</f>
        <v>46</v>
      </c>
      <c r="B79">
        <v>91180105</v>
      </c>
      <c r="C79">
        <v>91182496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665</v>
      </c>
      <c r="J79" t="s">
        <v>3</v>
      </c>
      <c r="K79" t="s">
        <v>666</v>
      </c>
      <c r="L79">
        <v>1191</v>
      </c>
      <c r="N79">
        <v>1013</v>
      </c>
      <c r="O79" t="s">
        <v>636</v>
      </c>
      <c r="P79" t="s">
        <v>636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91182508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91180105</v>
      </c>
      <c r="C80">
        <v>91182496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637</v>
      </c>
      <c r="J80" t="s">
        <v>3</v>
      </c>
      <c r="K80" t="s">
        <v>638</v>
      </c>
      <c r="L80">
        <v>1191</v>
      </c>
      <c r="N80">
        <v>1013</v>
      </c>
      <c r="O80" t="s">
        <v>636</v>
      </c>
      <c r="P80" t="s">
        <v>636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91182509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91180105</v>
      </c>
      <c r="C81">
        <v>91182496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639</v>
      </c>
      <c r="J81" t="s">
        <v>640</v>
      </c>
      <c r="K81" t="s">
        <v>641</v>
      </c>
      <c r="L81">
        <v>1368</v>
      </c>
      <c r="N81">
        <v>1011</v>
      </c>
      <c r="O81" t="s">
        <v>642</v>
      </c>
      <c r="P81" t="s">
        <v>642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91182510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643</v>
      </c>
      <c r="DM81">
        <v>4</v>
      </c>
      <c r="DN81" t="s">
        <v>636</v>
      </c>
      <c r="DO81">
        <v>1</v>
      </c>
    </row>
    <row r="82" spans="1:119" x14ac:dyDescent="0.2">
      <c r="A82">
        <f>ROW(Source!A46)</f>
        <v>46</v>
      </c>
      <c r="B82">
        <v>91180105</v>
      </c>
      <c r="C82">
        <v>91182496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644</v>
      </c>
      <c r="J82" t="s">
        <v>645</v>
      </c>
      <c r="K82" t="s">
        <v>646</v>
      </c>
      <c r="L82">
        <v>1368</v>
      </c>
      <c r="N82">
        <v>1011</v>
      </c>
      <c r="O82" t="s">
        <v>642</v>
      </c>
      <c r="P82" t="s">
        <v>642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91182511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643</v>
      </c>
      <c r="DM82">
        <v>4</v>
      </c>
      <c r="DN82" t="s">
        <v>636</v>
      </c>
      <c r="DO82">
        <v>1</v>
      </c>
    </row>
    <row r="83" spans="1:119" x14ac:dyDescent="0.2">
      <c r="A83">
        <f>ROW(Source!A46)</f>
        <v>46</v>
      </c>
      <c r="B83">
        <v>91180105</v>
      </c>
      <c r="C83">
        <v>91182496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658</v>
      </c>
      <c r="J83" t="s">
        <v>659</v>
      </c>
      <c r="K83" t="s">
        <v>660</v>
      </c>
      <c r="L83">
        <v>1368</v>
      </c>
      <c r="N83">
        <v>1011</v>
      </c>
      <c r="O83" t="s">
        <v>642</v>
      </c>
      <c r="P83" t="s">
        <v>642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91182512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643</v>
      </c>
      <c r="DM83">
        <v>4</v>
      </c>
      <c r="DN83" t="s">
        <v>636</v>
      </c>
      <c r="DO83">
        <v>1</v>
      </c>
    </row>
    <row r="84" spans="1:119" x14ac:dyDescent="0.2">
      <c r="A84">
        <f>ROW(Source!A46)</f>
        <v>46</v>
      </c>
      <c r="B84">
        <v>91180105</v>
      </c>
      <c r="C84">
        <v>91182496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667</v>
      </c>
      <c r="J84" t="s">
        <v>668</v>
      </c>
      <c r="K84" t="s">
        <v>669</v>
      </c>
      <c r="L84">
        <v>1346</v>
      </c>
      <c r="N84">
        <v>1009</v>
      </c>
      <c r="O84" t="s">
        <v>463</v>
      </c>
      <c r="P84" t="s">
        <v>463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91182513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91180105</v>
      </c>
      <c r="C85">
        <v>91182496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670</v>
      </c>
      <c r="J85" t="s">
        <v>671</v>
      </c>
      <c r="K85" t="s">
        <v>672</v>
      </c>
      <c r="L85">
        <v>1346</v>
      </c>
      <c r="N85">
        <v>1009</v>
      </c>
      <c r="O85" t="s">
        <v>463</v>
      </c>
      <c r="P85" t="s">
        <v>463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91182514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91180105</v>
      </c>
      <c r="C86">
        <v>91182496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673</v>
      </c>
      <c r="J86" t="s">
        <v>674</v>
      </c>
      <c r="K86" t="s">
        <v>675</v>
      </c>
      <c r="L86">
        <v>1346</v>
      </c>
      <c r="N86">
        <v>1009</v>
      </c>
      <c r="O86" t="s">
        <v>463</v>
      </c>
      <c r="P86" t="s">
        <v>463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91182515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91180105</v>
      </c>
      <c r="C87">
        <v>91182496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676</v>
      </c>
      <c r="J87" t="s">
        <v>677</v>
      </c>
      <c r="K87" t="s">
        <v>678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91182516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91180105</v>
      </c>
      <c r="C88">
        <v>91182496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679</v>
      </c>
      <c r="J88" t="s">
        <v>680</v>
      </c>
      <c r="K88" t="s">
        <v>681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91182517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91180105</v>
      </c>
      <c r="C89">
        <v>91182496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91182518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91180040</v>
      </c>
      <c r="C90">
        <v>91182496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665</v>
      </c>
      <c r="J90" t="s">
        <v>3</v>
      </c>
      <c r="K90" t="s">
        <v>666</v>
      </c>
      <c r="L90">
        <v>1191</v>
      </c>
      <c r="N90">
        <v>1013</v>
      </c>
      <c r="O90" t="s">
        <v>636</v>
      </c>
      <c r="P90" t="s">
        <v>636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91182508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91180040</v>
      </c>
      <c r="C91">
        <v>91182496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637</v>
      </c>
      <c r="J91" t="s">
        <v>3</v>
      </c>
      <c r="K91" t="s">
        <v>638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91182509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91180040</v>
      </c>
      <c r="C92">
        <v>91182496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639</v>
      </c>
      <c r="J92" t="s">
        <v>640</v>
      </c>
      <c r="K92" t="s">
        <v>641</v>
      </c>
      <c r="L92">
        <v>1368</v>
      </c>
      <c r="N92">
        <v>1011</v>
      </c>
      <c r="O92" t="s">
        <v>642</v>
      </c>
      <c r="P92" t="s">
        <v>642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91182510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643</v>
      </c>
      <c r="DM92">
        <v>4</v>
      </c>
      <c r="DN92" t="s">
        <v>636</v>
      </c>
      <c r="DO92">
        <v>1</v>
      </c>
    </row>
    <row r="93" spans="1:119" x14ac:dyDescent="0.2">
      <c r="A93">
        <f>ROW(Source!A47)</f>
        <v>47</v>
      </c>
      <c r="B93">
        <v>91180040</v>
      </c>
      <c r="C93">
        <v>91182496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644</v>
      </c>
      <c r="J93" t="s">
        <v>645</v>
      </c>
      <c r="K93" t="s">
        <v>646</v>
      </c>
      <c r="L93">
        <v>1368</v>
      </c>
      <c r="N93">
        <v>1011</v>
      </c>
      <c r="O93" t="s">
        <v>642</v>
      </c>
      <c r="P93" t="s">
        <v>642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91182511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643</v>
      </c>
      <c r="DM93">
        <v>4</v>
      </c>
      <c r="DN93" t="s">
        <v>636</v>
      </c>
      <c r="DO93">
        <v>1</v>
      </c>
    </row>
    <row r="94" spans="1:119" x14ac:dyDescent="0.2">
      <c r="A94">
        <f>ROW(Source!A47)</f>
        <v>47</v>
      </c>
      <c r="B94">
        <v>91180040</v>
      </c>
      <c r="C94">
        <v>91182496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658</v>
      </c>
      <c r="J94" t="s">
        <v>659</v>
      </c>
      <c r="K94" t="s">
        <v>660</v>
      </c>
      <c r="L94">
        <v>1368</v>
      </c>
      <c r="N94">
        <v>1011</v>
      </c>
      <c r="O94" t="s">
        <v>642</v>
      </c>
      <c r="P94" t="s">
        <v>642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91182512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643</v>
      </c>
      <c r="DM94">
        <v>4</v>
      </c>
      <c r="DN94" t="s">
        <v>636</v>
      </c>
      <c r="DO94">
        <v>1</v>
      </c>
    </row>
    <row r="95" spans="1:119" x14ac:dyDescent="0.2">
      <c r="A95">
        <f>ROW(Source!A47)</f>
        <v>47</v>
      </c>
      <c r="B95">
        <v>91180040</v>
      </c>
      <c r="C95">
        <v>91182496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667</v>
      </c>
      <c r="J95" t="s">
        <v>668</v>
      </c>
      <c r="K95" t="s">
        <v>669</v>
      </c>
      <c r="L95">
        <v>1346</v>
      </c>
      <c r="N95">
        <v>1009</v>
      </c>
      <c r="O95" t="s">
        <v>463</v>
      </c>
      <c r="P95" t="s">
        <v>463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91182513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91180040</v>
      </c>
      <c r="C96">
        <v>91182496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670</v>
      </c>
      <c r="J96" t="s">
        <v>671</v>
      </c>
      <c r="K96" t="s">
        <v>672</v>
      </c>
      <c r="L96">
        <v>1346</v>
      </c>
      <c r="N96">
        <v>1009</v>
      </c>
      <c r="O96" t="s">
        <v>463</v>
      </c>
      <c r="P96" t="s">
        <v>463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91182514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91180040</v>
      </c>
      <c r="C97">
        <v>91182496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673</v>
      </c>
      <c r="J97" t="s">
        <v>674</v>
      </c>
      <c r="K97" t="s">
        <v>675</v>
      </c>
      <c r="L97">
        <v>1346</v>
      </c>
      <c r="N97">
        <v>1009</v>
      </c>
      <c r="O97" t="s">
        <v>463</v>
      </c>
      <c r="P97" t="s">
        <v>463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91182515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91180040</v>
      </c>
      <c r="C98">
        <v>91182496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676</v>
      </c>
      <c r="J98" t="s">
        <v>677</v>
      </c>
      <c r="K98" t="s">
        <v>678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91182516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91180040</v>
      </c>
      <c r="C99">
        <v>91182496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679</v>
      </c>
      <c r="J99" t="s">
        <v>680</v>
      </c>
      <c r="K99" t="s">
        <v>681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91182517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91180040</v>
      </c>
      <c r="C100">
        <v>91182496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91182518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91180105</v>
      </c>
      <c r="C101">
        <v>91182520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665</v>
      </c>
      <c r="J101" t="s">
        <v>3</v>
      </c>
      <c r="K101" t="s">
        <v>666</v>
      </c>
      <c r="L101">
        <v>1191</v>
      </c>
      <c r="N101">
        <v>1013</v>
      </c>
      <c r="O101" t="s">
        <v>636</v>
      </c>
      <c r="P101" t="s">
        <v>636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91182529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91180105</v>
      </c>
      <c r="C102">
        <v>91182520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637</v>
      </c>
      <c r="J102" t="s">
        <v>3</v>
      </c>
      <c r="K102" t="s">
        <v>638</v>
      </c>
      <c r="L102">
        <v>1191</v>
      </c>
      <c r="N102">
        <v>1013</v>
      </c>
      <c r="O102" t="s">
        <v>636</v>
      </c>
      <c r="P102" t="s">
        <v>636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91182530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91180105</v>
      </c>
      <c r="C103">
        <v>91182520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644</v>
      </c>
      <c r="J103" t="s">
        <v>645</v>
      </c>
      <c r="K103" t="s">
        <v>646</v>
      </c>
      <c r="L103">
        <v>1368</v>
      </c>
      <c r="N103">
        <v>1011</v>
      </c>
      <c r="O103" t="s">
        <v>642</v>
      </c>
      <c r="P103" t="s">
        <v>642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91182531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643</v>
      </c>
      <c r="DM103">
        <v>4</v>
      </c>
      <c r="DN103" t="s">
        <v>636</v>
      </c>
      <c r="DO103">
        <v>1</v>
      </c>
    </row>
    <row r="104" spans="1:119" x14ac:dyDescent="0.2">
      <c r="A104">
        <f>ROW(Source!A50)</f>
        <v>50</v>
      </c>
      <c r="B104">
        <v>91180105</v>
      </c>
      <c r="C104">
        <v>91182520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682</v>
      </c>
      <c r="J104" t="s">
        <v>683</v>
      </c>
      <c r="K104" t="s">
        <v>684</v>
      </c>
      <c r="L104">
        <v>1368</v>
      </c>
      <c r="N104">
        <v>1011</v>
      </c>
      <c r="O104" t="s">
        <v>642</v>
      </c>
      <c r="P104" t="s">
        <v>642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91182532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91180105</v>
      </c>
      <c r="C105">
        <v>91182520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685</v>
      </c>
      <c r="J105" t="s">
        <v>686</v>
      </c>
      <c r="K105" t="s">
        <v>687</v>
      </c>
      <c r="L105">
        <v>1383</v>
      </c>
      <c r="N105">
        <v>1013</v>
      </c>
      <c r="O105" t="s">
        <v>688</v>
      </c>
      <c r="P105" t="s">
        <v>688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91182533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91180105</v>
      </c>
      <c r="C106">
        <v>91182520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689</v>
      </c>
      <c r="J106" t="s">
        <v>690</v>
      </c>
      <c r="K106" t="s">
        <v>691</v>
      </c>
      <c r="L106">
        <v>1346</v>
      </c>
      <c r="N106">
        <v>1009</v>
      </c>
      <c r="O106" t="s">
        <v>463</v>
      </c>
      <c r="P106" t="s">
        <v>463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91182534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91180105</v>
      </c>
      <c r="C107">
        <v>91182520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91182535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91180105</v>
      </c>
      <c r="C108">
        <v>91182520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692</v>
      </c>
      <c r="J108" t="s">
        <v>693</v>
      </c>
      <c r="K108" t="s">
        <v>694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91182536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91180040</v>
      </c>
      <c r="C109">
        <v>91182520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665</v>
      </c>
      <c r="J109" t="s">
        <v>3</v>
      </c>
      <c r="K109" t="s">
        <v>666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91182529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91180040</v>
      </c>
      <c r="C110">
        <v>91182520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637</v>
      </c>
      <c r="J110" t="s">
        <v>3</v>
      </c>
      <c r="K110" t="s">
        <v>638</v>
      </c>
      <c r="L110">
        <v>1191</v>
      </c>
      <c r="N110">
        <v>1013</v>
      </c>
      <c r="O110" t="s">
        <v>636</v>
      </c>
      <c r="P110" t="s">
        <v>636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91182530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91180040</v>
      </c>
      <c r="C111">
        <v>91182520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644</v>
      </c>
      <c r="J111" t="s">
        <v>645</v>
      </c>
      <c r="K111" t="s">
        <v>646</v>
      </c>
      <c r="L111">
        <v>1368</v>
      </c>
      <c r="N111">
        <v>1011</v>
      </c>
      <c r="O111" t="s">
        <v>642</v>
      </c>
      <c r="P111" t="s">
        <v>642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91182531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643</v>
      </c>
      <c r="DM111">
        <v>4</v>
      </c>
      <c r="DN111" t="s">
        <v>636</v>
      </c>
      <c r="DO111">
        <v>1</v>
      </c>
    </row>
    <row r="112" spans="1:119" x14ac:dyDescent="0.2">
      <c r="A112">
        <f>ROW(Source!A51)</f>
        <v>51</v>
      </c>
      <c r="B112">
        <v>91180040</v>
      </c>
      <c r="C112">
        <v>91182520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682</v>
      </c>
      <c r="J112" t="s">
        <v>683</v>
      </c>
      <c r="K112" t="s">
        <v>684</v>
      </c>
      <c r="L112">
        <v>1368</v>
      </c>
      <c r="N112">
        <v>1011</v>
      </c>
      <c r="O112" t="s">
        <v>642</v>
      </c>
      <c r="P112" t="s">
        <v>642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91182532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91180040</v>
      </c>
      <c r="C113">
        <v>91182520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685</v>
      </c>
      <c r="J113" t="s">
        <v>686</v>
      </c>
      <c r="K113" t="s">
        <v>687</v>
      </c>
      <c r="L113">
        <v>1383</v>
      </c>
      <c r="N113">
        <v>1013</v>
      </c>
      <c r="O113" t="s">
        <v>688</v>
      </c>
      <c r="P113" t="s">
        <v>688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91182533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91180040</v>
      </c>
      <c r="C114">
        <v>91182520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689</v>
      </c>
      <c r="J114" t="s">
        <v>690</v>
      </c>
      <c r="K114" t="s">
        <v>691</v>
      </c>
      <c r="L114">
        <v>1346</v>
      </c>
      <c r="N114">
        <v>1009</v>
      </c>
      <c r="O114" t="s">
        <v>463</v>
      </c>
      <c r="P114" t="s">
        <v>463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91182534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91180040</v>
      </c>
      <c r="C115">
        <v>91182520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91182535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91180040</v>
      </c>
      <c r="C116">
        <v>91182520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692</v>
      </c>
      <c r="J116" t="s">
        <v>693</v>
      </c>
      <c r="K116" t="s">
        <v>694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91182536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91180105</v>
      </c>
      <c r="C117">
        <v>91182538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665</v>
      </c>
      <c r="J117" t="s">
        <v>3</v>
      </c>
      <c r="K117" t="s">
        <v>666</v>
      </c>
      <c r="L117">
        <v>1191</v>
      </c>
      <c r="N117">
        <v>1013</v>
      </c>
      <c r="O117" t="s">
        <v>636</v>
      </c>
      <c r="P117" t="s">
        <v>636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91182543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91180105</v>
      </c>
      <c r="C118">
        <v>91182538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637</v>
      </c>
      <c r="J118" t="s">
        <v>3</v>
      </c>
      <c r="K118" t="s">
        <v>638</v>
      </c>
      <c r="L118">
        <v>1191</v>
      </c>
      <c r="N118">
        <v>1013</v>
      </c>
      <c r="O118" t="s">
        <v>636</v>
      </c>
      <c r="P118" t="s">
        <v>636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91182544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91180105</v>
      </c>
      <c r="C119">
        <v>91182538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661</v>
      </c>
      <c r="J119" t="s">
        <v>662</v>
      </c>
      <c r="K119" t="s">
        <v>663</v>
      </c>
      <c r="L119">
        <v>1368</v>
      </c>
      <c r="N119">
        <v>1011</v>
      </c>
      <c r="O119" t="s">
        <v>642</v>
      </c>
      <c r="P119" t="s">
        <v>642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91182545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664</v>
      </c>
      <c r="DM119">
        <v>6</v>
      </c>
      <c r="DN119" t="s">
        <v>636</v>
      </c>
      <c r="DO119">
        <v>1</v>
      </c>
    </row>
    <row r="120" spans="1:119" x14ac:dyDescent="0.2">
      <c r="A120">
        <f>ROW(Source!A54)</f>
        <v>54</v>
      </c>
      <c r="B120">
        <v>91180105</v>
      </c>
      <c r="C120">
        <v>91182538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91182546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91180040</v>
      </c>
      <c r="C121">
        <v>91182538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665</v>
      </c>
      <c r="J121" t="s">
        <v>3</v>
      </c>
      <c r="K121" t="s">
        <v>666</v>
      </c>
      <c r="L121">
        <v>1191</v>
      </c>
      <c r="N121">
        <v>1013</v>
      </c>
      <c r="O121" t="s">
        <v>636</v>
      </c>
      <c r="P121" t="s">
        <v>636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91182543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91180040</v>
      </c>
      <c r="C122">
        <v>91182538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637</v>
      </c>
      <c r="J122" t="s">
        <v>3</v>
      </c>
      <c r="K122" t="s">
        <v>638</v>
      </c>
      <c r="L122">
        <v>1191</v>
      </c>
      <c r="N122">
        <v>1013</v>
      </c>
      <c r="O122" t="s">
        <v>636</v>
      </c>
      <c r="P122" t="s">
        <v>636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91182544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91180040</v>
      </c>
      <c r="C123">
        <v>91182538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661</v>
      </c>
      <c r="J123" t="s">
        <v>662</v>
      </c>
      <c r="K123" t="s">
        <v>663</v>
      </c>
      <c r="L123">
        <v>1368</v>
      </c>
      <c r="N123">
        <v>1011</v>
      </c>
      <c r="O123" t="s">
        <v>642</v>
      </c>
      <c r="P123" t="s">
        <v>642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91182545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664</v>
      </c>
      <c r="DM123">
        <v>6</v>
      </c>
      <c r="DN123" t="s">
        <v>636</v>
      </c>
      <c r="DO123">
        <v>1</v>
      </c>
    </row>
    <row r="124" spans="1:119" x14ac:dyDescent="0.2">
      <c r="A124">
        <f>ROW(Source!A55)</f>
        <v>55</v>
      </c>
      <c r="B124">
        <v>91180040</v>
      </c>
      <c r="C124">
        <v>91182538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91182546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91180105</v>
      </c>
      <c r="C125">
        <v>91182548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695</v>
      </c>
      <c r="J125" t="s">
        <v>3</v>
      </c>
      <c r="K125" t="s">
        <v>696</v>
      </c>
      <c r="L125">
        <v>1191</v>
      </c>
      <c r="N125">
        <v>1013</v>
      </c>
      <c r="O125" t="s">
        <v>636</v>
      </c>
      <c r="P125" t="s">
        <v>636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91182555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91180105</v>
      </c>
      <c r="C126">
        <v>91182548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637</v>
      </c>
      <c r="J126" t="s">
        <v>3</v>
      </c>
      <c r="K126" t="s">
        <v>638</v>
      </c>
      <c r="L126">
        <v>1191</v>
      </c>
      <c r="N126">
        <v>1013</v>
      </c>
      <c r="O126" t="s">
        <v>636</v>
      </c>
      <c r="P126" t="s">
        <v>636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91182556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91180105</v>
      </c>
      <c r="C127">
        <v>91182548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661</v>
      </c>
      <c r="J127" t="s">
        <v>662</v>
      </c>
      <c r="K127" t="s">
        <v>663</v>
      </c>
      <c r="L127">
        <v>1368</v>
      </c>
      <c r="N127">
        <v>1011</v>
      </c>
      <c r="O127" t="s">
        <v>642</v>
      </c>
      <c r="P127" t="s">
        <v>642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91182557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664</v>
      </c>
      <c r="DM127">
        <v>6</v>
      </c>
      <c r="DN127" t="s">
        <v>636</v>
      </c>
      <c r="DO127">
        <v>1</v>
      </c>
    </row>
    <row r="128" spans="1:119" x14ac:dyDescent="0.2">
      <c r="A128">
        <f>ROW(Source!A58)</f>
        <v>58</v>
      </c>
      <c r="B128">
        <v>91180105</v>
      </c>
      <c r="C128">
        <v>91182548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644</v>
      </c>
      <c r="J128" t="s">
        <v>645</v>
      </c>
      <c r="K128" t="s">
        <v>646</v>
      </c>
      <c r="L128">
        <v>1368</v>
      </c>
      <c r="N128">
        <v>1011</v>
      </c>
      <c r="O128" t="s">
        <v>642</v>
      </c>
      <c r="P128" t="s">
        <v>642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91182558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643</v>
      </c>
      <c r="DM128">
        <v>4</v>
      </c>
      <c r="DN128" t="s">
        <v>636</v>
      </c>
      <c r="DO128">
        <v>1</v>
      </c>
    </row>
    <row r="129" spans="1:119" x14ac:dyDescent="0.2">
      <c r="A129">
        <f>ROW(Source!A58)</f>
        <v>58</v>
      </c>
      <c r="B129">
        <v>91180105</v>
      </c>
      <c r="C129">
        <v>91182548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697</v>
      </c>
      <c r="J129" t="s">
        <v>698</v>
      </c>
      <c r="K129" t="s">
        <v>699</v>
      </c>
      <c r="L129">
        <v>1346</v>
      </c>
      <c r="N129">
        <v>1009</v>
      </c>
      <c r="O129" t="s">
        <v>463</v>
      </c>
      <c r="P129" t="s">
        <v>463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91182559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91180105</v>
      </c>
      <c r="C130">
        <v>91182548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91182560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91180040</v>
      </c>
      <c r="C131">
        <v>91182548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695</v>
      </c>
      <c r="J131" t="s">
        <v>3</v>
      </c>
      <c r="K131" t="s">
        <v>696</v>
      </c>
      <c r="L131">
        <v>1191</v>
      </c>
      <c r="N131">
        <v>1013</v>
      </c>
      <c r="O131" t="s">
        <v>636</v>
      </c>
      <c r="P131" t="s">
        <v>636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91182555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91180040</v>
      </c>
      <c r="C132">
        <v>91182548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637</v>
      </c>
      <c r="J132" t="s">
        <v>3</v>
      </c>
      <c r="K132" t="s">
        <v>638</v>
      </c>
      <c r="L132">
        <v>1191</v>
      </c>
      <c r="N132">
        <v>1013</v>
      </c>
      <c r="O132" t="s">
        <v>636</v>
      </c>
      <c r="P132" t="s">
        <v>636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91182556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91180040</v>
      </c>
      <c r="C133">
        <v>91182548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661</v>
      </c>
      <c r="J133" t="s">
        <v>662</v>
      </c>
      <c r="K133" t="s">
        <v>663</v>
      </c>
      <c r="L133">
        <v>1368</v>
      </c>
      <c r="N133">
        <v>1011</v>
      </c>
      <c r="O133" t="s">
        <v>642</v>
      </c>
      <c r="P133" t="s">
        <v>642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91182557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664</v>
      </c>
      <c r="DM133">
        <v>6</v>
      </c>
      <c r="DN133" t="s">
        <v>636</v>
      </c>
      <c r="DO133">
        <v>1</v>
      </c>
    </row>
    <row r="134" spans="1:119" x14ac:dyDescent="0.2">
      <c r="A134">
        <f>ROW(Source!A59)</f>
        <v>59</v>
      </c>
      <c r="B134">
        <v>91180040</v>
      </c>
      <c r="C134">
        <v>91182548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644</v>
      </c>
      <c r="J134" t="s">
        <v>645</v>
      </c>
      <c r="K134" t="s">
        <v>646</v>
      </c>
      <c r="L134">
        <v>1368</v>
      </c>
      <c r="N134">
        <v>1011</v>
      </c>
      <c r="O134" t="s">
        <v>642</v>
      </c>
      <c r="P134" t="s">
        <v>642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91182558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643</v>
      </c>
      <c r="DM134">
        <v>4</v>
      </c>
      <c r="DN134" t="s">
        <v>636</v>
      </c>
      <c r="DO134">
        <v>1</v>
      </c>
    </row>
    <row r="135" spans="1:119" x14ac:dyDescent="0.2">
      <c r="A135">
        <f>ROW(Source!A59)</f>
        <v>59</v>
      </c>
      <c r="B135">
        <v>91180040</v>
      </c>
      <c r="C135">
        <v>91182548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697</v>
      </c>
      <c r="J135" t="s">
        <v>698</v>
      </c>
      <c r="K135" t="s">
        <v>699</v>
      </c>
      <c r="L135">
        <v>1346</v>
      </c>
      <c r="N135">
        <v>1009</v>
      </c>
      <c r="O135" t="s">
        <v>463</v>
      </c>
      <c r="P135" t="s">
        <v>463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91182559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91180040</v>
      </c>
      <c r="C136">
        <v>91182548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91182560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91180105</v>
      </c>
      <c r="C137">
        <v>91182562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700</v>
      </c>
      <c r="J137" t="s">
        <v>3</v>
      </c>
      <c r="K137" t="s">
        <v>701</v>
      </c>
      <c r="L137">
        <v>1191</v>
      </c>
      <c r="N137">
        <v>1013</v>
      </c>
      <c r="O137" t="s">
        <v>636</v>
      </c>
      <c r="P137" t="s">
        <v>636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91182567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91180105</v>
      </c>
      <c r="C138">
        <v>91182562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637</v>
      </c>
      <c r="J138" t="s">
        <v>3</v>
      </c>
      <c r="K138" t="s">
        <v>638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91182568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91180105</v>
      </c>
      <c r="C139">
        <v>91182562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642</v>
      </c>
      <c r="P139" t="s">
        <v>642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91182569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643</v>
      </c>
      <c r="DM139">
        <v>4</v>
      </c>
      <c r="DN139" t="s">
        <v>636</v>
      </c>
      <c r="DO139">
        <v>1</v>
      </c>
    </row>
    <row r="140" spans="1:119" x14ac:dyDescent="0.2">
      <c r="A140">
        <f>ROW(Source!A62)</f>
        <v>62</v>
      </c>
      <c r="B140">
        <v>91180105</v>
      </c>
      <c r="C140">
        <v>91182562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644</v>
      </c>
      <c r="J140" t="s">
        <v>645</v>
      </c>
      <c r="K140" t="s">
        <v>646</v>
      </c>
      <c r="L140">
        <v>1368</v>
      </c>
      <c r="N140">
        <v>1011</v>
      </c>
      <c r="O140" t="s">
        <v>642</v>
      </c>
      <c r="P140" t="s">
        <v>642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91182570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643</v>
      </c>
      <c r="DM140">
        <v>4</v>
      </c>
      <c r="DN140" t="s">
        <v>636</v>
      </c>
      <c r="DO140">
        <v>1</v>
      </c>
    </row>
    <row r="141" spans="1:119" x14ac:dyDescent="0.2">
      <c r="A141">
        <f>ROW(Source!A63)</f>
        <v>63</v>
      </c>
      <c r="B141">
        <v>91180040</v>
      </c>
      <c r="C141">
        <v>91182562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700</v>
      </c>
      <c r="J141" t="s">
        <v>3</v>
      </c>
      <c r="K141" t="s">
        <v>701</v>
      </c>
      <c r="L141">
        <v>1191</v>
      </c>
      <c r="N141">
        <v>1013</v>
      </c>
      <c r="O141" t="s">
        <v>636</v>
      </c>
      <c r="P141" t="s">
        <v>636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91182567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91180040</v>
      </c>
      <c r="C142">
        <v>91182562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637</v>
      </c>
      <c r="J142" t="s">
        <v>3</v>
      </c>
      <c r="K142" t="s">
        <v>638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91182568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91180040</v>
      </c>
      <c r="C143">
        <v>91182562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639</v>
      </c>
      <c r="J143" t="s">
        <v>640</v>
      </c>
      <c r="K143" t="s">
        <v>641</v>
      </c>
      <c r="L143">
        <v>1368</v>
      </c>
      <c r="N143">
        <v>1011</v>
      </c>
      <c r="O143" t="s">
        <v>642</v>
      </c>
      <c r="P143" t="s">
        <v>642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91182569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643</v>
      </c>
      <c r="DM143">
        <v>4</v>
      </c>
      <c r="DN143" t="s">
        <v>636</v>
      </c>
      <c r="DO143">
        <v>1</v>
      </c>
    </row>
    <row r="144" spans="1:119" x14ac:dyDescent="0.2">
      <c r="A144">
        <f>ROW(Source!A63)</f>
        <v>63</v>
      </c>
      <c r="B144">
        <v>91180040</v>
      </c>
      <c r="C144">
        <v>91182562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644</v>
      </c>
      <c r="J144" t="s">
        <v>645</v>
      </c>
      <c r="K144" t="s">
        <v>646</v>
      </c>
      <c r="L144">
        <v>1368</v>
      </c>
      <c r="N144">
        <v>1011</v>
      </c>
      <c r="O144" t="s">
        <v>642</v>
      </c>
      <c r="P144" t="s">
        <v>642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91182570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643</v>
      </c>
      <c r="DM144">
        <v>4</v>
      </c>
      <c r="DN144" t="s">
        <v>636</v>
      </c>
      <c r="DO144">
        <v>1</v>
      </c>
    </row>
    <row r="145" spans="1:119" x14ac:dyDescent="0.2">
      <c r="A145">
        <f>ROW(Source!A64)</f>
        <v>64</v>
      </c>
      <c r="B145">
        <v>91180105</v>
      </c>
      <c r="C145">
        <v>91182571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702</v>
      </c>
      <c r="J145" t="s">
        <v>3</v>
      </c>
      <c r="K145" t="s">
        <v>703</v>
      </c>
      <c r="L145">
        <v>1191</v>
      </c>
      <c r="N145">
        <v>1013</v>
      </c>
      <c r="O145" t="s">
        <v>636</v>
      </c>
      <c r="P145" t="s">
        <v>636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91182576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91180105</v>
      </c>
      <c r="C146">
        <v>91182571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637</v>
      </c>
      <c r="J146" t="s">
        <v>3</v>
      </c>
      <c r="K146" t="s">
        <v>638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91182577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91180105</v>
      </c>
      <c r="C147">
        <v>91182571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639</v>
      </c>
      <c r="J147" t="s">
        <v>640</v>
      </c>
      <c r="K147" t="s">
        <v>641</v>
      </c>
      <c r="L147">
        <v>1368</v>
      </c>
      <c r="N147">
        <v>1011</v>
      </c>
      <c r="O147" t="s">
        <v>642</v>
      </c>
      <c r="P147" t="s">
        <v>642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91182578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643</v>
      </c>
      <c r="DM147">
        <v>4</v>
      </c>
      <c r="DN147" t="s">
        <v>636</v>
      </c>
      <c r="DO147">
        <v>1</v>
      </c>
    </row>
    <row r="148" spans="1:119" x14ac:dyDescent="0.2">
      <c r="A148">
        <f>ROW(Source!A64)</f>
        <v>64</v>
      </c>
      <c r="B148">
        <v>91180105</v>
      </c>
      <c r="C148">
        <v>91182571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644</v>
      </c>
      <c r="J148" t="s">
        <v>645</v>
      </c>
      <c r="K148" t="s">
        <v>646</v>
      </c>
      <c r="L148">
        <v>1368</v>
      </c>
      <c r="N148">
        <v>1011</v>
      </c>
      <c r="O148" t="s">
        <v>642</v>
      </c>
      <c r="P148" t="s">
        <v>642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91182579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643</v>
      </c>
      <c r="DM148">
        <v>4</v>
      </c>
      <c r="DN148" t="s">
        <v>636</v>
      </c>
      <c r="DO148">
        <v>1</v>
      </c>
    </row>
    <row r="149" spans="1:119" x14ac:dyDescent="0.2">
      <c r="A149">
        <f>ROW(Source!A65)</f>
        <v>65</v>
      </c>
      <c r="B149">
        <v>91180040</v>
      </c>
      <c r="C149">
        <v>91182571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702</v>
      </c>
      <c r="J149" t="s">
        <v>3</v>
      </c>
      <c r="K149" t="s">
        <v>703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91182576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91180040</v>
      </c>
      <c r="C150">
        <v>91182571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637</v>
      </c>
      <c r="J150" t="s">
        <v>3</v>
      </c>
      <c r="K150" t="s">
        <v>638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91182577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91180040</v>
      </c>
      <c r="C151">
        <v>91182571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639</v>
      </c>
      <c r="J151" t="s">
        <v>640</v>
      </c>
      <c r="K151" t="s">
        <v>641</v>
      </c>
      <c r="L151">
        <v>1368</v>
      </c>
      <c r="N151">
        <v>1011</v>
      </c>
      <c r="O151" t="s">
        <v>642</v>
      </c>
      <c r="P151" t="s">
        <v>642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91182578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643</v>
      </c>
      <c r="DM151">
        <v>4</v>
      </c>
      <c r="DN151" t="s">
        <v>636</v>
      </c>
      <c r="DO151">
        <v>1</v>
      </c>
    </row>
    <row r="152" spans="1:119" x14ac:dyDescent="0.2">
      <c r="A152">
        <f>ROW(Source!A65)</f>
        <v>65</v>
      </c>
      <c r="B152">
        <v>91180040</v>
      </c>
      <c r="C152">
        <v>91182571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644</v>
      </c>
      <c r="J152" t="s">
        <v>645</v>
      </c>
      <c r="K152" t="s">
        <v>646</v>
      </c>
      <c r="L152">
        <v>1368</v>
      </c>
      <c r="N152">
        <v>1011</v>
      </c>
      <c r="O152" t="s">
        <v>642</v>
      </c>
      <c r="P152" t="s">
        <v>642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91182579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643</v>
      </c>
      <c r="DM152">
        <v>4</v>
      </c>
      <c r="DN152" t="s">
        <v>636</v>
      </c>
      <c r="DO152">
        <v>1</v>
      </c>
    </row>
    <row r="153" spans="1:119" x14ac:dyDescent="0.2">
      <c r="A153">
        <f>ROW(Source!A66)</f>
        <v>66</v>
      </c>
      <c r="B153">
        <v>91180105</v>
      </c>
      <c r="C153">
        <v>91182580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653</v>
      </c>
      <c r="J153" t="s">
        <v>3</v>
      </c>
      <c r="K153" t="s">
        <v>654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91182585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91180105</v>
      </c>
      <c r="C154">
        <v>91182580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637</v>
      </c>
      <c r="J154" t="s">
        <v>3</v>
      </c>
      <c r="K154" t="s">
        <v>638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91182586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91180105</v>
      </c>
      <c r="C155">
        <v>91182580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644</v>
      </c>
      <c r="J155" t="s">
        <v>645</v>
      </c>
      <c r="K155" t="s">
        <v>646</v>
      </c>
      <c r="L155">
        <v>1368</v>
      </c>
      <c r="N155">
        <v>1011</v>
      </c>
      <c r="O155" t="s">
        <v>642</v>
      </c>
      <c r="P155" t="s">
        <v>642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91182584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643</v>
      </c>
      <c r="DM155">
        <v>4</v>
      </c>
      <c r="DN155" t="s">
        <v>636</v>
      </c>
      <c r="DO155">
        <v>1</v>
      </c>
    </row>
    <row r="156" spans="1:119" x14ac:dyDescent="0.2">
      <c r="A156">
        <f>ROW(Source!A67)</f>
        <v>67</v>
      </c>
      <c r="B156">
        <v>91180040</v>
      </c>
      <c r="C156">
        <v>91182580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653</v>
      </c>
      <c r="J156" t="s">
        <v>3</v>
      </c>
      <c r="K156" t="s">
        <v>654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91182585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91180040</v>
      </c>
      <c r="C157">
        <v>91182580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637</v>
      </c>
      <c r="J157" t="s">
        <v>3</v>
      </c>
      <c r="K157" t="s">
        <v>638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91182586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91180040</v>
      </c>
      <c r="C158">
        <v>91182580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644</v>
      </c>
      <c r="J158" t="s">
        <v>645</v>
      </c>
      <c r="K158" t="s">
        <v>646</v>
      </c>
      <c r="L158">
        <v>1368</v>
      </c>
      <c r="N158">
        <v>1011</v>
      </c>
      <c r="O158" t="s">
        <v>642</v>
      </c>
      <c r="P158" t="s">
        <v>642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91182584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643</v>
      </c>
      <c r="DM158">
        <v>4</v>
      </c>
      <c r="DN158" t="s">
        <v>636</v>
      </c>
      <c r="DO158">
        <v>1</v>
      </c>
    </row>
    <row r="159" spans="1:119" x14ac:dyDescent="0.2">
      <c r="A159">
        <f>ROW(Source!A68)</f>
        <v>68</v>
      </c>
      <c r="B159">
        <v>91180105</v>
      </c>
      <c r="C159">
        <v>91182587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653</v>
      </c>
      <c r="J159" t="s">
        <v>3</v>
      </c>
      <c r="K159" t="s">
        <v>654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91182591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91180105</v>
      </c>
      <c r="C160">
        <v>91182587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637</v>
      </c>
      <c r="J160" t="s">
        <v>3</v>
      </c>
      <c r="K160" t="s">
        <v>638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91182592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91180105</v>
      </c>
      <c r="C161">
        <v>91182587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644</v>
      </c>
      <c r="J161" t="s">
        <v>645</v>
      </c>
      <c r="K161" t="s">
        <v>646</v>
      </c>
      <c r="L161">
        <v>1368</v>
      </c>
      <c r="N161">
        <v>1011</v>
      </c>
      <c r="O161" t="s">
        <v>642</v>
      </c>
      <c r="P161" t="s">
        <v>642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91182593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643</v>
      </c>
      <c r="DM161">
        <v>4</v>
      </c>
      <c r="DN161" t="s">
        <v>636</v>
      </c>
      <c r="DO161">
        <v>1</v>
      </c>
    </row>
    <row r="162" spans="1:119" x14ac:dyDescent="0.2">
      <c r="A162">
        <f>ROW(Source!A69)</f>
        <v>69</v>
      </c>
      <c r="B162">
        <v>91180040</v>
      </c>
      <c r="C162">
        <v>91182587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653</v>
      </c>
      <c r="J162" t="s">
        <v>3</v>
      </c>
      <c r="K162" t="s">
        <v>654</v>
      </c>
      <c r="L162">
        <v>1191</v>
      </c>
      <c r="N162">
        <v>1013</v>
      </c>
      <c r="O162" t="s">
        <v>636</v>
      </c>
      <c r="P162" t="s">
        <v>636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91182591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91180040</v>
      </c>
      <c r="C163">
        <v>91182587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637</v>
      </c>
      <c r="J163" t="s">
        <v>3</v>
      </c>
      <c r="K163" t="s">
        <v>638</v>
      </c>
      <c r="L163">
        <v>1191</v>
      </c>
      <c r="N163">
        <v>1013</v>
      </c>
      <c r="O163" t="s">
        <v>636</v>
      </c>
      <c r="P163" t="s">
        <v>636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91182592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91180040</v>
      </c>
      <c r="C164">
        <v>91182587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644</v>
      </c>
      <c r="J164" t="s">
        <v>645</v>
      </c>
      <c r="K164" t="s">
        <v>646</v>
      </c>
      <c r="L164">
        <v>1368</v>
      </c>
      <c r="N164">
        <v>1011</v>
      </c>
      <c r="O164" t="s">
        <v>642</v>
      </c>
      <c r="P164" t="s">
        <v>642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91182593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643</v>
      </c>
      <c r="DM164">
        <v>4</v>
      </c>
      <c r="DN164" t="s">
        <v>636</v>
      </c>
      <c r="DO164">
        <v>1</v>
      </c>
    </row>
    <row r="165" spans="1:119" x14ac:dyDescent="0.2">
      <c r="A165">
        <f>ROW(Source!A70)</f>
        <v>70</v>
      </c>
      <c r="B165">
        <v>91180105</v>
      </c>
      <c r="C165">
        <v>91182594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704</v>
      </c>
      <c r="J165" t="s">
        <v>3</v>
      </c>
      <c r="K165" t="s">
        <v>705</v>
      </c>
      <c r="L165">
        <v>1191</v>
      </c>
      <c r="N165">
        <v>1013</v>
      </c>
      <c r="O165" t="s">
        <v>636</v>
      </c>
      <c r="P165" t="s">
        <v>636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91182602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91180105</v>
      </c>
      <c r="C166">
        <v>91182594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706</v>
      </c>
      <c r="J166" t="s">
        <v>707</v>
      </c>
      <c r="K166" t="s">
        <v>708</v>
      </c>
      <c r="L166">
        <v>1346</v>
      </c>
      <c r="N166">
        <v>1009</v>
      </c>
      <c r="O166" t="s">
        <v>463</v>
      </c>
      <c r="P166" t="s">
        <v>463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91182603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91180105</v>
      </c>
      <c r="C167">
        <v>91182594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709</v>
      </c>
      <c r="J167" t="s">
        <v>710</v>
      </c>
      <c r="K167" t="s">
        <v>711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91182604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91180105</v>
      </c>
      <c r="C168">
        <v>91182594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712</v>
      </c>
      <c r="J168" t="s">
        <v>713</v>
      </c>
      <c r="K168" t="s">
        <v>714</v>
      </c>
      <c r="L168">
        <v>1346</v>
      </c>
      <c r="N168">
        <v>1009</v>
      </c>
      <c r="O168" t="s">
        <v>463</v>
      </c>
      <c r="P168" t="s">
        <v>463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91182605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91180105</v>
      </c>
      <c r="C169">
        <v>91182594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715</v>
      </c>
      <c r="J169" t="s">
        <v>716</v>
      </c>
      <c r="K169" t="s">
        <v>717</v>
      </c>
      <c r="L169">
        <v>1346</v>
      </c>
      <c r="N169">
        <v>1009</v>
      </c>
      <c r="O169" t="s">
        <v>463</v>
      </c>
      <c r="P169" t="s">
        <v>463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91182606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91180105</v>
      </c>
      <c r="C170">
        <v>91182594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718</v>
      </c>
      <c r="J170" t="s">
        <v>719</v>
      </c>
      <c r="K170" t="s">
        <v>720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91182607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91180105</v>
      </c>
      <c r="C171">
        <v>91182594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721</v>
      </c>
      <c r="J171" t="s">
        <v>722</v>
      </c>
      <c r="K171" t="s">
        <v>723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91182608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91180040</v>
      </c>
      <c r="C172">
        <v>91182594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704</v>
      </c>
      <c r="J172" t="s">
        <v>3</v>
      </c>
      <c r="K172" t="s">
        <v>705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91182602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91180040</v>
      </c>
      <c r="C173">
        <v>91182594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706</v>
      </c>
      <c r="J173" t="s">
        <v>707</v>
      </c>
      <c r="K173" t="s">
        <v>708</v>
      </c>
      <c r="L173">
        <v>1346</v>
      </c>
      <c r="N173">
        <v>1009</v>
      </c>
      <c r="O173" t="s">
        <v>463</v>
      </c>
      <c r="P173" t="s">
        <v>463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91182603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91180040</v>
      </c>
      <c r="C174">
        <v>91182594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709</v>
      </c>
      <c r="J174" t="s">
        <v>710</v>
      </c>
      <c r="K174" t="s">
        <v>711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91182604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91180040</v>
      </c>
      <c r="C175">
        <v>91182594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712</v>
      </c>
      <c r="J175" t="s">
        <v>713</v>
      </c>
      <c r="K175" t="s">
        <v>714</v>
      </c>
      <c r="L175">
        <v>1346</v>
      </c>
      <c r="N175">
        <v>1009</v>
      </c>
      <c r="O175" t="s">
        <v>463</v>
      </c>
      <c r="P175" t="s">
        <v>463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91182605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91180040</v>
      </c>
      <c r="C176">
        <v>91182594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715</v>
      </c>
      <c r="J176" t="s">
        <v>716</v>
      </c>
      <c r="K176" t="s">
        <v>717</v>
      </c>
      <c r="L176">
        <v>1346</v>
      </c>
      <c r="N176">
        <v>1009</v>
      </c>
      <c r="O176" t="s">
        <v>463</v>
      </c>
      <c r="P176" t="s">
        <v>463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91182606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91180040</v>
      </c>
      <c r="C177">
        <v>91182594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718</v>
      </c>
      <c r="J177" t="s">
        <v>719</v>
      </c>
      <c r="K177" t="s">
        <v>720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91182607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91180040</v>
      </c>
      <c r="C178">
        <v>91182594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721</v>
      </c>
      <c r="J178" t="s">
        <v>722</v>
      </c>
      <c r="K178" t="s">
        <v>723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91182608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91180105</v>
      </c>
      <c r="C179">
        <v>91182609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724</v>
      </c>
      <c r="J179" t="s">
        <v>3</v>
      </c>
      <c r="K179" t="s">
        <v>725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91182620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91180105</v>
      </c>
      <c r="C180">
        <v>91182609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637</v>
      </c>
      <c r="J180" t="s">
        <v>3</v>
      </c>
      <c r="K180" t="s">
        <v>638</v>
      </c>
      <c r="L180">
        <v>1191</v>
      </c>
      <c r="N180">
        <v>1013</v>
      </c>
      <c r="O180" t="s">
        <v>636</v>
      </c>
      <c r="P180" t="s">
        <v>636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91182621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91180105</v>
      </c>
      <c r="C181">
        <v>91182609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661</v>
      </c>
      <c r="J181" t="s">
        <v>662</v>
      </c>
      <c r="K181" t="s">
        <v>663</v>
      </c>
      <c r="L181">
        <v>1368</v>
      </c>
      <c r="N181">
        <v>1011</v>
      </c>
      <c r="O181" t="s">
        <v>642</v>
      </c>
      <c r="P181" t="s">
        <v>642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91182622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664</v>
      </c>
      <c r="DM181">
        <v>6</v>
      </c>
      <c r="DN181" t="s">
        <v>636</v>
      </c>
      <c r="DO181">
        <v>1</v>
      </c>
    </row>
    <row r="182" spans="1:119" x14ac:dyDescent="0.2">
      <c r="A182">
        <f>ROW(Source!A72)</f>
        <v>72</v>
      </c>
      <c r="B182">
        <v>91180105</v>
      </c>
      <c r="C182">
        <v>91182609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644</v>
      </c>
      <c r="J182" t="s">
        <v>645</v>
      </c>
      <c r="K182" t="s">
        <v>646</v>
      </c>
      <c r="L182">
        <v>1368</v>
      </c>
      <c r="N182">
        <v>1011</v>
      </c>
      <c r="O182" t="s">
        <v>642</v>
      </c>
      <c r="P182" t="s">
        <v>642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91182623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643</v>
      </c>
      <c r="DM182">
        <v>4</v>
      </c>
      <c r="DN182" t="s">
        <v>636</v>
      </c>
      <c r="DO182">
        <v>1</v>
      </c>
    </row>
    <row r="183" spans="1:119" x14ac:dyDescent="0.2">
      <c r="A183">
        <f>ROW(Source!A72)</f>
        <v>72</v>
      </c>
      <c r="B183">
        <v>91180105</v>
      </c>
      <c r="C183">
        <v>91182609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682</v>
      </c>
      <c r="J183" t="s">
        <v>683</v>
      </c>
      <c r="K183" t="s">
        <v>684</v>
      </c>
      <c r="L183">
        <v>1368</v>
      </c>
      <c r="N183">
        <v>1011</v>
      </c>
      <c r="O183" t="s">
        <v>642</v>
      </c>
      <c r="P183" t="s">
        <v>642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91182624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91180105</v>
      </c>
      <c r="C184">
        <v>91182609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689</v>
      </c>
      <c r="J184" t="s">
        <v>690</v>
      </c>
      <c r="K184" t="s">
        <v>691</v>
      </c>
      <c r="L184">
        <v>1346</v>
      </c>
      <c r="N184">
        <v>1009</v>
      </c>
      <c r="O184" t="s">
        <v>463</v>
      </c>
      <c r="P184" t="s">
        <v>463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91182625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91180105</v>
      </c>
      <c r="C185">
        <v>91182609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697</v>
      </c>
      <c r="J185" t="s">
        <v>698</v>
      </c>
      <c r="K185" t="s">
        <v>699</v>
      </c>
      <c r="L185">
        <v>1346</v>
      </c>
      <c r="N185">
        <v>1009</v>
      </c>
      <c r="O185" t="s">
        <v>463</v>
      </c>
      <c r="P185" t="s">
        <v>463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91182626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91180105</v>
      </c>
      <c r="C186">
        <v>91182609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91182627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91180105</v>
      </c>
      <c r="C187">
        <v>91182609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712</v>
      </c>
      <c r="J187" t="s">
        <v>713</v>
      </c>
      <c r="K187" t="s">
        <v>714</v>
      </c>
      <c r="L187">
        <v>1346</v>
      </c>
      <c r="N187">
        <v>1009</v>
      </c>
      <c r="O187" t="s">
        <v>463</v>
      </c>
      <c r="P187" t="s">
        <v>463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91182628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91180105</v>
      </c>
      <c r="C188">
        <v>91182609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91182629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91180040</v>
      </c>
      <c r="C189">
        <v>91182609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724</v>
      </c>
      <c r="J189" t="s">
        <v>3</v>
      </c>
      <c r="K189" t="s">
        <v>725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91182620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91180040</v>
      </c>
      <c r="C190">
        <v>91182609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637</v>
      </c>
      <c r="J190" t="s">
        <v>3</v>
      </c>
      <c r="K190" t="s">
        <v>638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91182621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91180040</v>
      </c>
      <c r="C191">
        <v>91182609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661</v>
      </c>
      <c r="J191" t="s">
        <v>662</v>
      </c>
      <c r="K191" t="s">
        <v>663</v>
      </c>
      <c r="L191">
        <v>1368</v>
      </c>
      <c r="N191">
        <v>1011</v>
      </c>
      <c r="O191" t="s">
        <v>642</v>
      </c>
      <c r="P191" t="s">
        <v>642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91182622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664</v>
      </c>
      <c r="DM191">
        <v>6</v>
      </c>
      <c r="DN191" t="s">
        <v>636</v>
      </c>
      <c r="DO191">
        <v>1</v>
      </c>
    </row>
    <row r="192" spans="1:119" x14ac:dyDescent="0.2">
      <c r="A192">
        <f>ROW(Source!A73)</f>
        <v>73</v>
      </c>
      <c r="B192">
        <v>91180040</v>
      </c>
      <c r="C192">
        <v>91182609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644</v>
      </c>
      <c r="J192" t="s">
        <v>645</v>
      </c>
      <c r="K192" t="s">
        <v>646</v>
      </c>
      <c r="L192">
        <v>1368</v>
      </c>
      <c r="N192">
        <v>1011</v>
      </c>
      <c r="O192" t="s">
        <v>642</v>
      </c>
      <c r="P192" t="s">
        <v>642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91182623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643</v>
      </c>
      <c r="DM192">
        <v>4</v>
      </c>
      <c r="DN192" t="s">
        <v>636</v>
      </c>
      <c r="DO192">
        <v>1</v>
      </c>
    </row>
    <row r="193" spans="1:119" x14ac:dyDescent="0.2">
      <c r="A193">
        <f>ROW(Source!A73)</f>
        <v>73</v>
      </c>
      <c r="B193">
        <v>91180040</v>
      </c>
      <c r="C193">
        <v>91182609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682</v>
      </c>
      <c r="J193" t="s">
        <v>683</v>
      </c>
      <c r="K193" t="s">
        <v>684</v>
      </c>
      <c r="L193">
        <v>1368</v>
      </c>
      <c r="N193">
        <v>1011</v>
      </c>
      <c r="O193" t="s">
        <v>642</v>
      </c>
      <c r="P193" t="s">
        <v>642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91182624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91180040</v>
      </c>
      <c r="C194">
        <v>91182609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689</v>
      </c>
      <c r="J194" t="s">
        <v>690</v>
      </c>
      <c r="K194" t="s">
        <v>691</v>
      </c>
      <c r="L194">
        <v>1346</v>
      </c>
      <c r="N194">
        <v>1009</v>
      </c>
      <c r="O194" t="s">
        <v>463</v>
      </c>
      <c r="P194" t="s">
        <v>463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91182625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91180040</v>
      </c>
      <c r="C195">
        <v>91182609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697</v>
      </c>
      <c r="J195" t="s">
        <v>698</v>
      </c>
      <c r="K195" t="s">
        <v>699</v>
      </c>
      <c r="L195">
        <v>1346</v>
      </c>
      <c r="N195">
        <v>1009</v>
      </c>
      <c r="O195" t="s">
        <v>463</v>
      </c>
      <c r="P195" t="s">
        <v>463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91182626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91180040</v>
      </c>
      <c r="C196">
        <v>91182609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726</v>
      </c>
      <c r="J196" t="s">
        <v>727</v>
      </c>
      <c r="K196" t="s">
        <v>728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91182627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91180040</v>
      </c>
      <c r="C197">
        <v>91182609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1346</v>
      </c>
      <c r="N197">
        <v>1009</v>
      </c>
      <c r="O197" t="s">
        <v>463</v>
      </c>
      <c r="P197" t="s">
        <v>463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91182628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91180040</v>
      </c>
      <c r="C198">
        <v>91182609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91182629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91180105</v>
      </c>
      <c r="C199">
        <v>91182631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729</v>
      </c>
      <c r="J199" t="s">
        <v>3</v>
      </c>
      <c r="K199" t="s">
        <v>730</v>
      </c>
      <c r="L199">
        <v>1191</v>
      </c>
      <c r="N199">
        <v>1013</v>
      </c>
      <c r="O199" t="s">
        <v>636</v>
      </c>
      <c r="P199" t="s">
        <v>636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91182635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91180105</v>
      </c>
      <c r="C200">
        <v>91182631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637</v>
      </c>
      <c r="J200" t="s">
        <v>3</v>
      </c>
      <c r="K200" t="s">
        <v>638</v>
      </c>
      <c r="L200">
        <v>1191</v>
      </c>
      <c r="N200">
        <v>1013</v>
      </c>
      <c r="O200" t="s">
        <v>636</v>
      </c>
      <c r="P200" t="s">
        <v>636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91182636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91180105</v>
      </c>
      <c r="C201">
        <v>91182631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731</v>
      </c>
      <c r="J201" t="s">
        <v>732</v>
      </c>
      <c r="K201" t="s">
        <v>733</v>
      </c>
      <c r="L201">
        <v>1368</v>
      </c>
      <c r="N201">
        <v>1011</v>
      </c>
      <c r="O201" t="s">
        <v>642</v>
      </c>
      <c r="P201" t="s">
        <v>642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91182637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652</v>
      </c>
      <c r="DM201">
        <v>5</v>
      </c>
      <c r="DN201" t="s">
        <v>636</v>
      </c>
      <c r="DO201">
        <v>1</v>
      </c>
    </row>
    <row r="202" spans="1:119" x14ac:dyDescent="0.2">
      <c r="A202">
        <f>ROW(Source!A112)</f>
        <v>112</v>
      </c>
      <c r="B202">
        <v>91180040</v>
      </c>
      <c r="C202">
        <v>91182631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729</v>
      </c>
      <c r="J202" t="s">
        <v>3</v>
      </c>
      <c r="K202" t="s">
        <v>730</v>
      </c>
      <c r="L202">
        <v>1191</v>
      </c>
      <c r="N202">
        <v>1013</v>
      </c>
      <c r="O202" t="s">
        <v>636</v>
      </c>
      <c r="P202" t="s">
        <v>636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91182635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91180040</v>
      </c>
      <c r="C203">
        <v>91182631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637</v>
      </c>
      <c r="J203" t="s">
        <v>3</v>
      </c>
      <c r="K203" t="s">
        <v>638</v>
      </c>
      <c r="L203">
        <v>1191</v>
      </c>
      <c r="N203">
        <v>1013</v>
      </c>
      <c r="O203" t="s">
        <v>636</v>
      </c>
      <c r="P203" t="s">
        <v>636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91182636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91180040</v>
      </c>
      <c r="C204">
        <v>91182631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731</v>
      </c>
      <c r="J204" t="s">
        <v>732</v>
      </c>
      <c r="K204" t="s">
        <v>733</v>
      </c>
      <c r="L204">
        <v>1368</v>
      </c>
      <c r="N204">
        <v>1011</v>
      </c>
      <c r="O204" t="s">
        <v>642</v>
      </c>
      <c r="P204" t="s">
        <v>642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91182637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652</v>
      </c>
      <c r="DM204">
        <v>5</v>
      </c>
      <c r="DN204" t="s">
        <v>636</v>
      </c>
      <c r="DO204">
        <v>1</v>
      </c>
    </row>
    <row r="205" spans="1:119" x14ac:dyDescent="0.2">
      <c r="A205">
        <f>ROW(Source!A113)</f>
        <v>113</v>
      </c>
      <c r="B205">
        <v>91180105</v>
      </c>
      <c r="C205">
        <v>91182639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634</v>
      </c>
      <c r="J205" t="s">
        <v>3</v>
      </c>
      <c r="K205" t="s">
        <v>635</v>
      </c>
      <c r="L205">
        <v>1191</v>
      </c>
      <c r="N205">
        <v>1013</v>
      </c>
      <c r="O205" t="s">
        <v>636</v>
      </c>
      <c r="P205" t="s">
        <v>636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91182641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91180040</v>
      </c>
      <c r="C206">
        <v>91182639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634</v>
      </c>
      <c r="J206" t="s">
        <v>3</v>
      </c>
      <c r="K206" t="s">
        <v>635</v>
      </c>
      <c r="L206">
        <v>1191</v>
      </c>
      <c r="N206">
        <v>1013</v>
      </c>
      <c r="O206" t="s">
        <v>636</v>
      </c>
      <c r="P206" t="s">
        <v>636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91182641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91180105</v>
      </c>
      <c r="C207">
        <v>91182642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653</v>
      </c>
      <c r="J207" t="s">
        <v>3</v>
      </c>
      <c r="K207" t="s">
        <v>654</v>
      </c>
      <c r="L207">
        <v>1191</v>
      </c>
      <c r="N207">
        <v>1013</v>
      </c>
      <c r="O207" t="s">
        <v>636</v>
      </c>
      <c r="P207" t="s">
        <v>636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91182648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644.94000000000005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741.68</v>
      </c>
      <c r="DJ207">
        <f>DI207</f>
        <v>741.68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91180105</v>
      </c>
      <c r="C208">
        <v>91182642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637</v>
      </c>
      <c r="J208" t="s">
        <v>3</v>
      </c>
      <c r="K208" t="s">
        <v>638</v>
      </c>
      <c r="L208">
        <v>1191</v>
      </c>
      <c r="N208">
        <v>1013</v>
      </c>
      <c r="O208" t="s">
        <v>636</v>
      </c>
      <c r="P208" t="s">
        <v>636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91182649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1.1040000000000001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91180105</v>
      </c>
      <c r="C209">
        <v>91182642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661</v>
      </c>
      <c r="J209" t="s">
        <v>662</v>
      </c>
      <c r="K209" t="s">
        <v>663</v>
      </c>
      <c r="L209">
        <v>1368</v>
      </c>
      <c r="N209">
        <v>1011</v>
      </c>
      <c r="O209" t="s">
        <v>642</v>
      </c>
      <c r="P209" t="s">
        <v>642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91182650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0.55200000000000005</v>
      </c>
      <c r="CX209">
        <f>ROUND(Y209*Source!I115,7)</f>
        <v>0.55200000000000005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873.44</v>
      </c>
      <c r="DH209">
        <f t="shared" si="63"/>
        <v>638.77</v>
      </c>
      <c r="DI209">
        <f t="shared" si="64"/>
        <v>0</v>
      </c>
      <c r="DJ209">
        <f>DG209+DH209</f>
        <v>1512.21</v>
      </c>
      <c r="DK209">
        <v>1</v>
      </c>
      <c r="DL209" t="s">
        <v>664</v>
      </c>
      <c r="DM209">
        <v>6</v>
      </c>
      <c r="DN209" t="s">
        <v>636</v>
      </c>
      <c r="DO209">
        <v>1</v>
      </c>
    </row>
    <row r="210" spans="1:119" x14ac:dyDescent="0.2">
      <c r="A210">
        <f>ROW(Source!A115)</f>
        <v>115</v>
      </c>
      <c r="B210">
        <v>91180105</v>
      </c>
      <c r="C210">
        <v>91182642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655</v>
      </c>
      <c r="J210" t="s">
        <v>656</v>
      </c>
      <c r="K210" t="s">
        <v>657</v>
      </c>
      <c r="L210">
        <v>1368</v>
      </c>
      <c r="N210">
        <v>1011</v>
      </c>
      <c r="O210" t="s">
        <v>642</v>
      </c>
      <c r="P210" t="s">
        <v>642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91182651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0.55200000000000005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7.92</v>
      </c>
      <c r="DH210">
        <f t="shared" si="63"/>
        <v>0</v>
      </c>
      <c r="DI210">
        <f t="shared" si="64"/>
        <v>0</v>
      </c>
      <c r="DJ210">
        <f>DG210+DH210</f>
        <v>7.92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91180105</v>
      </c>
      <c r="C211">
        <v>91182642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658</v>
      </c>
      <c r="J211" t="s">
        <v>659</v>
      </c>
      <c r="K211" t="s">
        <v>660</v>
      </c>
      <c r="L211">
        <v>1368</v>
      </c>
      <c r="N211">
        <v>1011</v>
      </c>
      <c r="O211" t="s">
        <v>642</v>
      </c>
      <c r="P211" t="s">
        <v>642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91182652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0.55200000000000005</v>
      </c>
      <c r="CX211">
        <f>ROUND(Y211*Source!I115,7)</f>
        <v>0.55200000000000005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351.5</v>
      </c>
      <c r="DH211">
        <f t="shared" si="63"/>
        <v>475.53</v>
      </c>
      <c r="DI211">
        <f t="shared" si="64"/>
        <v>0</v>
      </c>
      <c r="DJ211">
        <f>DG211+DH211</f>
        <v>827.03</v>
      </c>
      <c r="DK211">
        <v>1</v>
      </c>
      <c r="DL211" t="s">
        <v>643</v>
      </c>
      <c r="DM211">
        <v>4</v>
      </c>
      <c r="DN211" t="s">
        <v>636</v>
      </c>
      <c r="DO211">
        <v>1</v>
      </c>
    </row>
    <row r="212" spans="1:119" x14ac:dyDescent="0.2">
      <c r="A212">
        <f>ROW(Source!A116)</f>
        <v>116</v>
      </c>
      <c r="B212">
        <v>91180040</v>
      </c>
      <c r="C212">
        <v>91182642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653</v>
      </c>
      <c r="J212" t="s">
        <v>3</v>
      </c>
      <c r="K212" t="s">
        <v>654</v>
      </c>
      <c r="L212">
        <v>1191</v>
      </c>
      <c r="N212">
        <v>1013</v>
      </c>
      <c r="O212" t="s">
        <v>636</v>
      </c>
      <c r="P212" t="s">
        <v>636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91182648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644.94000000000005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741.68</v>
      </c>
      <c r="DJ212">
        <f>DI212</f>
        <v>741.68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91180040</v>
      </c>
      <c r="C213">
        <v>91182642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637</v>
      </c>
      <c r="J213" t="s">
        <v>3</v>
      </c>
      <c r="K213" t="s">
        <v>638</v>
      </c>
      <c r="L213">
        <v>1191</v>
      </c>
      <c r="N213">
        <v>1013</v>
      </c>
      <c r="O213" t="s">
        <v>636</v>
      </c>
      <c r="P213" t="s">
        <v>636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91182649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1.1040000000000001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91180040</v>
      </c>
      <c r="C214">
        <v>91182642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661</v>
      </c>
      <c r="J214" t="s">
        <v>662</v>
      </c>
      <c r="K214" t="s">
        <v>663</v>
      </c>
      <c r="L214">
        <v>1368</v>
      </c>
      <c r="N214">
        <v>1011</v>
      </c>
      <c r="O214" t="s">
        <v>642</v>
      </c>
      <c r="P214" t="s">
        <v>642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91182650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0.55200000000000005</v>
      </c>
      <c r="CX214">
        <f>ROUND(Y214*Source!I116,7)</f>
        <v>0.55200000000000005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873.44</v>
      </c>
      <c r="DH214">
        <f t="shared" si="63"/>
        <v>638.77</v>
      </c>
      <c r="DI214">
        <f t="shared" si="64"/>
        <v>0</v>
      </c>
      <c r="DJ214">
        <f>DG214+DH214</f>
        <v>1512.21</v>
      </c>
      <c r="DK214">
        <v>1</v>
      </c>
      <c r="DL214" t="s">
        <v>664</v>
      </c>
      <c r="DM214">
        <v>6</v>
      </c>
      <c r="DN214" t="s">
        <v>636</v>
      </c>
      <c r="DO214">
        <v>1</v>
      </c>
    </row>
    <row r="215" spans="1:119" x14ac:dyDescent="0.2">
      <c r="A215">
        <f>ROW(Source!A116)</f>
        <v>116</v>
      </c>
      <c r="B215">
        <v>91180040</v>
      </c>
      <c r="C215">
        <v>91182642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655</v>
      </c>
      <c r="J215" t="s">
        <v>656</v>
      </c>
      <c r="K215" t="s">
        <v>657</v>
      </c>
      <c r="L215">
        <v>1368</v>
      </c>
      <c r="N215">
        <v>1011</v>
      </c>
      <c r="O215" t="s">
        <v>642</v>
      </c>
      <c r="P215" t="s">
        <v>642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91182651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0.55200000000000005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7.92</v>
      </c>
      <c r="DH215">
        <f t="shared" si="63"/>
        <v>0</v>
      </c>
      <c r="DI215">
        <f t="shared" si="64"/>
        <v>0</v>
      </c>
      <c r="DJ215">
        <f>DG215+DH215</f>
        <v>7.92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91180040</v>
      </c>
      <c r="C216">
        <v>91182642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658</v>
      </c>
      <c r="J216" t="s">
        <v>659</v>
      </c>
      <c r="K216" t="s">
        <v>660</v>
      </c>
      <c r="L216">
        <v>1368</v>
      </c>
      <c r="N216">
        <v>1011</v>
      </c>
      <c r="O216" t="s">
        <v>642</v>
      </c>
      <c r="P216" t="s">
        <v>642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91182652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0.55200000000000005</v>
      </c>
      <c r="CX216">
        <f>ROUND(Y216*Source!I116,7)</f>
        <v>0.55200000000000005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351.5</v>
      </c>
      <c r="DH216">
        <f t="shared" si="63"/>
        <v>475.53</v>
      </c>
      <c r="DI216">
        <f t="shared" si="64"/>
        <v>0</v>
      </c>
      <c r="DJ216">
        <f>DG216+DH216</f>
        <v>827.03</v>
      </c>
      <c r="DK216">
        <v>1</v>
      </c>
      <c r="DL216" t="s">
        <v>643</v>
      </c>
      <c r="DM216">
        <v>4</v>
      </c>
      <c r="DN216" t="s">
        <v>636</v>
      </c>
      <c r="DO216">
        <v>1</v>
      </c>
    </row>
    <row r="217" spans="1:119" x14ac:dyDescent="0.2">
      <c r="A217">
        <f>ROW(Source!A117)</f>
        <v>117</v>
      </c>
      <c r="B217">
        <v>91180105</v>
      </c>
      <c r="C217">
        <v>91182653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653</v>
      </c>
      <c r="J217" t="s">
        <v>3</v>
      </c>
      <c r="K217" t="s">
        <v>654</v>
      </c>
      <c r="L217">
        <v>1191</v>
      </c>
      <c r="N217">
        <v>1013</v>
      </c>
      <c r="O217" t="s">
        <v>636</v>
      </c>
      <c r="P217" t="s">
        <v>636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91182659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91180105</v>
      </c>
      <c r="C218">
        <v>91182653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637</v>
      </c>
      <c r="J218" t="s">
        <v>3</v>
      </c>
      <c r="K218" t="s">
        <v>638</v>
      </c>
      <c r="L218">
        <v>1191</v>
      </c>
      <c r="N218">
        <v>1013</v>
      </c>
      <c r="O218" t="s">
        <v>636</v>
      </c>
      <c r="P218" t="s">
        <v>636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91182660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91180105</v>
      </c>
      <c r="C219">
        <v>91182653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661</v>
      </c>
      <c r="J219" t="s">
        <v>662</v>
      </c>
      <c r="K219" t="s">
        <v>663</v>
      </c>
      <c r="L219">
        <v>1368</v>
      </c>
      <c r="N219">
        <v>1011</v>
      </c>
      <c r="O219" t="s">
        <v>642</v>
      </c>
      <c r="P219" t="s">
        <v>642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91182661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664</v>
      </c>
      <c r="DM219">
        <v>6</v>
      </c>
      <c r="DN219" t="s">
        <v>636</v>
      </c>
      <c r="DO219">
        <v>1</v>
      </c>
    </row>
    <row r="220" spans="1:119" x14ac:dyDescent="0.2">
      <c r="A220">
        <f>ROW(Source!A117)</f>
        <v>117</v>
      </c>
      <c r="B220">
        <v>91180105</v>
      </c>
      <c r="C220">
        <v>91182653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655</v>
      </c>
      <c r="J220" t="s">
        <v>656</v>
      </c>
      <c r="K220" t="s">
        <v>657</v>
      </c>
      <c r="L220">
        <v>1368</v>
      </c>
      <c r="N220">
        <v>1011</v>
      </c>
      <c r="O220" t="s">
        <v>642</v>
      </c>
      <c r="P220" t="s">
        <v>642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91182662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91180105</v>
      </c>
      <c r="C221">
        <v>91182653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658</v>
      </c>
      <c r="J221" t="s">
        <v>659</v>
      </c>
      <c r="K221" t="s">
        <v>660</v>
      </c>
      <c r="L221">
        <v>1368</v>
      </c>
      <c r="N221">
        <v>1011</v>
      </c>
      <c r="O221" t="s">
        <v>642</v>
      </c>
      <c r="P221" t="s">
        <v>642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91182663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643</v>
      </c>
      <c r="DM221">
        <v>4</v>
      </c>
      <c r="DN221" t="s">
        <v>636</v>
      </c>
      <c r="DO221">
        <v>1</v>
      </c>
    </row>
    <row r="222" spans="1:119" x14ac:dyDescent="0.2">
      <c r="A222">
        <f>ROW(Source!A118)</f>
        <v>118</v>
      </c>
      <c r="B222">
        <v>91180040</v>
      </c>
      <c r="C222">
        <v>91182653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653</v>
      </c>
      <c r="J222" t="s">
        <v>3</v>
      </c>
      <c r="K222" t="s">
        <v>654</v>
      </c>
      <c r="L222">
        <v>1191</v>
      </c>
      <c r="N222">
        <v>1013</v>
      </c>
      <c r="O222" t="s">
        <v>636</v>
      </c>
      <c r="P222" t="s">
        <v>636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91182659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91180040</v>
      </c>
      <c r="C223">
        <v>91182653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637</v>
      </c>
      <c r="J223" t="s">
        <v>3</v>
      </c>
      <c r="K223" t="s">
        <v>638</v>
      </c>
      <c r="L223">
        <v>1191</v>
      </c>
      <c r="N223">
        <v>1013</v>
      </c>
      <c r="O223" t="s">
        <v>636</v>
      </c>
      <c r="P223" t="s">
        <v>636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91182660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91180040</v>
      </c>
      <c r="C224">
        <v>91182653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661</v>
      </c>
      <c r="J224" t="s">
        <v>662</v>
      </c>
      <c r="K224" t="s">
        <v>663</v>
      </c>
      <c r="L224">
        <v>1368</v>
      </c>
      <c r="N224">
        <v>1011</v>
      </c>
      <c r="O224" t="s">
        <v>642</v>
      </c>
      <c r="P224" t="s">
        <v>642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91182661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664</v>
      </c>
      <c r="DM224">
        <v>6</v>
      </c>
      <c r="DN224" t="s">
        <v>636</v>
      </c>
      <c r="DO224">
        <v>1</v>
      </c>
    </row>
    <row r="225" spans="1:119" x14ac:dyDescent="0.2">
      <c r="A225">
        <f>ROW(Source!A118)</f>
        <v>118</v>
      </c>
      <c r="B225">
        <v>91180040</v>
      </c>
      <c r="C225">
        <v>91182653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655</v>
      </c>
      <c r="J225" t="s">
        <v>656</v>
      </c>
      <c r="K225" t="s">
        <v>657</v>
      </c>
      <c r="L225">
        <v>1368</v>
      </c>
      <c r="N225">
        <v>1011</v>
      </c>
      <c r="O225" t="s">
        <v>642</v>
      </c>
      <c r="P225" t="s">
        <v>642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91182662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91180040</v>
      </c>
      <c r="C226">
        <v>91182653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658</v>
      </c>
      <c r="J226" t="s">
        <v>659</v>
      </c>
      <c r="K226" t="s">
        <v>660</v>
      </c>
      <c r="L226">
        <v>1368</v>
      </c>
      <c r="N226">
        <v>1011</v>
      </c>
      <c r="O226" t="s">
        <v>642</v>
      </c>
      <c r="P226" t="s">
        <v>642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91182663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643</v>
      </c>
      <c r="DM226">
        <v>4</v>
      </c>
      <c r="DN226" t="s">
        <v>636</v>
      </c>
      <c r="DO226">
        <v>1</v>
      </c>
    </row>
    <row r="227" spans="1:119" x14ac:dyDescent="0.2">
      <c r="A227">
        <f>ROW(Source!A119)</f>
        <v>119</v>
      </c>
      <c r="B227">
        <v>91180105</v>
      </c>
      <c r="C227">
        <v>91182664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653</v>
      </c>
      <c r="J227" t="s">
        <v>3</v>
      </c>
      <c r="K227" t="s">
        <v>654</v>
      </c>
      <c r="L227">
        <v>1191</v>
      </c>
      <c r="N227">
        <v>1013</v>
      </c>
      <c r="O227" t="s">
        <v>636</v>
      </c>
      <c r="P227" t="s">
        <v>636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91182669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91180105</v>
      </c>
      <c r="C228">
        <v>91182664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637</v>
      </c>
      <c r="J228" t="s">
        <v>3</v>
      </c>
      <c r="K228" t="s">
        <v>638</v>
      </c>
      <c r="L228">
        <v>1191</v>
      </c>
      <c r="N228">
        <v>1013</v>
      </c>
      <c r="O228" t="s">
        <v>636</v>
      </c>
      <c r="P228" t="s">
        <v>636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91182670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91180105</v>
      </c>
      <c r="C229">
        <v>91182664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655</v>
      </c>
      <c r="J229" t="s">
        <v>656</v>
      </c>
      <c r="K229" t="s">
        <v>657</v>
      </c>
      <c r="L229">
        <v>1368</v>
      </c>
      <c r="N229">
        <v>1011</v>
      </c>
      <c r="O229" t="s">
        <v>642</v>
      </c>
      <c r="P229" t="s">
        <v>642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91182671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0</v>
      </c>
      <c r="DH229">
        <f t="shared" si="63"/>
        <v>0</v>
      </c>
      <c r="DI229">
        <f t="shared" si="64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91180105</v>
      </c>
      <c r="C230">
        <v>91182664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658</v>
      </c>
      <c r="J230" t="s">
        <v>659</v>
      </c>
      <c r="K230" t="s">
        <v>660</v>
      </c>
      <c r="L230">
        <v>1368</v>
      </c>
      <c r="N230">
        <v>1011</v>
      </c>
      <c r="O230" t="s">
        <v>642</v>
      </c>
      <c r="P230" t="s">
        <v>642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91182672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0</v>
      </c>
      <c r="DH230">
        <f t="shared" si="63"/>
        <v>0</v>
      </c>
      <c r="DI230">
        <f t="shared" si="64"/>
        <v>0</v>
      </c>
      <c r="DJ230">
        <f>DG230+DH230</f>
        <v>0</v>
      </c>
      <c r="DK230">
        <v>1</v>
      </c>
      <c r="DL230" t="s">
        <v>643</v>
      </c>
      <c r="DM230">
        <v>4</v>
      </c>
      <c r="DN230" t="s">
        <v>636</v>
      </c>
      <c r="DO230">
        <v>1</v>
      </c>
    </row>
    <row r="231" spans="1:119" x14ac:dyDescent="0.2">
      <c r="A231">
        <f>ROW(Source!A120)</f>
        <v>120</v>
      </c>
      <c r="B231">
        <v>91180040</v>
      </c>
      <c r="C231">
        <v>91182664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653</v>
      </c>
      <c r="J231" t="s">
        <v>3</v>
      </c>
      <c r="K231" t="s">
        <v>654</v>
      </c>
      <c r="L231">
        <v>1191</v>
      </c>
      <c r="N231">
        <v>1013</v>
      </c>
      <c r="O231" t="s">
        <v>636</v>
      </c>
      <c r="P231" t="s">
        <v>636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91182669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91180040</v>
      </c>
      <c r="C232">
        <v>91182664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637</v>
      </c>
      <c r="J232" t="s">
        <v>3</v>
      </c>
      <c r="K232" t="s">
        <v>638</v>
      </c>
      <c r="L232">
        <v>1191</v>
      </c>
      <c r="N232">
        <v>1013</v>
      </c>
      <c r="O232" t="s">
        <v>636</v>
      </c>
      <c r="P232" t="s">
        <v>636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91182670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91180040</v>
      </c>
      <c r="C233">
        <v>91182664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655</v>
      </c>
      <c r="J233" t="s">
        <v>656</v>
      </c>
      <c r="K233" t="s">
        <v>657</v>
      </c>
      <c r="L233">
        <v>1368</v>
      </c>
      <c r="N233">
        <v>1011</v>
      </c>
      <c r="O233" t="s">
        <v>642</v>
      </c>
      <c r="P233" t="s">
        <v>642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91182671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0</v>
      </c>
      <c r="DH233">
        <f t="shared" si="63"/>
        <v>0</v>
      </c>
      <c r="DI233">
        <f t="shared" si="64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91180040</v>
      </c>
      <c r="C234">
        <v>91182664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658</v>
      </c>
      <c r="J234" t="s">
        <v>659</v>
      </c>
      <c r="K234" t="s">
        <v>660</v>
      </c>
      <c r="L234">
        <v>1368</v>
      </c>
      <c r="N234">
        <v>1011</v>
      </c>
      <c r="O234" t="s">
        <v>642</v>
      </c>
      <c r="P234" t="s">
        <v>642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91182672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0</v>
      </c>
      <c r="DH234">
        <f t="shared" si="63"/>
        <v>0</v>
      </c>
      <c r="DI234">
        <f t="shared" si="64"/>
        <v>0</v>
      </c>
      <c r="DJ234">
        <f>DG234+DH234</f>
        <v>0</v>
      </c>
      <c r="DK234">
        <v>1</v>
      </c>
      <c r="DL234" t="s">
        <v>643</v>
      </c>
      <c r="DM234">
        <v>4</v>
      </c>
      <c r="DN234" t="s">
        <v>636</v>
      </c>
      <c r="DO234">
        <v>1</v>
      </c>
    </row>
    <row r="235" spans="1:119" x14ac:dyDescent="0.2">
      <c r="A235">
        <f>ROW(Source!A121)</f>
        <v>121</v>
      </c>
      <c r="B235">
        <v>91180105</v>
      </c>
      <c r="C235">
        <v>91182673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653</v>
      </c>
      <c r="J235" t="s">
        <v>3</v>
      </c>
      <c r="K235" t="s">
        <v>654</v>
      </c>
      <c r="L235">
        <v>1191</v>
      </c>
      <c r="N235">
        <v>1013</v>
      </c>
      <c r="O235" t="s">
        <v>636</v>
      </c>
      <c r="P235" t="s">
        <v>636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91182678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439.73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505.69</v>
      </c>
      <c r="DJ235">
        <f>DI235</f>
        <v>505.69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91180105</v>
      </c>
      <c r="C236">
        <v>91182673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637</v>
      </c>
      <c r="J236" t="s">
        <v>3</v>
      </c>
      <c r="K236" t="s">
        <v>638</v>
      </c>
      <c r="L236">
        <v>1191</v>
      </c>
      <c r="N236">
        <v>1013</v>
      </c>
      <c r="O236" t="s">
        <v>636</v>
      </c>
      <c r="P236" t="s">
        <v>636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91182679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91180105</v>
      </c>
      <c r="C237">
        <v>91182673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655</v>
      </c>
      <c r="J237" t="s">
        <v>656</v>
      </c>
      <c r="K237" t="s">
        <v>657</v>
      </c>
      <c r="L237">
        <v>1368</v>
      </c>
      <c r="N237">
        <v>1011</v>
      </c>
      <c r="O237" t="s">
        <v>642</v>
      </c>
      <c r="P237" t="s">
        <v>642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91182680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5.28</v>
      </c>
      <c r="DH237">
        <f t="shared" si="63"/>
        <v>0</v>
      </c>
      <c r="DI237">
        <f t="shared" si="64"/>
        <v>0</v>
      </c>
      <c r="DJ237">
        <f>DG237+DH237</f>
        <v>5.28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91180105</v>
      </c>
      <c r="C238">
        <v>91182673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658</v>
      </c>
      <c r="J238" t="s">
        <v>659</v>
      </c>
      <c r="K238" t="s">
        <v>660</v>
      </c>
      <c r="L238">
        <v>1368</v>
      </c>
      <c r="N238">
        <v>1011</v>
      </c>
      <c r="O238" t="s">
        <v>642</v>
      </c>
      <c r="P238" t="s">
        <v>642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91182681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234.34</v>
      </c>
      <c r="DH238">
        <f t="shared" si="63"/>
        <v>317.02</v>
      </c>
      <c r="DI238">
        <f t="shared" si="64"/>
        <v>0</v>
      </c>
      <c r="DJ238">
        <f>DG238+DH238</f>
        <v>551.36</v>
      </c>
      <c r="DK238">
        <v>1</v>
      </c>
      <c r="DL238" t="s">
        <v>643</v>
      </c>
      <c r="DM238">
        <v>4</v>
      </c>
      <c r="DN238" t="s">
        <v>636</v>
      </c>
      <c r="DO238">
        <v>1</v>
      </c>
    </row>
    <row r="239" spans="1:119" x14ac:dyDescent="0.2">
      <c r="A239">
        <f>ROW(Source!A122)</f>
        <v>122</v>
      </c>
      <c r="B239">
        <v>91180040</v>
      </c>
      <c r="C239">
        <v>91182673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653</v>
      </c>
      <c r="J239" t="s">
        <v>3</v>
      </c>
      <c r="K239" t="s">
        <v>654</v>
      </c>
      <c r="L239">
        <v>1191</v>
      </c>
      <c r="N239">
        <v>1013</v>
      </c>
      <c r="O239" t="s">
        <v>636</v>
      </c>
      <c r="P239" t="s">
        <v>636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91182678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439.73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505.69</v>
      </c>
      <c r="DJ239">
        <f>DI239</f>
        <v>505.69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91180040</v>
      </c>
      <c r="C240">
        <v>91182673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637</v>
      </c>
      <c r="J240" t="s">
        <v>3</v>
      </c>
      <c r="K240" t="s">
        <v>638</v>
      </c>
      <c r="L240">
        <v>1191</v>
      </c>
      <c r="N240">
        <v>1013</v>
      </c>
      <c r="O240" t="s">
        <v>636</v>
      </c>
      <c r="P240" t="s">
        <v>636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91182679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91180040</v>
      </c>
      <c r="C241">
        <v>91182673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655</v>
      </c>
      <c r="J241" t="s">
        <v>656</v>
      </c>
      <c r="K241" t="s">
        <v>657</v>
      </c>
      <c r="L241">
        <v>1368</v>
      </c>
      <c r="N241">
        <v>1011</v>
      </c>
      <c r="O241" t="s">
        <v>642</v>
      </c>
      <c r="P241" t="s">
        <v>642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91182680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5.28</v>
      </c>
      <c r="DH241">
        <f t="shared" si="63"/>
        <v>0</v>
      </c>
      <c r="DI241">
        <f t="shared" si="64"/>
        <v>0</v>
      </c>
      <c r="DJ241">
        <f>DG241+DH241</f>
        <v>5.28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91180040</v>
      </c>
      <c r="C242">
        <v>91182673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658</v>
      </c>
      <c r="J242" t="s">
        <v>659</v>
      </c>
      <c r="K242" t="s">
        <v>660</v>
      </c>
      <c r="L242">
        <v>1368</v>
      </c>
      <c r="N242">
        <v>1011</v>
      </c>
      <c r="O242" t="s">
        <v>642</v>
      </c>
      <c r="P242" t="s">
        <v>642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91182681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234.34</v>
      </c>
      <c r="DH242">
        <f t="shared" si="63"/>
        <v>317.02</v>
      </c>
      <c r="DI242">
        <f t="shared" si="64"/>
        <v>0</v>
      </c>
      <c r="DJ242">
        <f>DG242+DH242</f>
        <v>551.36</v>
      </c>
      <c r="DK242">
        <v>1</v>
      </c>
      <c r="DL242" t="s">
        <v>643</v>
      </c>
      <c r="DM242">
        <v>4</v>
      </c>
      <c r="DN242" t="s">
        <v>636</v>
      </c>
      <c r="DO242">
        <v>1</v>
      </c>
    </row>
    <row r="243" spans="1:119" x14ac:dyDescent="0.2">
      <c r="A243">
        <f>ROW(Source!A123)</f>
        <v>123</v>
      </c>
      <c r="B243">
        <v>91180105</v>
      </c>
      <c r="C243">
        <v>91182682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734</v>
      </c>
      <c r="J243" t="s">
        <v>3</v>
      </c>
      <c r="K243" t="s">
        <v>735</v>
      </c>
      <c r="L243">
        <v>1191</v>
      </c>
      <c r="N243">
        <v>1013</v>
      </c>
      <c r="O243" t="s">
        <v>636</v>
      </c>
      <c r="P243" t="s">
        <v>636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91182690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91180105</v>
      </c>
      <c r="C244">
        <v>91182682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637</v>
      </c>
      <c r="J244" t="s">
        <v>3</v>
      </c>
      <c r="K244" t="s">
        <v>638</v>
      </c>
      <c r="L244">
        <v>1191</v>
      </c>
      <c r="N244">
        <v>1013</v>
      </c>
      <c r="O244" t="s">
        <v>636</v>
      </c>
      <c r="P244" t="s">
        <v>636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91182691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91180105</v>
      </c>
      <c r="C245">
        <v>91182682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649</v>
      </c>
      <c r="J245" t="s">
        <v>650</v>
      </c>
      <c r="K245" t="s">
        <v>651</v>
      </c>
      <c r="L245">
        <v>1368</v>
      </c>
      <c r="N245">
        <v>1011</v>
      </c>
      <c r="O245" t="s">
        <v>642</v>
      </c>
      <c r="P245" t="s">
        <v>642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91182692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652</v>
      </c>
      <c r="DM245">
        <v>5</v>
      </c>
      <c r="DN245" t="s">
        <v>636</v>
      </c>
      <c r="DO245">
        <v>1</v>
      </c>
    </row>
    <row r="246" spans="1:119" x14ac:dyDescent="0.2">
      <c r="A246">
        <f>ROW(Source!A123)</f>
        <v>123</v>
      </c>
      <c r="B246">
        <v>91180105</v>
      </c>
      <c r="C246">
        <v>91182682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644</v>
      </c>
      <c r="J246" t="s">
        <v>645</v>
      </c>
      <c r="K246" t="s">
        <v>646</v>
      </c>
      <c r="L246">
        <v>1368</v>
      </c>
      <c r="N246">
        <v>1011</v>
      </c>
      <c r="O246" t="s">
        <v>642</v>
      </c>
      <c r="P246" t="s">
        <v>642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91182693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643</v>
      </c>
      <c r="DM246">
        <v>4</v>
      </c>
      <c r="DN246" t="s">
        <v>636</v>
      </c>
      <c r="DO246">
        <v>1</v>
      </c>
    </row>
    <row r="247" spans="1:119" x14ac:dyDescent="0.2">
      <c r="A247">
        <f>ROW(Source!A123)</f>
        <v>123</v>
      </c>
      <c r="B247">
        <v>91180105</v>
      </c>
      <c r="C247">
        <v>91182682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670</v>
      </c>
      <c r="J247" t="s">
        <v>671</v>
      </c>
      <c r="K247" t="s">
        <v>672</v>
      </c>
      <c r="L247">
        <v>1346</v>
      </c>
      <c r="N247">
        <v>1009</v>
      </c>
      <c r="O247" t="s">
        <v>463</v>
      </c>
      <c r="P247" t="s">
        <v>463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91182694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91180105</v>
      </c>
      <c r="C248">
        <v>91182682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736</v>
      </c>
      <c r="J248" t="s">
        <v>737</v>
      </c>
      <c r="K248" t="s">
        <v>738</v>
      </c>
      <c r="L248">
        <v>1346</v>
      </c>
      <c r="N248">
        <v>1009</v>
      </c>
      <c r="O248" t="s">
        <v>463</v>
      </c>
      <c r="P248" t="s">
        <v>463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91182695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91180105</v>
      </c>
      <c r="C249">
        <v>91182682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673</v>
      </c>
      <c r="J249" t="s">
        <v>674</v>
      </c>
      <c r="K249" t="s">
        <v>675</v>
      </c>
      <c r="L249">
        <v>1346</v>
      </c>
      <c r="N249">
        <v>1009</v>
      </c>
      <c r="O249" t="s">
        <v>463</v>
      </c>
      <c r="P249" t="s">
        <v>463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91182697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91180040</v>
      </c>
      <c r="C250">
        <v>91182682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734</v>
      </c>
      <c r="J250" t="s">
        <v>3</v>
      </c>
      <c r="K250" t="s">
        <v>735</v>
      </c>
      <c r="L250">
        <v>1191</v>
      </c>
      <c r="N250">
        <v>1013</v>
      </c>
      <c r="O250" t="s">
        <v>636</v>
      </c>
      <c r="P250" t="s">
        <v>636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91182690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91180040</v>
      </c>
      <c r="C251">
        <v>91182682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637</v>
      </c>
      <c r="J251" t="s">
        <v>3</v>
      </c>
      <c r="K251" t="s">
        <v>638</v>
      </c>
      <c r="L251">
        <v>1191</v>
      </c>
      <c r="N251">
        <v>1013</v>
      </c>
      <c r="O251" t="s">
        <v>636</v>
      </c>
      <c r="P251" t="s">
        <v>636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91182691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91180040</v>
      </c>
      <c r="C252">
        <v>91182682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649</v>
      </c>
      <c r="J252" t="s">
        <v>650</v>
      </c>
      <c r="K252" t="s">
        <v>651</v>
      </c>
      <c r="L252">
        <v>1368</v>
      </c>
      <c r="N252">
        <v>1011</v>
      </c>
      <c r="O252" t="s">
        <v>642</v>
      </c>
      <c r="P252" t="s">
        <v>642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91182692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652</v>
      </c>
      <c r="DM252">
        <v>5</v>
      </c>
      <c r="DN252" t="s">
        <v>636</v>
      </c>
      <c r="DO252">
        <v>1</v>
      </c>
    </row>
    <row r="253" spans="1:119" x14ac:dyDescent="0.2">
      <c r="A253">
        <f>ROW(Source!A124)</f>
        <v>124</v>
      </c>
      <c r="B253">
        <v>91180040</v>
      </c>
      <c r="C253">
        <v>91182682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644</v>
      </c>
      <c r="J253" t="s">
        <v>645</v>
      </c>
      <c r="K253" t="s">
        <v>646</v>
      </c>
      <c r="L253">
        <v>1368</v>
      </c>
      <c r="N253">
        <v>1011</v>
      </c>
      <c r="O253" t="s">
        <v>642</v>
      </c>
      <c r="P253" t="s">
        <v>642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91182693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643</v>
      </c>
      <c r="DM253">
        <v>4</v>
      </c>
      <c r="DN253" t="s">
        <v>636</v>
      </c>
      <c r="DO253">
        <v>1</v>
      </c>
    </row>
    <row r="254" spans="1:119" x14ac:dyDescent="0.2">
      <c r="A254">
        <f>ROW(Source!A124)</f>
        <v>124</v>
      </c>
      <c r="B254">
        <v>91180040</v>
      </c>
      <c r="C254">
        <v>91182682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670</v>
      </c>
      <c r="J254" t="s">
        <v>671</v>
      </c>
      <c r="K254" t="s">
        <v>672</v>
      </c>
      <c r="L254">
        <v>1346</v>
      </c>
      <c r="N254">
        <v>1009</v>
      </c>
      <c r="O254" t="s">
        <v>463</v>
      </c>
      <c r="P254" t="s">
        <v>463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91182694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91180040</v>
      </c>
      <c r="C255">
        <v>91182682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736</v>
      </c>
      <c r="J255" t="s">
        <v>737</v>
      </c>
      <c r="K255" t="s">
        <v>738</v>
      </c>
      <c r="L255">
        <v>1346</v>
      </c>
      <c r="N255">
        <v>1009</v>
      </c>
      <c r="O255" t="s">
        <v>463</v>
      </c>
      <c r="P255" t="s">
        <v>463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91182695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91180040</v>
      </c>
      <c r="C256">
        <v>91182682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673</v>
      </c>
      <c r="J256" t="s">
        <v>674</v>
      </c>
      <c r="K256" t="s">
        <v>675</v>
      </c>
      <c r="L256">
        <v>1346</v>
      </c>
      <c r="N256">
        <v>1009</v>
      </c>
      <c r="O256" t="s">
        <v>463</v>
      </c>
      <c r="P256" t="s">
        <v>463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91182697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91180105</v>
      </c>
      <c r="C257">
        <v>91182708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734</v>
      </c>
      <c r="J257" t="s">
        <v>3</v>
      </c>
      <c r="K257" t="s">
        <v>735</v>
      </c>
      <c r="L257">
        <v>1191</v>
      </c>
      <c r="N257">
        <v>1013</v>
      </c>
      <c r="O257" t="s">
        <v>636</v>
      </c>
      <c r="P257" t="s">
        <v>636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91182716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91180105</v>
      </c>
      <c r="C258">
        <v>91182708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637</v>
      </c>
      <c r="J258" t="s">
        <v>3</v>
      </c>
      <c r="K258" t="s">
        <v>638</v>
      </c>
      <c r="L258">
        <v>1191</v>
      </c>
      <c r="N258">
        <v>1013</v>
      </c>
      <c r="O258" t="s">
        <v>636</v>
      </c>
      <c r="P258" t="s">
        <v>636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91182717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91180105</v>
      </c>
      <c r="C259">
        <v>91182708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649</v>
      </c>
      <c r="J259" t="s">
        <v>650</v>
      </c>
      <c r="K259" t="s">
        <v>651</v>
      </c>
      <c r="L259">
        <v>1368</v>
      </c>
      <c r="N259">
        <v>1011</v>
      </c>
      <c r="O259" t="s">
        <v>642</v>
      </c>
      <c r="P259" t="s">
        <v>642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91182718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652</v>
      </c>
      <c r="DM259">
        <v>5</v>
      </c>
      <c r="DN259" t="s">
        <v>636</v>
      </c>
      <c r="DO259">
        <v>1</v>
      </c>
    </row>
    <row r="260" spans="1:119" x14ac:dyDescent="0.2">
      <c r="A260">
        <f>ROW(Source!A125)</f>
        <v>125</v>
      </c>
      <c r="B260">
        <v>91180105</v>
      </c>
      <c r="C260">
        <v>91182708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644</v>
      </c>
      <c r="J260" t="s">
        <v>645</v>
      </c>
      <c r="K260" t="s">
        <v>646</v>
      </c>
      <c r="L260">
        <v>1368</v>
      </c>
      <c r="N260">
        <v>1011</v>
      </c>
      <c r="O260" t="s">
        <v>642</v>
      </c>
      <c r="P260" t="s">
        <v>642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91182719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643</v>
      </c>
      <c r="DM260">
        <v>4</v>
      </c>
      <c r="DN260" t="s">
        <v>636</v>
      </c>
      <c r="DO260">
        <v>1</v>
      </c>
    </row>
    <row r="261" spans="1:119" x14ac:dyDescent="0.2">
      <c r="A261">
        <f>ROW(Source!A125)</f>
        <v>125</v>
      </c>
      <c r="B261">
        <v>91180105</v>
      </c>
      <c r="C261">
        <v>91182708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670</v>
      </c>
      <c r="J261" t="s">
        <v>671</v>
      </c>
      <c r="K261" t="s">
        <v>672</v>
      </c>
      <c r="L261">
        <v>1346</v>
      </c>
      <c r="N261">
        <v>1009</v>
      </c>
      <c r="O261" t="s">
        <v>463</v>
      </c>
      <c r="P261" t="s">
        <v>463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91182720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91180105</v>
      </c>
      <c r="C262">
        <v>91182708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736</v>
      </c>
      <c r="J262" t="s">
        <v>737</v>
      </c>
      <c r="K262" t="s">
        <v>738</v>
      </c>
      <c r="L262">
        <v>1346</v>
      </c>
      <c r="N262">
        <v>1009</v>
      </c>
      <c r="O262" t="s">
        <v>463</v>
      </c>
      <c r="P262" t="s">
        <v>463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91182721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91180105</v>
      </c>
      <c r="C263">
        <v>91182708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673</v>
      </c>
      <c r="J263" t="s">
        <v>674</v>
      </c>
      <c r="K263" t="s">
        <v>675</v>
      </c>
      <c r="L263">
        <v>1346</v>
      </c>
      <c r="N263">
        <v>1009</v>
      </c>
      <c r="O263" t="s">
        <v>463</v>
      </c>
      <c r="P263" t="s">
        <v>463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91182723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91180040</v>
      </c>
      <c r="C264">
        <v>91182708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734</v>
      </c>
      <c r="J264" t="s">
        <v>3</v>
      </c>
      <c r="K264" t="s">
        <v>735</v>
      </c>
      <c r="L264">
        <v>1191</v>
      </c>
      <c r="N264">
        <v>1013</v>
      </c>
      <c r="O264" t="s">
        <v>636</v>
      </c>
      <c r="P264" t="s">
        <v>636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91182716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91180040</v>
      </c>
      <c r="C265">
        <v>91182708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637</v>
      </c>
      <c r="J265" t="s">
        <v>3</v>
      </c>
      <c r="K265" t="s">
        <v>638</v>
      </c>
      <c r="L265">
        <v>1191</v>
      </c>
      <c r="N265">
        <v>1013</v>
      </c>
      <c r="O265" t="s">
        <v>636</v>
      </c>
      <c r="P265" t="s">
        <v>636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91182717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91180040</v>
      </c>
      <c r="C266">
        <v>91182708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649</v>
      </c>
      <c r="J266" t="s">
        <v>650</v>
      </c>
      <c r="K266" t="s">
        <v>651</v>
      </c>
      <c r="L266">
        <v>1368</v>
      </c>
      <c r="N266">
        <v>1011</v>
      </c>
      <c r="O266" t="s">
        <v>642</v>
      </c>
      <c r="P266" t="s">
        <v>642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91182718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652</v>
      </c>
      <c r="DM266">
        <v>5</v>
      </c>
      <c r="DN266" t="s">
        <v>636</v>
      </c>
      <c r="DO266">
        <v>1</v>
      </c>
    </row>
    <row r="267" spans="1:119" x14ac:dyDescent="0.2">
      <c r="A267">
        <f>ROW(Source!A126)</f>
        <v>126</v>
      </c>
      <c r="B267">
        <v>91180040</v>
      </c>
      <c r="C267">
        <v>91182708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644</v>
      </c>
      <c r="J267" t="s">
        <v>645</v>
      </c>
      <c r="K267" t="s">
        <v>646</v>
      </c>
      <c r="L267">
        <v>1368</v>
      </c>
      <c r="N267">
        <v>1011</v>
      </c>
      <c r="O267" t="s">
        <v>642</v>
      </c>
      <c r="P267" t="s">
        <v>642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91182719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643</v>
      </c>
      <c r="DM267">
        <v>4</v>
      </c>
      <c r="DN267" t="s">
        <v>636</v>
      </c>
      <c r="DO267">
        <v>1</v>
      </c>
    </row>
    <row r="268" spans="1:119" x14ac:dyDescent="0.2">
      <c r="A268">
        <f>ROW(Source!A126)</f>
        <v>126</v>
      </c>
      <c r="B268">
        <v>91180040</v>
      </c>
      <c r="C268">
        <v>91182708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670</v>
      </c>
      <c r="J268" t="s">
        <v>671</v>
      </c>
      <c r="K268" t="s">
        <v>672</v>
      </c>
      <c r="L268">
        <v>1346</v>
      </c>
      <c r="N268">
        <v>1009</v>
      </c>
      <c r="O268" t="s">
        <v>463</v>
      </c>
      <c r="P268" t="s">
        <v>463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91182720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91180040</v>
      </c>
      <c r="C269">
        <v>91182708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736</v>
      </c>
      <c r="J269" t="s">
        <v>737</v>
      </c>
      <c r="K269" t="s">
        <v>738</v>
      </c>
      <c r="L269">
        <v>1346</v>
      </c>
      <c r="N269">
        <v>1009</v>
      </c>
      <c r="O269" t="s">
        <v>463</v>
      </c>
      <c r="P269" t="s">
        <v>463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91182721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91180040</v>
      </c>
      <c r="C270">
        <v>91182708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673</v>
      </c>
      <c r="J270" t="s">
        <v>674</v>
      </c>
      <c r="K270" t="s">
        <v>675</v>
      </c>
      <c r="L270">
        <v>1346</v>
      </c>
      <c r="N270">
        <v>1009</v>
      </c>
      <c r="O270" t="s">
        <v>463</v>
      </c>
      <c r="P270" t="s">
        <v>463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91182723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91180105</v>
      </c>
      <c r="C271">
        <v>91182734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734</v>
      </c>
      <c r="J271" t="s">
        <v>3</v>
      </c>
      <c r="K271" t="s">
        <v>735</v>
      </c>
      <c r="L271">
        <v>1191</v>
      </c>
      <c r="N271">
        <v>1013</v>
      </c>
      <c r="O271" t="s">
        <v>636</v>
      </c>
      <c r="P271" t="s">
        <v>636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91182742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91180105</v>
      </c>
      <c r="C272">
        <v>91182734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637</v>
      </c>
      <c r="J272" t="s">
        <v>3</v>
      </c>
      <c r="K272" t="s">
        <v>638</v>
      </c>
      <c r="L272">
        <v>1191</v>
      </c>
      <c r="N272">
        <v>1013</v>
      </c>
      <c r="O272" t="s">
        <v>636</v>
      </c>
      <c r="P272" t="s">
        <v>636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91182743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91180105</v>
      </c>
      <c r="C273">
        <v>91182734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649</v>
      </c>
      <c r="J273" t="s">
        <v>650</v>
      </c>
      <c r="K273" t="s">
        <v>651</v>
      </c>
      <c r="L273">
        <v>1368</v>
      </c>
      <c r="N273">
        <v>1011</v>
      </c>
      <c r="O273" t="s">
        <v>642</v>
      </c>
      <c r="P273" t="s">
        <v>642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91182744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8"/>
        <v>0</v>
      </c>
      <c r="DI273">
        <f t="shared" si="79"/>
        <v>0</v>
      </c>
      <c r="DJ273">
        <f>DG273+DH273</f>
        <v>0</v>
      </c>
      <c r="DK273">
        <v>0</v>
      </c>
      <c r="DL273" t="s">
        <v>652</v>
      </c>
      <c r="DM273">
        <v>5</v>
      </c>
      <c r="DN273" t="s">
        <v>636</v>
      </c>
      <c r="DO273">
        <v>1</v>
      </c>
    </row>
    <row r="274" spans="1:119" x14ac:dyDescent="0.2">
      <c r="A274">
        <f>ROW(Source!A127)</f>
        <v>127</v>
      </c>
      <c r="B274">
        <v>91180105</v>
      </c>
      <c r="C274">
        <v>91182734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644</v>
      </c>
      <c r="J274" t="s">
        <v>645</v>
      </c>
      <c r="K274" t="s">
        <v>646</v>
      </c>
      <c r="L274">
        <v>1368</v>
      </c>
      <c r="N274">
        <v>1011</v>
      </c>
      <c r="O274" t="s">
        <v>642</v>
      </c>
      <c r="P274" t="s">
        <v>642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91182745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0</v>
      </c>
      <c r="DH274">
        <f t="shared" si="78"/>
        <v>0</v>
      </c>
      <c r="DI274">
        <f t="shared" si="79"/>
        <v>0</v>
      </c>
      <c r="DJ274">
        <f>DG274+DH274</f>
        <v>0</v>
      </c>
      <c r="DK274">
        <v>1</v>
      </c>
      <c r="DL274" t="s">
        <v>643</v>
      </c>
      <c r="DM274">
        <v>4</v>
      </c>
      <c r="DN274" t="s">
        <v>636</v>
      </c>
      <c r="DO274">
        <v>1</v>
      </c>
    </row>
    <row r="275" spans="1:119" x14ac:dyDescent="0.2">
      <c r="A275">
        <f>ROW(Source!A127)</f>
        <v>127</v>
      </c>
      <c r="B275">
        <v>91180105</v>
      </c>
      <c r="C275">
        <v>91182734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670</v>
      </c>
      <c r="J275" t="s">
        <v>671</v>
      </c>
      <c r="K275" t="s">
        <v>672</v>
      </c>
      <c r="L275">
        <v>1346</v>
      </c>
      <c r="N275">
        <v>1009</v>
      </c>
      <c r="O275" t="s">
        <v>463</v>
      </c>
      <c r="P275" t="s">
        <v>463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91182746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91180105</v>
      </c>
      <c r="C276">
        <v>91182734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736</v>
      </c>
      <c r="J276" t="s">
        <v>737</v>
      </c>
      <c r="K276" t="s">
        <v>738</v>
      </c>
      <c r="L276">
        <v>1346</v>
      </c>
      <c r="N276">
        <v>1009</v>
      </c>
      <c r="O276" t="s">
        <v>463</v>
      </c>
      <c r="P276" t="s">
        <v>463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91182747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91180105</v>
      </c>
      <c r="C277">
        <v>91182734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673</v>
      </c>
      <c r="J277" t="s">
        <v>674</v>
      </c>
      <c r="K277" t="s">
        <v>675</v>
      </c>
      <c r="L277">
        <v>1346</v>
      </c>
      <c r="N277">
        <v>1009</v>
      </c>
      <c r="O277" t="s">
        <v>463</v>
      </c>
      <c r="P277" t="s">
        <v>463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91182749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91180040</v>
      </c>
      <c r="C278">
        <v>91182734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734</v>
      </c>
      <c r="J278" t="s">
        <v>3</v>
      </c>
      <c r="K278" t="s">
        <v>735</v>
      </c>
      <c r="L278">
        <v>1191</v>
      </c>
      <c r="N278">
        <v>1013</v>
      </c>
      <c r="O278" t="s">
        <v>636</v>
      </c>
      <c r="P278" t="s">
        <v>636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91182742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91180040</v>
      </c>
      <c r="C279">
        <v>91182734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637</v>
      </c>
      <c r="J279" t="s">
        <v>3</v>
      </c>
      <c r="K279" t="s">
        <v>638</v>
      </c>
      <c r="L279">
        <v>1191</v>
      </c>
      <c r="N279">
        <v>1013</v>
      </c>
      <c r="O279" t="s">
        <v>636</v>
      </c>
      <c r="P279" t="s">
        <v>636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91182743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91180040</v>
      </c>
      <c r="C280">
        <v>91182734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649</v>
      </c>
      <c r="J280" t="s">
        <v>650</v>
      </c>
      <c r="K280" t="s">
        <v>651</v>
      </c>
      <c r="L280">
        <v>1368</v>
      </c>
      <c r="N280">
        <v>1011</v>
      </c>
      <c r="O280" t="s">
        <v>642</v>
      </c>
      <c r="P280" t="s">
        <v>642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91182744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8"/>
        <v>0</v>
      </c>
      <c r="DI280">
        <f t="shared" si="79"/>
        <v>0</v>
      </c>
      <c r="DJ280">
        <f>DG280+DH280</f>
        <v>0</v>
      </c>
      <c r="DK280">
        <v>0</v>
      </c>
      <c r="DL280" t="s">
        <v>652</v>
      </c>
      <c r="DM280">
        <v>5</v>
      </c>
      <c r="DN280" t="s">
        <v>636</v>
      </c>
      <c r="DO280">
        <v>1</v>
      </c>
    </row>
    <row r="281" spans="1:119" x14ac:dyDescent="0.2">
      <c r="A281">
        <f>ROW(Source!A128)</f>
        <v>128</v>
      </c>
      <c r="B281">
        <v>91180040</v>
      </c>
      <c r="C281">
        <v>91182734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644</v>
      </c>
      <c r="J281" t="s">
        <v>645</v>
      </c>
      <c r="K281" t="s">
        <v>646</v>
      </c>
      <c r="L281">
        <v>1368</v>
      </c>
      <c r="N281">
        <v>1011</v>
      </c>
      <c r="O281" t="s">
        <v>642</v>
      </c>
      <c r="P281" t="s">
        <v>642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91182745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0</v>
      </c>
      <c r="DH281">
        <f t="shared" si="78"/>
        <v>0</v>
      </c>
      <c r="DI281">
        <f t="shared" si="79"/>
        <v>0</v>
      </c>
      <c r="DJ281">
        <f>DG281+DH281</f>
        <v>0</v>
      </c>
      <c r="DK281">
        <v>1</v>
      </c>
      <c r="DL281" t="s">
        <v>643</v>
      </c>
      <c r="DM281">
        <v>4</v>
      </c>
      <c r="DN281" t="s">
        <v>636</v>
      </c>
      <c r="DO281">
        <v>1</v>
      </c>
    </row>
    <row r="282" spans="1:119" x14ac:dyDescent="0.2">
      <c r="A282">
        <f>ROW(Source!A128)</f>
        <v>128</v>
      </c>
      <c r="B282">
        <v>91180040</v>
      </c>
      <c r="C282">
        <v>91182734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670</v>
      </c>
      <c r="J282" t="s">
        <v>671</v>
      </c>
      <c r="K282" t="s">
        <v>672</v>
      </c>
      <c r="L282">
        <v>1346</v>
      </c>
      <c r="N282">
        <v>1009</v>
      </c>
      <c r="O282" t="s">
        <v>463</v>
      </c>
      <c r="P282" t="s">
        <v>463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91182746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91180040</v>
      </c>
      <c r="C283">
        <v>91182734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736</v>
      </c>
      <c r="J283" t="s">
        <v>737</v>
      </c>
      <c r="K283" t="s">
        <v>738</v>
      </c>
      <c r="L283">
        <v>1346</v>
      </c>
      <c r="N283">
        <v>1009</v>
      </c>
      <c r="O283" t="s">
        <v>463</v>
      </c>
      <c r="P283" t="s">
        <v>463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91182747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91180040</v>
      </c>
      <c r="C284">
        <v>91182734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673</v>
      </c>
      <c r="J284" t="s">
        <v>674</v>
      </c>
      <c r="K284" t="s">
        <v>675</v>
      </c>
      <c r="L284">
        <v>1346</v>
      </c>
      <c r="N284">
        <v>1009</v>
      </c>
      <c r="O284" t="s">
        <v>463</v>
      </c>
      <c r="P284" t="s">
        <v>463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91182749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91180105</v>
      </c>
      <c r="C285">
        <v>91182760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734</v>
      </c>
      <c r="J285" t="s">
        <v>3</v>
      </c>
      <c r="K285" t="s">
        <v>735</v>
      </c>
      <c r="L285">
        <v>1191</v>
      </c>
      <c r="N285">
        <v>1013</v>
      </c>
      <c r="O285" t="s">
        <v>636</v>
      </c>
      <c r="P285" t="s">
        <v>636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91182768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4747.9399999999996</v>
      </c>
      <c r="CV285">
        <f>ROUND(Y285*Source!I129,7)</f>
        <v>6.8769999999999998</v>
      </c>
      <c r="CW285">
        <v>0</v>
      </c>
      <c r="CX285">
        <f>ROUND(Y285*Source!I129,7)</f>
        <v>6.8769999999999998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5460.13</v>
      </c>
      <c r="DJ285">
        <f>DI285</f>
        <v>5460.13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91180105</v>
      </c>
      <c r="C286">
        <v>91182760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637</v>
      </c>
      <c r="J286" t="s">
        <v>3</v>
      </c>
      <c r="K286" t="s">
        <v>638</v>
      </c>
      <c r="L286">
        <v>1191</v>
      </c>
      <c r="N286">
        <v>1013</v>
      </c>
      <c r="O286" t="s">
        <v>636</v>
      </c>
      <c r="P286" t="s">
        <v>636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91182769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2.2999999999999998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91180105</v>
      </c>
      <c r="C287">
        <v>91182760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649</v>
      </c>
      <c r="J287" t="s">
        <v>650</v>
      </c>
      <c r="K287" t="s">
        <v>651</v>
      </c>
      <c r="L287">
        <v>1368</v>
      </c>
      <c r="N287">
        <v>1011</v>
      </c>
      <c r="O287" t="s">
        <v>642</v>
      </c>
      <c r="P287" t="s">
        <v>642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91182770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4881.04</v>
      </c>
      <c r="DH287">
        <f t="shared" si="78"/>
        <v>1821.69</v>
      </c>
      <c r="DI287">
        <f t="shared" si="79"/>
        <v>0</v>
      </c>
      <c r="DJ287">
        <f>DG287+DH287</f>
        <v>6702.73</v>
      </c>
      <c r="DK287">
        <v>0</v>
      </c>
      <c r="DL287" t="s">
        <v>652</v>
      </c>
      <c r="DM287">
        <v>5</v>
      </c>
      <c r="DN287" t="s">
        <v>636</v>
      </c>
      <c r="DO287">
        <v>1</v>
      </c>
    </row>
    <row r="288" spans="1:119" x14ac:dyDescent="0.2">
      <c r="A288">
        <f>ROW(Source!A129)</f>
        <v>129</v>
      </c>
      <c r="B288">
        <v>91180105</v>
      </c>
      <c r="C288">
        <v>91182760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644</v>
      </c>
      <c r="J288" t="s">
        <v>645</v>
      </c>
      <c r="K288" t="s">
        <v>646</v>
      </c>
      <c r="L288">
        <v>1368</v>
      </c>
      <c r="N288">
        <v>1011</v>
      </c>
      <c r="O288" t="s">
        <v>642</v>
      </c>
      <c r="P288" t="s">
        <v>642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91182771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249.93</v>
      </c>
      <c r="DH288">
        <f t="shared" si="78"/>
        <v>396.28</v>
      </c>
      <c r="DI288">
        <f t="shared" si="79"/>
        <v>0</v>
      </c>
      <c r="DJ288">
        <f>DG288+DH288</f>
        <v>646.21</v>
      </c>
      <c r="DK288">
        <v>1</v>
      </c>
      <c r="DL288" t="s">
        <v>643</v>
      </c>
      <c r="DM288">
        <v>4</v>
      </c>
      <c r="DN288" t="s">
        <v>636</v>
      </c>
      <c r="DO288">
        <v>1</v>
      </c>
    </row>
    <row r="289" spans="1:119" x14ac:dyDescent="0.2">
      <c r="A289">
        <f>ROW(Source!A129)</f>
        <v>129</v>
      </c>
      <c r="B289">
        <v>91180105</v>
      </c>
      <c r="C289">
        <v>91182760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670</v>
      </c>
      <c r="J289" t="s">
        <v>671</v>
      </c>
      <c r="K289" t="s">
        <v>672</v>
      </c>
      <c r="L289">
        <v>1346</v>
      </c>
      <c r="N289">
        <v>1009</v>
      </c>
      <c r="O289" t="s">
        <v>463</v>
      </c>
      <c r="P289" t="s">
        <v>463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91182772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29.48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29.48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91180105</v>
      </c>
      <c r="C290">
        <v>91182760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736</v>
      </c>
      <c r="J290" t="s">
        <v>737</v>
      </c>
      <c r="K290" t="s">
        <v>738</v>
      </c>
      <c r="L290">
        <v>1346</v>
      </c>
      <c r="N290">
        <v>1009</v>
      </c>
      <c r="O290" t="s">
        <v>463</v>
      </c>
      <c r="P290" t="s">
        <v>463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91182773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2.79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2.79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91180105</v>
      </c>
      <c r="C291">
        <v>91182760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673</v>
      </c>
      <c r="J291" t="s">
        <v>674</v>
      </c>
      <c r="K291" t="s">
        <v>675</v>
      </c>
      <c r="L291">
        <v>1346</v>
      </c>
      <c r="N291">
        <v>1009</v>
      </c>
      <c r="O291" t="s">
        <v>463</v>
      </c>
      <c r="P291" t="s">
        <v>463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91182775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1.8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1.8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91180040</v>
      </c>
      <c r="C292">
        <v>91182760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734</v>
      </c>
      <c r="J292" t="s">
        <v>3</v>
      </c>
      <c r="K292" t="s">
        <v>735</v>
      </c>
      <c r="L292">
        <v>1191</v>
      </c>
      <c r="N292">
        <v>1013</v>
      </c>
      <c r="O292" t="s">
        <v>636</v>
      </c>
      <c r="P292" t="s">
        <v>636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91182768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4747.9399999999996</v>
      </c>
      <c r="CV292">
        <f>ROUND(Y292*Source!I130,7)</f>
        <v>6.8769999999999998</v>
      </c>
      <c r="CW292">
        <v>0</v>
      </c>
      <c r="CX292">
        <f>ROUND(Y292*Source!I130,7)</f>
        <v>6.8769999999999998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5460.13</v>
      </c>
      <c r="DJ292">
        <f>DI292</f>
        <v>5460.13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91180040</v>
      </c>
      <c r="C293">
        <v>91182760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637</v>
      </c>
      <c r="J293" t="s">
        <v>3</v>
      </c>
      <c r="K293" t="s">
        <v>638</v>
      </c>
      <c r="L293">
        <v>1191</v>
      </c>
      <c r="N293">
        <v>1013</v>
      </c>
      <c r="O293" t="s">
        <v>636</v>
      </c>
      <c r="P293" t="s">
        <v>636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91182769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2.2999999999999998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91180040</v>
      </c>
      <c r="C294">
        <v>91182760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649</v>
      </c>
      <c r="J294" t="s">
        <v>650</v>
      </c>
      <c r="K294" t="s">
        <v>651</v>
      </c>
      <c r="L294">
        <v>1368</v>
      </c>
      <c r="N294">
        <v>1011</v>
      </c>
      <c r="O294" t="s">
        <v>642</v>
      </c>
      <c r="P294" t="s">
        <v>642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91182770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4881.04</v>
      </c>
      <c r="DH294">
        <f t="shared" si="78"/>
        <v>1821.69</v>
      </c>
      <c r="DI294">
        <f t="shared" si="79"/>
        <v>0</v>
      </c>
      <c r="DJ294">
        <f>DG294+DH294</f>
        <v>6702.73</v>
      </c>
      <c r="DK294">
        <v>0</v>
      </c>
      <c r="DL294" t="s">
        <v>652</v>
      </c>
      <c r="DM294">
        <v>5</v>
      </c>
      <c r="DN294" t="s">
        <v>636</v>
      </c>
      <c r="DO294">
        <v>1</v>
      </c>
    </row>
    <row r="295" spans="1:119" x14ac:dyDescent="0.2">
      <c r="A295">
        <f>ROW(Source!A130)</f>
        <v>130</v>
      </c>
      <c r="B295">
        <v>91180040</v>
      </c>
      <c r="C295">
        <v>91182760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644</v>
      </c>
      <c r="J295" t="s">
        <v>645</v>
      </c>
      <c r="K295" t="s">
        <v>646</v>
      </c>
      <c r="L295">
        <v>1368</v>
      </c>
      <c r="N295">
        <v>1011</v>
      </c>
      <c r="O295" t="s">
        <v>642</v>
      </c>
      <c r="P295" t="s">
        <v>642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91182771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249.93</v>
      </c>
      <c r="DH295">
        <f t="shared" si="78"/>
        <v>396.28</v>
      </c>
      <c r="DI295">
        <f t="shared" si="79"/>
        <v>0</v>
      </c>
      <c r="DJ295">
        <f>DG295+DH295</f>
        <v>646.21</v>
      </c>
      <c r="DK295">
        <v>1</v>
      </c>
      <c r="DL295" t="s">
        <v>643</v>
      </c>
      <c r="DM295">
        <v>4</v>
      </c>
      <c r="DN295" t="s">
        <v>636</v>
      </c>
      <c r="DO295">
        <v>1</v>
      </c>
    </row>
    <row r="296" spans="1:119" x14ac:dyDescent="0.2">
      <c r="A296">
        <f>ROW(Source!A130)</f>
        <v>130</v>
      </c>
      <c r="B296">
        <v>91180040</v>
      </c>
      <c r="C296">
        <v>91182760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670</v>
      </c>
      <c r="J296" t="s">
        <v>671</v>
      </c>
      <c r="K296" t="s">
        <v>672</v>
      </c>
      <c r="L296">
        <v>1346</v>
      </c>
      <c r="N296">
        <v>1009</v>
      </c>
      <c r="O296" t="s">
        <v>463</v>
      </c>
      <c r="P296" t="s">
        <v>463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91182772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29.48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29.48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91180040</v>
      </c>
      <c r="C297">
        <v>91182760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736</v>
      </c>
      <c r="J297" t="s">
        <v>737</v>
      </c>
      <c r="K297" t="s">
        <v>738</v>
      </c>
      <c r="L297">
        <v>1346</v>
      </c>
      <c r="N297">
        <v>1009</v>
      </c>
      <c r="O297" t="s">
        <v>463</v>
      </c>
      <c r="P297" t="s">
        <v>463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91182773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2.79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2.79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91180040</v>
      </c>
      <c r="C298">
        <v>91182760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673</v>
      </c>
      <c r="J298" t="s">
        <v>674</v>
      </c>
      <c r="K298" t="s">
        <v>675</v>
      </c>
      <c r="L298">
        <v>1346</v>
      </c>
      <c r="N298">
        <v>1009</v>
      </c>
      <c r="O298" t="s">
        <v>463</v>
      </c>
      <c r="P298" t="s">
        <v>463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91182775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1.8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1.8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91180105</v>
      </c>
      <c r="C299">
        <v>91182787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734</v>
      </c>
      <c r="J299" t="s">
        <v>3</v>
      </c>
      <c r="K299" t="s">
        <v>735</v>
      </c>
      <c r="L299">
        <v>1191</v>
      </c>
      <c r="N299">
        <v>1013</v>
      </c>
      <c r="O299" t="s">
        <v>636</v>
      </c>
      <c r="P299" t="s">
        <v>636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91182795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91180105</v>
      </c>
      <c r="C300">
        <v>91182787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637</v>
      </c>
      <c r="J300" t="s">
        <v>3</v>
      </c>
      <c r="K300" t="s">
        <v>638</v>
      </c>
      <c r="L300">
        <v>1191</v>
      </c>
      <c r="N300">
        <v>1013</v>
      </c>
      <c r="O300" t="s">
        <v>636</v>
      </c>
      <c r="P300" t="s">
        <v>636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91182796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91180105</v>
      </c>
      <c r="C301">
        <v>91182787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649</v>
      </c>
      <c r="J301" t="s">
        <v>650</v>
      </c>
      <c r="K301" t="s">
        <v>651</v>
      </c>
      <c r="L301">
        <v>1368</v>
      </c>
      <c r="N301">
        <v>1011</v>
      </c>
      <c r="O301" t="s">
        <v>642</v>
      </c>
      <c r="P301" t="s">
        <v>642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91182797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652</v>
      </c>
      <c r="DM301">
        <v>5</v>
      </c>
      <c r="DN301" t="s">
        <v>636</v>
      </c>
      <c r="DO301">
        <v>1</v>
      </c>
    </row>
    <row r="302" spans="1:119" x14ac:dyDescent="0.2">
      <c r="A302">
        <f>ROW(Source!A131)</f>
        <v>131</v>
      </c>
      <c r="B302">
        <v>91180105</v>
      </c>
      <c r="C302">
        <v>91182787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644</v>
      </c>
      <c r="J302" t="s">
        <v>645</v>
      </c>
      <c r="K302" t="s">
        <v>646</v>
      </c>
      <c r="L302">
        <v>1368</v>
      </c>
      <c r="N302">
        <v>1011</v>
      </c>
      <c r="O302" t="s">
        <v>642</v>
      </c>
      <c r="P302" t="s">
        <v>642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91182798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643</v>
      </c>
      <c r="DM302">
        <v>4</v>
      </c>
      <c r="DN302" t="s">
        <v>636</v>
      </c>
      <c r="DO302">
        <v>1</v>
      </c>
    </row>
    <row r="303" spans="1:119" x14ac:dyDescent="0.2">
      <c r="A303">
        <f>ROW(Source!A131)</f>
        <v>131</v>
      </c>
      <c r="B303">
        <v>91180105</v>
      </c>
      <c r="C303">
        <v>91182787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670</v>
      </c>
      <c r="J303" t="s">
        <v>671</v>
      </c>
      <c r="K303" t="s">
        <v>672</v>
      </c>
      <c r="L303">
        <v>1346</v>
      </c>
      <c r="N303">
        <v>1009</v>
      </c>
      <c r="O303" t="s">
        <v>463</v>
      </c>
      <c r="P303" t="s">
        <v>463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91182799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91180105</v>
      </c>
      <c r="C304">
        <v>91182787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736</v>
      </c>
      <c r="J304" t="s">
        <v>737</v>
      </c>
      <c r="K304" t="s">
        <v>738</v>
      </c>
      <c r="L304">
        <v>1346</v>
      </c>
      <c r="N304">
        <v>1009</v>
      </c>
      <c r="O304" t="s">
        <v>463</v>
      </c>
      <c r="P304" t="s">
        <v>463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91182800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91180105</v>
      </c>
      <c r="C305">
        <v>91182787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673</v>
      </c>
      <c r="J305" t="s">
        <v>674</v>
      </c>
      <c r="K305" t="s">
        <v>675</v>
      </c>
      <c r="L305">
        <v>1346</v>
      </c>
      <c r="N305">
        <v>1009</v>
      </c>
      <c r="O305" t="s">
        <v>463</v>
      </c>
      <c r="P305" t="s">
        <v>463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91182802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91180040</v>
      </c>
      <c r="C306">
        <v>91182787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734</v>
      </c>
      <c r="J306" t="s">
        <v>3</v>
      </c>
      <c r="K306" t="s">
        <v>735</v>
      </c>
      <c r="L306">
        <v>1191</v>
      </c>
      <c r="N306">
        <v>1013</v>
      </c>
      <c r="O306" t="s">
        <v>636</v>
      </c>
      <c r="P306" t="s">
        <v>636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91182795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91180040</v>
      </c>
      <c r="C307">
        <v>91182787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637</v>
      </c>
      <c r="J307" t="s">
        <v>3</v>
      </c>
      <c r="K307" t="s">
        <v>638</v>
      </c>
      <c r="L307">
        <v>1191</v>
      </c>
      <c r="N307">
        <v>1013</v>
      </c>
      <c r="O307" t="s">
        <v>636</v>
      </c>
      <c r="P307" t="s">
        <v>636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91182796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91180040</v>
      </c>
      <c r="C308">
        <v>91182787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649</v>
      </c>
      <c r="J308" t="s">
        <v>650</v>
      </c>
      <c r="K308" t="s">
        <v>651</v>
      </c>
      <c r="L308">
        <v>1368</v>
      </c>
      <c r="N308">
        <v>1011</v>
      </c>
      <c r="O308" t="s">
        <v>642</v>
      </c>
      <c r="P308" t="s">
        <v>642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91182797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652</v>
      </c>
      <c r="DM308">
        <v>5</v>
      </c>
      <c r="DN308" t="s">
        <v>636</v>
      </c>
      <c r="DO308">
        <v>1</v>
      </c>
    </row>
    <row r="309" spans="1:119" x14ac:dyDescent="0.2">
      <c r="A309">
        <f>ROW(Source!A132)</f>
        <v>132</v>
      </c>
      <c r="B309">
        <v>91180040</v>
      </c>
      <c r="C309">
        <v>91182787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644</v>
      </c>
      <c r="J309" t="s">
        <v>645</v>
      </c>
      <c r="K309" t="s">
        <v>646</v>
      </c>
      <c r="L309">
        <v>1368</v>
      </c>
      <c r="N309">
        <v>1011</v>
      </c>
      <c r="O309" t="s">
        <v>642</v>
      </c>
      <c r="P309" t="s">
        <v>642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91182798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643</v>
      </c>
      <c r="DM309">
        <v>4</v>
      </c>
      <c r="DN309" t="s">
        <v>636</v>
      </c>
      <c r="DO309">
        <v>1</v>
      </c>
    </row>
    <row r="310" spans="1:119" x14ac:dyDescent="0.2">
      <c r="A310">
        <f>ROW(Source!A132)</f>
        <v>132</v>
      </c>
      <c r="B310">
        <v>91180040</v>
      </c>
      <c r="C310">
        <v>91182787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670</v>
      </c>
      <c r="J310" t="s">
        <v>671</v>
      </c>
      <c r="K310" t="s">
        <v>672</v>
      </c>
      <c r="L310">
        <v>1346</v>
      </c>
      <c r="N310">
        <v>1009</v>
      </c>
      <c r="O310" t="s">
        <v>463</v>
      </c>
      <c r="P310" t="s">
        <v>463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91182799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91180040</v>
      </c>
      <c r="C311">
        <v>91182787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736</v>
      </c>
      <c r="J311" t="s">
        <v>737</v>
      </c>
      <c r="K311" t="s">
        <v>738</v>
      </c>
      <c r="L311">
        <v>1346</v>
      </c>
      <c r="N311">
        <v>1009</v>
      </c>
      <c r="O311" t="s">
        <v>463</v>
      </c>
      <c r="P311" t="s">
        <v>463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91182800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91180040</v>
      </c>
      <c r="C312">
        <v>91182787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673</v>
      </c>
      <c r="J312" t="s">
        <v>674</v>
      </c>
      <c r="K312" t="s">
        <v>675</v>
      </c>
      <c r="L312">
        <v>1346</v>
      </c>
      <c r="N312">
        <v>1009</v>
      </c>
      <c r="O312" t="s">
        <v>463</v>
      </c>
      <c r="P312" t="s">
        <v>463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91182802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91180105</v>
      </c>
      <c r="C313">
        <v>91182814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734</v>
      </c>
      <c r="J313" t="s">
        <v>3</v>
      </c>
      <c r="K313" t="s">
        <v>735</v>
      </c>
      <c r="L313">
        <v>1191</v>
      </c>
      <c r="N313">
        <v>1013</v>
      </c>
      <c r="O313" t="s">
        <v>636</v>
      </c>
      <c r="P313" t="s">
        <v>636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91182822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91180105</v>
      </c>
      <c r="C314">
        <v>91182814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637</v>
      </c>
      <c r="J314" t="s">
        <v>3</v>
      </c>
      <c r="K314" t="s">
        <v>638</v>
      </c>
      <c r="L314">
        <v>1191</v>
      </c>
      <c r="N314">
        <v>1013</v>
      </c>
      <c r="O314" t="s">
        <v>636</v>
      </c>
      <c r="P314" t="s">
        <v>636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91182823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91180105</v>
      </c>
      <c r="C315">
        <v>91182814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649</v>
      </c>
      <c r="J315" t="s">
        <v>650</v>
      </c>
      <c r="K315" t="s">
        <v>651</v>
      </c>
      <c r="L315">
        <v>1368</v>
      </c>
      <c r="N315">
        <v>1011</v>
      </c>
      <c r="O315" t="s">
        <v>642</v>
      </c>
      <c r="P315" t="s">
        <v>642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91182824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652</v>
      </c>
      <c r="DM315">
        <v>5</v>
      </c>
      <c r="DN315" t="s">
        <v>636</v>
      </c>
      <c r="DO315">
        <v>1</v>
      </c>
    </row>
    <row r="316" spans="1:119" x14ac:dyDescent="0.2">
      <c r="A316">
        <f>ROW(Source!A133)</f>
        <v>133</v>
      </c>
      <c r="B316">
        <v>91180105</v>
      </c>
      <c r="C316">
        <v>91182814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644</v>
      </c>
      <c r="J316" t="s">
        <v>645</v>
      </c>
      <c r="K316" t="s">
        <v>646</v>
      </c>
      <c r="L316">
        <v>1368</v>
      </c>
      <c r="N316">
        <v>1011</v>
      </c>
      <c r="O316" t="s">
        <v>642</v>
      </c>
      <c r="P316" t="s">
        <v>642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91182825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643</v>
      </c>
      <c r="DM316">
        <v>4</v>
      </c>
      <c r="DN316" t="s">
        <v>636</v>
      </c>
      <c r="DO316">
        <v>1</v>
      </c>
    </row>
    <row r="317" spans="1:119" x14ac:dyDescent="0.2">
      <c r="A317">
        <f>ROW(Source!A133)</f>
        <v>133</v>
      </c>
      <c r="B317">
        <v>91180105</v>
      </c>
      <c r="C317">
        <v>91182814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670</v>
      </c>
      <c r="J317" t="s">
        <v>671</v>
      </c>
      <c r="K317" t="s">
        <v>672</v>
      </c>
      <c r="L317">
        <v>1346</v>
      </c>
      <c r="N317">
        <v>1009</v>
      </c>
      <c r="O317" t="s">
        <v>463</v>
      </c>
      <c r="P317" t="s">
        <v>463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91182826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91180105</v>
      </c>
      <c r="C318">
        <v>91182814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736</v>
      </c>
      <c r="J318" t="s">
        <v>737</v>
      </c>
      <c r="K318" t="s">
        <v>738</v>
      </c>
      <c r="L318">
        <v>1346</v>
      </c>
      <c r="N318">
        <v>1009</v>
      </c>
      <c r="O318" t="s">
        <v>463</v>
      </c>
      <c r="P318" t="s">
        <v>463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91182827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91180105</v>
      </c>
      <c r="C319">
        <v>91182814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673</v>
      </c>
      <c r="J319" t="s">
        <v>674</v>
      </c>
      <c r="K319" t="s">
        <v>675</v>
      </c>
      <c r="L319">
        <v>1346</v>
      </c>
      <c r="N319">
        <v>1009</v>
      </c>
      <c r="O319" t="s">
        <v>463</v>
      </c>
      <c r="P319" t="s">
        <v>463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91182829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91180040</v>
      </c>
      <c r="C320">
        <v>91182814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734</v>
      </c>
      <c r="J320" t="s">
        <v>3</v>
      </c>
      <c r="K320" t="s">
        <v>735</v>
      </c>
      <c r="L320">
        <v>1191</v>
      </c>
      <c r="N320">
        <v>1013</v>
      </c>
      <c r="O320" t="s">
        <v>636</v>
      </c>
      <c r="P320" t="s">
        <v>636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91182822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91180040</v>
      </c>
      <c r="C321">
        <v>91182814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637</v>
      </c>
      <c r="J321" t="s">
        <v>3</v>
      </c>
      <c r="K321" t="s">
        <v>638</v>
      </c>
      <c r="L321">
        <v>1191</v>
      </c>
      <c r="N321">
        <v>1013</v>
      </c>
      <c r="O321" t="s">
        <v>636</v>
      </c>
      <c r="P321" t="s">
        <v>636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91182823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91180040</v>
      </c>
      <c r="C322">
        <v>91182814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649</v>
      </c>
      <c r="J322" t="s">
        <v>650</v>
      </c>
      <c r="K322" t="s">
        <v>651</v>
      </c>
      <c r="L322">
        <v>1368</v>
      </c>
      <c r="N322">
        <v>1011</v>
      </c>
      <c r="O322" t="s">
        <v>642</v>
      </c>
      <c r="P322" t="s">
        <v>642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91182824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652</v>
      </c>
      <c r="DM322">
        <v>5</v>
      </c>
      <c r="DN322" t="s">
        <v>636</v>
      </c>
      <c r="DO322">
        <v>1</v>
      </c>
    </row>
    <row r="323" spans="1:119" x14ac:dyDescent="0.2">
      <c r="A323">
        <f>ROW(Source!A134)</f>
        <v>134</v>
      </c>
      <c r="B323">
        <v>91180040</v>
      </c>
      <c r="C323">
        <v>91182814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644</v>
      </c>
      <c r="J323" t="s">
        <v>645</v>
      </c>
      <c r="K323" t="s">
        <v>646</v>
      </c>
      <c r="L323">
        <v>1368</v>
      </c>
      <c r="N323">
        <v>1011</v>
      </c>
      <c r="O323" t="s">
        <v>642</v>
      </c>
      <c r="P323" t="s">
        <v>642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91182825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643</v>
      </c>
      <c r="DM323">
        <v>4</v>
      </c>
      <c r="DN323" t="s">
        <v>636</v>
      </c>
      <c r="DO323">
        <v>1</v>
      </c>
    </row>
    <row r="324" spans="1:119" x14ac:dyDescent="0.2">
      <c r="A324">
        <f>ROW(Source!A134)</f>
        <v>134</v>
      </c>
      <c r="B324">
        <v>91180040</v>
      </c>
      <c r="C324">
        <v>91182814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670</v>
      </c>
      <c r="J324" t="s">
        <v>671</v>
      </c>
      <c r="K324" t="s">
        <v>672</v>
      </c>
      <c r="L324">
        <v>1346</v>
      </c>
      <c r="N324">
        <v>1009</v>
      </c>
      <c r="O324" t="s">
        <v>463</v>
      </c>
      <c r="P324" t="s">
        <v>463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91182826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91180040</v>
      </c>
      <c r="C325">
        <v>91182814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736</v>
      </c>
      <c r="J325" t="s">
        <v>737</v>
      </c>
      <c r="K325" t="s">
        <v>738</v>
      </c>
      <c r="L325">
        <v>1346</v>
      </c>
      <c r="N325">
        <v>1009</v>
      </c>
      <c r="O325" t="s">
        <v>463</v>
      </c>
      <c r="P325" t="s">
        <v>463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91182827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91180040</v>
      </c>
      <c r="C326">
        <v>91182814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673</v>
      </c>
      <c r="J326" t="s">
        <v>674</v>
      </c>
      <c r="K326" t="s">
        <v>675</v>
      </c>
      <c r="L326">
        <v>1346</v>
      </c>
      <c r="N326">
        <v>1009</v>
      </c>
      <c r="O326" t="s">
        <v>463</v>
      </c>
      <c r="P326" t="s">
        <v>463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91182829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91180105</v>
      </c>
      <c r="C327">
        <v>91182840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734</v>
      </c>
      <c r="J327" t="s">
        <v>3</v>
      </c>
      <c r="K327" t="s">
        <v>735</v>
      </c>
      <c r="L327">
        <v>1191</v>
      </c>
      <c r="N327">
        <v>1013</v>
      </c>
      <c r="O327" t="s">
        <v>636</v>
      </c>
      <c r="P327" t="s">
        <v>636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91182848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91180105</v>
      </c>
      <c r="C328">
        <v>91182840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637</v>
      </c>
      <c r="J328" t="s">
        <v>3</v>
      </c>
      <c r="K328" t="s">
        <v>638</v>
      </c>
      <c r="L328">
        <v>1191</v>
      </c>
      <c r="N328">
        <v>1013</v>
      </c>
      <c r="O328" t="s">
        <v>636</v>
      </c>
      <c r="P328" t="s">
        <v>636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91182849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91180105</v>
      </c>
      <c r="C329">
        <v>91182840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649</v>
      </c>
      <c r="J329" t="s">
        <v>650</v>
      </c>
      <c r="K329" t="s">
        <v>651</v>
      </c>
      <c r="L329">
        <v>1368</v>
      </c>
      <c r="N329">
        <v>1011</v>
      </c>
      <c r="O329" t="s">
        <v>642</v>
      </c>
      <c r="P329" t="s">
        <v>642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91182850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652</v>
      </c>
      <c r="DM329">
        <v>5</v>
      </c>
      <c r="DN329" t="s">
        <v>636</v>
      </c>
      <c r="DO329">
        <v>1</v>
      </c>
    </row>
    <row r="330" spans="1:119" x14ac:dyDescent="0.2">
      <c r="A330">
        <f>ROW(Source!A135)</f>
        <v>135</v>
      </c>
      <c r="B330">
        <v>91180105</v>
      </c>
      <c r="C330">
        <v>91182840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644</v>
      </c>
      <c r="J330" t="s">
        <v>645</v>
      </c>
      <c r="K330" t="s">
        <v>646</v>
      </c>
      <c r="L330">
        <v>1368</v>
      </c>
      <c r="N330">
        <v>1011</v>
      </c>
      <c r="O330" t="s">
        <v>642</v>
      </c>
      <c r="P330" t="s">
        <v>642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91182851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643</v>
      </c>
      <c r="DM330">
        <v>4</v>
      </c>
      <c r="DN330" t="s">
        <v>636</v>
      </c>
      <c r="DO330">
        <v>1</v>
      </c>
    </row>
    <row r="331" spans="1:119" x14ac:dyDescent="0.2">
      <c r="A331">
        <f>ROW(Source!A135)</f>
        <v>135</v>
      </c>
      <c r="B331">
        <v>91180105</v>
      </c>
      <c r="C331">
        <v>91182840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670</v>
      </c>
      <c r="J331" t="s">
        <v>671</v>
      </c>
      <c r="K331" t="s">
        <v>672</v>
      </c>
      <c r="L331">
        <v>1346</v>
      </c>
      <c r="N331">
        <v>1009</v>
      </c>
      <c r="O331" t="s">
        <v>463</v>
      </c>
      <c r="P331" t="s">
        <v>463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91182852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91180105</v>
      </c>
      <c r="C332">
        <v>91182840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736</v>
      </c>
      <c r="J332" t="s">
        <v>737</v>
      </c>
      <c r="K332" t="s">
        <v>738</v>
      </c>
      <c r="L332">
        <v>1346</v>
      </c>
      <c r="N332">
        <v>1009</v>
      </c>
      <c r="O332" t="s">
        <v>463</v>
      </c>
      <c r="P332" t="s">
        <v>463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91182853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91180105</v>
      </c>
      <c r="C333">
        <v>91182840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673</v>
      </c>
      <c r="J333" t="s">
        <v>674</v>
      </c>
      <c r="K333" t="s">
        <v>675</v>
      </c>
      <c r="L333">
        <v>1346</v>
      </c>
      <c r="N333">
        <v>1009</v>
      </c>
      <c r="O333" t="s">
        <v>463</v>
      </c>
      <c r="P333" t="s">
        <v>463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91182855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91180040</v>
      </c>
      <c r="C334">
        <v>91182840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734</v>
      </c>
      <c r="J334" t="s">
        <v>3</v>
      </c>
      <c r="K334" t="s">
        <v>735</v>
      </c>
      <c r="L334">
        <v>1191</v>
      </c>
      <c r="N334">
        <v>1013</v>
      </c>
      <c r="O334" t="s">
        <v>636</v>
      </c>
      <c r="P334" t="s">
        <v>636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91182848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91180040</v>
      </c>
      <c r="C335">
        <v>91182840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637</v>
      </c>
      <c r="J335" t="s">
        <v>3</v>
      </c>
      <c r="K335" t="s">
        <v>638</v>
      </c>
      <c r="L335">
        <v>1191</v>
      </c>
      <c r="N335">
        <v>1013</v>
      </c>
      <c r="O335" t="s">
        <v>636</v>
      </c>
      <c r="P335" t="s">
        <v>636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91182849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91180040</v>
      </c>
      <c r="C336">
        <v>91182840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649</v>
      </c>
      <c r="J336" t="s">
        <v>650</v>
      </c>
      <c r="K336" t="s">
        <v>651</v>
      </c>
      <c r="L336">
        <v>1368</v>
      </c>
      <c r="N336">
        <v>1011</v>
      </c>
      <c r="O336" t="s">
        <v>642</v>
      </c>
      <c r="P336" t="s">
        <v>642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91182850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652</v>
      </c>
      <c r="DM336">
        <v>5</v>
      </c>
      <c r="DN336" t="s">
        <v>636</v>
      </c>
      <c r="DO336">
        <v>1</v>
      </c>
    </row>
    <row r="337" spans="1:119" x14ac:dyDescent="0.2">
      <c r="A337">
        <f>ROW(Source!A136)</f>
        <v>136</v>
      </c>
      <c r="B337">
        <v>91180040</v>
      </c>
      <c r="C337">
        <v>91182840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644</v>
      </c>
      <c r="J337" t="s">
        <v>645</v>
      </c>
      <c r="K337" t="s">
        <v>646</v>
      </c>
      <c r="L337">
        <v>1368</v>
      </c>
      <c r="N337">
        <v>1011</v>
      </c>
      <c r="O337" t="s">
        <v>642</v>
      </c>
      <c r="P337" t="s">
        <v>642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91182851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643</v>
      </c>
      <c r="DM337">
        <v>4</v>
      </c>
      <c r="DN337" t="s">
        <v>636</v>
      </c>
      <c r="DO337">
        <v>1</v>
      </c>
    </row>
    <row r="338" spans="1:119" x14ac:dyDescent="0.2">
      <c r="A338">
        <f>ROW(Source!A136)</f>
        <v>136</v>
      </c>
      <c r="B338">
        <v>91180040</v>
      </c>
      <c r="C338">
        <v>91182840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670</v>
      </c>
      <c r="J338" t="s">
        <v>671</v>
      </c>
      <c r="K338" t="s">
        <v>672</v>
      </c>
      <c r="L338">
        <v>1346</v>
      </c>
      <c r="N338">
        <v>1009</v>
      </c>
      <c r="O338" t="s">
        <v>463</v>
      </c>
      <c r="P338" t="s">
        <v>463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91182852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91180040</v>
      </c>
      <c r="C339">
        <v>91182840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736</v>
      </c>
      <c r="J339" t="s">
        <v>737</v>
      </c>
      <c r="K339" t="s">
        <v>738</v>
      </c>
      <c r="L339">
        <v>1346</v>
      </c>
      <c r="N339">
        <v>1009</v>
      </c>
      <c r="O339" t="s">
        <v>463</v>
      </c>
      <c r="P339" t="s">
        <v>463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91182853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91180040</v>
      </c>
      <c r="C340">
        <v>91182840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673</v>
      </c>
      <c r="J340" t="s">
        <v>674</v>
      </c>
      <c r="K340" t="s">
        <v>675</v>
      </c>
      <c r="L340">
        <v>1346</v>
      </c>
      <c r="N340">
        <v>1009</v>
      </c>
      <c r="O340" t="s">
        <v>463</v>
      </c>
      <c r="P340" t="s">
        <v>463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91182855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91180105</v>
      </c>
      <c r="C341">
        <v>91182867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665</v>
      </c>
      <c r="J341" t="s">
        <v>3</v>
      </c>
      <c r="K341" t="s">
        <v>666</v>
      </c>
      <c r="L341">
        <v>1191</v>
      </c>
      <c r="N341">
        <v>1013</v>
      </c>
      <c r="O341" t="s">
        <v>636</v>
      </c>
      <c r="P341" t="s">
        <v>636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219</v>
      </c>
      <c r="AV341">
        <v>1</v>
      </c>
      <c r="AW341">
        <v>2</v>
      </c>
      <c r="AX341">
        <v>91182872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91180105</v>
      </c>
      <c r="C342">
        <v>91182867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637</v>
      </c>
      <c r="J342" t="s">
        <v>3</v>
      </c>
      <c r="K342" t="s">
        <v>638</v>
      </c>
      <c r="L342">
        <v>1191</v>
      </c>
      <c r="N342">
        <v>1013</v>
      </c>
      <c r="O342" t="s">
        <v>636</v>
      </c>
      <c r="P342" t="s">
        <v>636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219</v>
      </c>
      <c r="AV342">
        <v>2</v>
      </c>
      <c r="AW342">
        <v>2</v>
      </c>
      <c r="AX342">
        <v>91182873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91180105</v>
      </c>
      <c r="C343">
        <v>91182867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661</v>
      </c>
      <c r="J343" t="s">
        <v>662</v>
      </c>
      <c r="K343" t="s">
        <v>663</v>
      </c>
      <c r="L343">
        <v>1368</v>
      </c>
      <c r="N343">
        <v>1011</v>
      </c>
      <c r="O343" t="s">
        <v>642</v>
      </c>
      <c r="P343" t="s">
        <v>642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219</v>
      </c>
      <c r="AV343">
        <v>1</v>
      </c>
      <c r="AW343">
        <v>2</v>
      </c>
      <c r="AX343">
        <v>91182874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664</v>
      </c>
      <c r="DM343">
        <v>6</v>
      </c>
      <c r="DN343" t="s">
        <v>636</v>
      </c>
      <c r="DO343">
        <v>1</v>
      </c>
    </row>
    <row r="344" spans="1:119" x14ac:dyDescent="0.2">
      <c r="A344">
        <f>ROW(Source!A137)</f>
        <v>137</v>
      </c>
      <c r="B344">
        <v>91180105</v>
      </c>
      <c r="C344">
        <v>91182867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91182875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91180040</v>
      </c>
      <c r="C345">
        <v>91182867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665</v>
      </c>
      <c r="J345" t="s">
        <v>3</v>
      </c>
      <c r="K345" t="s">
        <v>666</v>
      </c>
      <c r="L345">
        <v>1191</v>
      </c>
      <c r="N345">
        <v>1013</v>
      </c>
      <c r="O345" t="s">
        <v>636</v>
      </c>
      <c r="P345" t="s">
        <v>636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219</v>
      </c>
      <c r="AV345">
        <v>1</v>
      </c>
      <c r="AW345">
        <v>2</v>
      </c>
      <c r="AX345">
        <v>91182872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91180040</v>
      </c>
      <c r="C346">
        <v>91182867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637</v>
      </c>
      <c r="J346" t="s">
        <v>3</v>
      </c>
      <c r="K346" t="s">
        <v>638</v>
      </c>
      <c r="L346">
        <v>1191</v>
      </c>
      <c r="N346">
        <v>1013</v>
      </c>
      <c r="O346" t="s">
        <v>636</v>
      </c>
      <c r="P346" t="s">
        <v>636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219</v>
      </c>
      <c r="AV346">
        <v>2</v>
      </c>
      <c r="AW346">
        <v>2</v>
      </c>
      <c r="AX346">
        <v>91182873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91180040</v>
      </c>
      <c r="C347">
        <v>91182867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661</v>
      </c>
      <c r="J347" t="s">
        <v>662</v>
      </c>
      <c r="K347" t="s">
        <v>663</v>
      </c>
      <c r="L347">
        <v>1368</v>
      </c>
      <c r="N347">
        <v>1011</v>
      </c>
      <c r="O347" t="s">
        <v>642</v>
      </c>
      <c r="P347" t="s">
        <v>642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219</v>
      </c>
      <c r="AV347">
        <v>1</v>
      </c>
      <c r="AW347">
        <v>2</v>
      </c>
      <c r="AX347">
        <v>91182874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664</v>
      </c>
      <c r="DM347">
        <v>6</v>
      </c>
      <c r="DN347" t="s">
        <v>636</v>
      </c>
      <c r="DO347">
        <v>1</v>
      </c>
    </row>
    <row r="348" spans="1:119" x14ac:dyDescent="0.2">
      <c r="A348">
        <f>ROW(Source!A138)</f>
        <v>138</v>
      </c>
      <c r="B348">
        <v>91180040</v>
      </c>
      <c r="C348">
        <v>91182867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91182875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91180105</v>
      </c>
      <c r="C349">
        <v>91182877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695</v>
      </c>
      <c r="J349" t="s">
        <v>3</v>
      </c>
      <c r="K349" t="s">
        <v>696</v>
      </c>
      <c r="L349">
        <v>1191</v>
      </c>
      <c r="N349">
        <v>1013</v>
      </c>
      <c r="O349" t="s">
        <v>636</v>
      </c>
      <c r="P349" t="s">
        <v>636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219</v>
      </c>
      <c r="AV349">
        <v>1</v>
      </c>
      <c r="AW349">
        <v>2</v>
      </c>
      <c r="AX349">
        <v>91182891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91180105</v>
      </c>
      <c r="C350">
        <v>91182877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637</v>
      </c>
      <c r="J350" t="s">
        <v>3</v>
      </c>
      <c r="K350" t="s">
        <v>638</v>
      </c>
      <c r="L350">
        <v>1191</v>
      </c>
      <c r="N350">
        <v>1013</v>
      </c>
      <c r="O350" t="s">
        <v>636</v>
      </c>
      <c r="P350" t="s">
        <v>636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219</v>
      </c>
      <c r="AV350">
        <v>2</v>
      </c>
      <c r="AW350">
        <v>2</v>
      </c>
      <c r="AX350">
        <v>91182892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91180105</v>
      </c>
      <c r="C351">
        <v>91182877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661</v>
      </c>
      <c r="J351" t="s">
        <v>662</v>
      </c>
      <c r="K351" t="s">
        <v>663</v>
      </c>
      <c r="L351">
        <v>1368</v>
      </c>
      <c r="N351">
        <v>1011</v>
      </c>
      <c r="O351" t="s">
        <v>642</v>
      </c>
      <c r="P351" t="s">
        <v>642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219</v>
      </c>
      <c r="AV351">
        <v>1</v>
      </c>
      <c r="AW351">
        <v>2</v>
      </c>
      <c r="AX351">
        <v>91182893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664</v>
      </c>
      <c r="DM351">
        <v>6</v>
      </c>
      <c r="DN351" t="s">
        <v>636</v>
      </c>
      <c r="DO351">
        <v>1</v>
      </c>
    </row>
    <row r="352" spans="1:119" x14ac:dyDescent="0.2">
      <c r="A352">
        <f>ROW(Source!A141)</f>
        <v>141</v>
      </c>
      <c r="B352">
        <v>91180105</v>
      </c>
      <c r="C352">
        <v>91182877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739</v>
      </c>
      <c r="J352" t="s">
        <v>740</v>
      </c>
      <c r="K352" t="s">
        <v>741</v>
      </c>
      <c r="L352">
        <v>1368</v>
      </c>
      <c r="N352">
        <v>1011</v>
      </c>
      <c r="O352" t="s">
        <v>642</v>
      </c>
      <c r="P352" t="s">
        <v>642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219</v>
      </c>
      <c r="AV352">
        <v>1</v>
      </c>
      <c r="AW352">
        <v>2</v>
      </c>
      <c r="AX352">
        <v>91182894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643</v>
      </c>
      <c r="DM352">
        <v>4</v>
      </c>
      <c r="DN352" t="s">
        <v>636</v>
      </c>
      <c r="DO352">
        <v>1</v>
      </c>
    </row>
    <row r="353" spans="1:119" x14ac:dyDescent="0.2">
      <c r="A353">
        <f>ROW(Source!A141)</f>
        <v>141</v>
      </c>
      <c r="B353">
        <v>91180105</v>
      </c>
      <c r="C353">
        <v>91182877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644</v>
      </c>
      <c r="J353" t="s">
        <v>645</v>
      </c>
      <c r="K353" t="s">
        <v>646</v>
      </c>
      <c r="L353">
        <v>1368</v>
      </c>
      <c r="N353">
        <v>1011</v>
      </c>
      <c r="O353" t="s">
        <v>642</v>
      </c>
      <c r="P353" t="s">
        <v>642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219</v>
      </c>
      <c r="AV353">
        <v>1</v>
      </c>
      <c r="AW353">
        <v>2</v>
      </c>
      <c r="AX353">
        <v>91182895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643</v>
      </c>
      <c r="DM353">
        <v>4</v>
      </c>
      <c r="DN353" t="s">
        <v>636</v>
      </c>
      <c r="DO353">
        <v>1</v>
      </c>
    </row>
    <row r="354" spans="1:119" x14ac:dyDescent="0.2">
      <c r="A354">
        <f>ROW(Source!A141)</f>
        <v>141</v>
      </c>
      <c r="B354">
        <v>91180105</v>
      </c>
      <c r="C354">
        <v>91182877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682</v>
      </c>
      <c r="J354" t="s">
        <v>683</v>
      </c>
      <c r="K354" t="s">
        <v>684</v>
      </c>
      <c r="L354">
        <v>1368</v>
      </c>
      <c r="N354">
        <v>1011</v>
      </c>
      <c r="O354" t="s">
        <v>642</v>
      </c>
      <c r="P354" t="s">
        <v>642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219</v>
      </c>
      <c r="AV354">
        <v>1</v>
      </c>
      <c r="AW354">
        <v>2</v>
      </c>
      <c r="AX354">
        <v>91182896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91180105</v>
      </c>
      <c r="C355">
        <v>91182877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742</v>
      </c>
      <c r="J355" t="s">
        <v>743</v>
      </c>
      <c r="K355" t="s">
        <v>744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91182897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91180105</v>
      </c>
      <c r="C356">
        <v>91182877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689</v>
      </c>
      <c r="J356" t="s">
        <v>690</v>
      </c>
      <c r="K356" t="s">
        <v>691</v>
      </c>
      <c r="L356">
        <v>1346</v>
      </c>
      <c r="N356">
        <v>1009</v>
      </c>
      <c r="O356" t="s">
        <v>463</v>
      </c>
      <c r="P356" t="s">
        <v>463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91182898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91180105</v>
      </c>
      <c r="C357">
        <v>91182877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697</v>
      </c>
      <c r="J357" t="s">
        <v>698</v>
      </c>
      <c r="K357" t="s">
        <v>699</v>
      </c>
      <c r="L357">
        <v>1346</v>
      </c>
      <c r="N357">
        <v>1009</v>
      </c>
      <c r="O357" t="s">
        <v>463</v>
      </c>
      <c r="P357" t="s">
        <v>463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91182899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91180105</v>
      </c>
      <c r="C358">
        <v>91182877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745</v>
      </c>
      <c r="J358" t="s">
        <v>746</v>
      </c>
      <c r="K358" t="s">
        <v>747</v>
      </c>
      <c r="L358">
        <v>1330</v>
      </c>
      <c r="N358">
        <v>1005</v>
      </c>
      <c r="O358" t="s">
        <v>748</v>
      </c>
      <c r="P358" t="s">
        <v>748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91182900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91180105</v>
      </c>
      <c r="C359">
        <v>91182877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749</v>
      </c>
      <c r="J359" t="s">
        <v>750</v>
      </c>
      <c r="K359" t="s">
        <v>751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91182901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91180105</v>
      </c>
      <c r="C360">
        <v>91182877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712</v>
      </c>
      <c r="J360" t="s">
        <v>713</v>
      </c>
      <c r="K360" t="s">
        <v>714</v>
      </c>
      <c r="L360">
        <v>1346</v>
      </c>
      <c r="N360">
        <v>1009</v>
      </c>
      <c r="O360" t="s">
        <v>463</v>
      </c>
      <c r="P360" t="s">
        <v>463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91182902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91180105</v>
      </c>
      <c r="C361">
        <v>91182877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91182903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91180040</v>
      </c>
      <c r="C362">
        <v>91182877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695</v>
      </c>
      <c r="J362" t="s">
        <v>3</v>
      </c>
      <c r="K362" t="s">
        <v>696</v>
      </c>
      <c r="L362">
        <v>1191</v>
      </c>
      <c r="N362">
        <v>1013</v>
      </c>
      <c r="O362" t="s">
        <v>636</v>
      </c>
      <c r="P362" t="s">
        <v>636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219</v>
      </c>
      <c r="AV362">
        <v>1</v>
      </c>
      <c r="AW362">
        <v>2</v>
      </c>
      <c r="AX362">
        <v>91182891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91180040</v>
      </c>
      <c r="C363">
        <v>91182877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637</v>
      </c>
      <c r="J363" t="s">
        <v>3</v>
      </c>
      <c r="K363" t="s">
        <v>638</v>
      </c>
      <c r="L363">
        <v>1191</v>
      </c>
      <c r="N363">
        <v>1013</v>
      </c>
      <c r="O363" t="s">
        <v>636</v>
      </c>
      <c r="P363" t="s">
        <v>636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219</v>
      </c>
      <c r="AV363">
        <v>2</v>
      </c>
      <c r="AW363">
        <v>2</v>
      </c>
      <c r="AX363">
        <v>91182892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91180040</v>
      </c>
      <c r="C364">
        <v>91182877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661</v>
      </c>
      <c r="J364" t="s">
        <v>662</v>
      </c>
      <c r="K364" t="s">
        <v>663</v>
      </c>
      <c r="L364">
        <v>1368</v>
      </c>
      <c r="N364">
        <v>1011</v>
      </c>
      <c r="O364" t="s">
        <v>642</v>
      </c>
      <c r="P364" t="s">
        <v>642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219</v>
      </c>
      <c r="AV364">
        <v>1</v>
      </c>
      <c r="AW364">
        <v>2</v>
      </c>
      <c r="AX364">
        <v>91182893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664</v>
      </c>
      <c r="DM364">
        <v>6</v>
      </c>
      <c r="DN364" t="s">
        <v>636</v>
      </c>
      <c r="DO364">
        <v>1</v>
      </c>
    </row>
    <row r="365" spans="1:119" x14ac:dyDescent="0.2">
      <c r="A365">
        <f>ROW(Source!A142)</f>
        <v>142</v>
      </c>
      <c r="B365">
        <v>91180040</v>
      </c>
      <c r="C365">
        <v>91182877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739</v>
      </c>
      <c r="J365" t="s">
        <v>740</v>
      </c>
      <c r="K365" t="s">
        <v>741</v>
      </c>
      <c r="L365">
        <v>1368</v>
      </c>
      <c r="N365">
        <v>1011</v>
      </c>
      <c r="O365" t="s">
        <v>642</v>
      </c>
      <c r="P365" t="s">
        <v>642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219</v>
      </c>
      <c r="AV365">
        <v>1</v>
      </c>
      <c r="AW365">
        <v>2</v>
      </c>
      <c r="AX365">
        <v>91182894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643</v>
      </c>
      <c r="DM365">
        <v>4</v>
      </c>
      <c r="DN365" t="s">
        <v>636</v>
      </c>
      <c r="DO365">
        <v>1</v>
      </c>
    </row>
    <row r="366" spans="1:119" x14ac:dyDescent="0.2">
      <c r="A366">
        <f>ROW(Source!A142)</f>
        <v>142</v>
      </c>
      <c r="B366">
        <v>91180040</v>
      </c>
      <c r="C366">
        <v>91182877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644</v>
      </c>
      <c r="J366" t="s">
        <v>645</v>
      </c>
      <c r="K366" t="s">
        <v>646</v>
      </c>
      <c r="L366">
        <v>1368</v>
      </c>
      <c r="N366">
        <v>1011</v>
      </c>
      <c r="O366" t="s">
        <v>642</v>
      </c>
      <c r="P366" t="s">
        <v>642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219</v>
      </c>
      <c r="AV366">
        <v>1</v>
      </c>
      <c r="AW366">
        <v>2</v>
      </c>
      <c r="AX366">
        <v>91182895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643</v>
      </c>
      <c r="DM366">
        <v>4</v>
      </c>
      <c r="DN366" t="s">
        <v>636</v>
      </c>
      <c r="DO366">
        <v>1</v>
      </c>
    </row>
    <row r="367" spans="1:119" x14ac:dyDescent="0.2">
      <c r="A367">
        <f>ROW(Source!A142)</f>
        <v>142</v>
      </c>
      <c r="B367">
        <v>91180040</v>
      </c>
      <c r="C367">
        <v>91182877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682</v>
      </c>
      <c r="J367" t="s">
        <v>683</v>
      </c>
      <c r="K367" t="s">
        <v>684</v>
      </c>
      <c r="L367">
        <v>1368</v>
      </c>
      <c r="N367">
        <v>1011</v>
      </c>
      <c r="O367" t="s">
        <v>642</v>
      </c>
      <c r="P367" t="s">
        <v>642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219</v>
      </c>
      <c r="AV367">
        <v>1</v>
      </c>
      <c r="AW367">
        <v>2</v>
      </c>
      <c r="AX367">
        <v>91182896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91180040</v>
      </c>
      <c r="C368">
        <v>91182877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742</v>
      </c>
      <c r="J368" t="s">
        <v>743</v>
      </c>
      <c r="K368" t="s">
        <v>744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91182897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91180040</v>
      </c>
      <c r="C369">
        <v>91182877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689</v>
      </c>
      <c r="J369" t="s">
        <v>690</v>
      </c>
      <c r="K369" t="s">
        <v>691</v>
      </c>
      <c r="L369">
        <v>1346</v>
      </c>
      <c r="N369">
        <v>1009</v>
      </c>
      <c r="O369" t="s">
        <v>463</v>
      </c>
      <c r="P369" t="s">
        <v>463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91182898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91180040</v>
      </c>
      <c r="C370">
        <v>91182877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697</v>
      </c>
      <c r="J370" t="s">
        <v>698</v>
      </c>
      <c r="K370" t="s">
        <v>699</v>
      </c>
      <c r="L370">
        <v>1346</v>
      </c>
      <c r="N370">
        <v>1009</v>
      </c>
      <c r="O370" t="s">
        <v>463</v>
      </c>
      <c r="P370" t="s">
        <v>463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91182899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91180040</v>
      </c>
      <c r="C371">
        <v>91182877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745</v>
      </c>
      <c r="J371" t="s">
        <v>746</v>
      </c>
      <c r="K371" t="s">
        <v>747</v>
      </c>
      <c r="L371">
        <v>1330</v>
      </c>
      <c r="N371">
        <v>1005</v>
      </c>
      <c r="O371" t="s">
        <v>748</v>
      </c>
      <c r="P371" t="s">
        <v>748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91182900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91180040</v>
      </c>
      <c r="C372">
        <v>91182877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749</v>
      </c>
      <c r="J372" t="s">
        <v>750</v>
      </c>
      <c r="K372" t="s">
        <v>751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91182901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91180040</v>
      </c>
      <c r="C373">
        <v>91182877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712</v>
      </c>
      <c r="J373" t="s">
        <v>713</v>
      </c>
      <c r="K373" t="s">
        <v>714</v>
      </c>
      <c r="L373">
        <v>1346</v>
      </c>
      <c r="N373">
        <v>1009</v>
      </c>
      <c r="O373" t="s">
        <v>463</v>
      </c>
      <c r="P373" t="s">
        <v>463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91182902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91180040</v>
      </c>
      <c r="C374">
        <v>91182877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91182903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91180105</v>
      </c>
      <c r="C375">
        <v>91182905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695</v>
      </c>
      <c r="J375" t="s">
        <v>3</v>
      </c>
      <c r="K375" t="s">
        <v>696</v>
      </c>
      <c r="L375">
        <v>1191</v>
      </c>
      <c r="N375">
        <v>1013</v>
      </c>
      <c r="O375" t="s">
        <v>636</v>
      </c>
      <c r="P375" t="s">
        <v>636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219</v>
      </c>
      <c r="AV375">
        <v>1</v>
      </c>
      <c r="AW375">
        <v>2</v>
      </c>
      <c r="AX375">
        <v>91182912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91180105</v>
      </c>
      <c r="C376">
        <v>91182905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637</v>
      </c>
      <c r="J376" t="s">
        <v>3</v>
      </c>
      <c r="K376" t="s">
        <v>638</v>
      </c>
      <c r="L376">
        <v>1191</v>
      </c>
      <c r="N376">
        <v>1013</v>
      </c>
      <c r="O376" t="s">
        <v>636</v>
      </c>
      <c r="P376" t="s">
        <v>636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219</v>
      </c>
      <c r="AV376">
        <v>2</v>
      </c>
      <c r="AW376">
        <v>2</v>
      </c>
      <c r="AX376">
        <v>91182913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91180105</v>
      </c>
      <c r="C377">
        <v>91182905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661</v>
      </c>
      <c r="J377" t="s">
        <v>662</v>
      </c>
      <c r="K377" t="s">
        <v>663</v>
      </c>
      <c r="L377">
        <v>1368</v>
      </c>
      <c r="N377">
        <v>1011</v>
      </c>
      <c r="O377" t="s">
        <v>642</v>
      </c>
      <c r="P377" t="s">
        <v>642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219</v>
      </c>
      <c r="AV377">
        <v>1</v>
      </c>
      <c r="AW377">
        <v>2</v>
      </c>
      <c r="AX377">
        <v>91182914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664</v>
      </c>
      <c r="DM377">
        <v>6</v>
      </c>
      <c r="DN377" t="s">
        <v>636</v>
      </c>
      <c r="DO377">
        <v>1</v>
      </c>
    </row>
    <row r="378" spans="1:119" x14ac:dyDescent="0.2">
      <c r="A378">
        <f>ROW(Source!A145)</f>
        <v>145</v>
      </c>
      <c r="B378">
        <v>91180105</v>
      </c>
      <c r="C378">
        <v>91182905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644</v>
      </c>
      <c r="J378" t="s">
        <v>645</v>
      </c>
      <c r="K378" t="s">
        <v>646</v>
      </c>
      <c r="L378">
        <v>1368</v>
      </c>
      <c r="N378">
        <v>1011</v>
      </c>
      <c r="O378" t="s">
        <v>642</v>
      </c>
      <c r="P378" t="s">
        <v>642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219</v>
      </c>
      <c r="AV378">
        <v>1</v>
      </c>
      <c r="AW378">
        <v>2</v>
      </c>
      <c r="AX378">
        <v>91182915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643</v>
      </c>
      <c r="DM378">
        <v>4</v>
      </c>
      <c r="DN378" t="s">
        <v>636</v>
      </c>
      <c r="DO378">
        <v>1</v>
      </c>
    </row>
    <row r="379" spans="1:119" x14ac:dyDescent="0.2">
      <c r="A379">
        <f>ROW(Source!A145)</f>
        <v>145</v>
      </c>
      <c r="B379">
        <v>91180105</v>
      </c>
      <c r="C379">
        <v>91182905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697</v>
      </c>
      <c r="J379" t="s">
        <v>698</v>
      </c>
      <c r="K379" t="s">
        <v>699</v>
      </c>
      <c r="L379">
        <v>1346</v>
      </c>
      <c r="N379">
        <v>1009</v>
      </c>
      <c r="O379" t="s">
        <v>463</v>
      </c>
      <c r="P379" t="s">
        <v>463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91182916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91180105</v>
      </c>
      <c r="C380">
        <v>91182905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91182917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91180040</v>
      </c>
      <c r="C381">
        <v>91182905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695</v>
      </c>
      <c r="J381" t="s">
        <v>3</v>
      </c>
      <c r="K381" t="s">
        <v>696</v>
      </c>
      <c r="L381">
        <v>1191</v>
      </c>
      <c r="N381">
        <v>1013</v>
      </c>
      <c r="O381" t="s">
        <v>636</v>
      </c>
      <c r="P381" t="s">
        <v>636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219</v>
      </c>
      <c r="AV381">
        <v>1</v>
      </c>
      <c r="AW381">
        <v>2</v>
      </c>
      <c r="AX381">
        <v>91182912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91180040</v>
      </c>
      <c r="C382">
        <v>91182905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637</v>
      </c>
      <c r="J382" t="s">
        <v>3</v>
      </c>
      <c r="K382" t="s">
        <v>638</v>
      </c>
      <c r="L382">
        <v>1191</v>
      </c>
      <c r="N382">
        <v>1013</v>
      </c>
      <c r="O382" t="s">
        <v>636</v>
      </c>
      <c r="P382" t="s">
        <v>636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219</v>
      </c>
      <c r="AV382">
        <v>2</v>
      </c>
      <c r="AW382">
        <v>2</v>
      </c>
      <c r="AX382">
        <v>91182913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91180040</v>
      </c>
      <c r="C383">
        <v>91182905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661</v>
      </c>
      <c r="J383" t="s">
        <v>662</v>
      </c>
      <c r="K383" t="s">
        <v>663</v>
      </c>
      <c r="L383">
        <v>1368</v>
      </c>
      <c r="N383">
        <v>1011</v>
      </c>
      <c r="O383" t="s">
        <v>642</v>
      </c>
      <c r="P383" t="s">
        <v>642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219</v>
      </c>
      <c r="AV383">
        <v>1</v>
      </c>
      <c r="AW383">
        <v>2</v>
      </c>
      <c r="AX383">
        <v>91182914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664</v>
      </c>
      <c r="DM383">
        <v>6</v>
      </c>
      <c r="DN383" t="s">
        <v>636</v>
      </c>
      <c r="DO383">
        <v>1</v>
      </c>
    </row>
    <row r="384" spans="1:119" x14ac:dyDescent="0.2">
      <c r="A384">
        <f>ROW(Source!A146)</f>
        <v>146</v>
      </c>
      <c r="B384">
        <v>91180040</v>
      </c>
      <c r="C384">
        <v>91182905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644</v>
      </c>
      <c r="J384" t="s">
        <v>645</v>
      </c>
      <c r="K384" t="s">
        <v>646</v>
      </c>
      <c r="L384">
        <v>1368</v>
      </c>
      <c r="N384">
        <v>1011</v>
      </c>
      <c r="O384" t="s">
        <v>642</v>
      </c>
      <c r="P384" t="s">
        <v>642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219</v>
      </c>
      <c r="AV384">
        <v>1</v>
      </c>
      <c r="AW384">
        <v>2</v>
      </c>
      <c r="AX384">
        <v>91182915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643</v>
      </c>
      <c r="DM384">
        <v>4</v>
      </c>
      <c r="DN384" t="s">
        <v>636</v>
      </c>
      <c r="DO384">
        <v>1</v>
      </c>
    </row>
    <row r="385" spans="1:119" x14ac:dyDescent="0.2">
      <c r="A385">
        <f>ROW(Source!A146)</f>
        <v>146</v>
      </c>
      <c r="B385">
        <v>91180040</v>
      </c>
      <c r="C385">
        <v>91182905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697</v>
      </c>
      <c r="J385" t="s">
        <v>698</v>
      </c>
      <c r="K385" t="s">
        <v>699</v>
      </c>
      <c r="L385">
        <v>1346</v>
      </c>
      <c r="N385">
        <v>1009</v>
      </c>
      <c r="O385" t="s">
        <v>463</v>
      </c>
      <c r="P385" t="s">
        <v>463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91182916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91180040</v>
      </c>
      <c r="C386">
        <v>91182905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91182917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91180105</v>
      </c>
      <c r="C387">
        <v>91182919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695</v>
      </c>
      <c r="J387" t="s">
        <v>3</v>
      </c>
      <c r="K387" t="s">
        <v>696</v>
      </c>
      <c r="L387">
        <v>1191</v>
      </c>
      <c r="N387">
        <v>1013</v>
      </c>
      <c r="O387" t="s">
        <v>636</v>
      </c>
      <c r="P387" t="s">
        <v>636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91182927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91180105</v>
      </c>
      <c r="C388">
        <v>91182919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637</v>
      </c>
      <c r="J388" t="s">
        <v>3</v>
      </c>
      <c r="K388" t="s">
        <v>638</v>
      </c>
      <c r="L388">
        <v>1191</v>
      </c>
      <c r="N388">
        <v>1013</v>
      </c>
      <c r="O388" t="s">
        <v>636</v>
      </c>
      <c r="P388" t="s">
        <v>636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91182928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91180105</v>
      </c>
      <c r="C389">
        <v>91182919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661</v>
      </c>
      <c r="J389" t="s">
        <v>662</v>
      </c>
      <c r="K389" t="s">
        <v>663</v>
      </c>
      <c r="L389">
        <v>1368</v>
      </c>
      <c r="N389">
        <v>1011</v>
      </c>
      <c r="O389" t="s">
        <v>642</v>
      </c>
      <c r="P389" t="s">
        <v>642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91182929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664</v>
      </c>
      <c r="DM389">
        <v>6</v>
      </c>
      <c r="DN389" t="s">
        <v>636</v>
      </c>
      <c r="DO389">
        <v>1</v>
      </c>
    </row>
    <row r="390" spans="1:119" x14ac:dyDescent="0.2">
      <c r="A390">
        <f>ROW(Source!A149)</f>
        <v>149</v>
      </c>
      <c r="B390">
        <v>91180105</v>
      </c>
      <c r="C390">
        <v>91182919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752</v>
      </c>
      <c r="J390" t="s">
        <v>753</v>
      </c>
      <c r="K390" t="s">
        <v>754</v>
      </c>
      <c r="L390">
        <v>1368</v>
      </c>
      <c r="N390">
        <v>1011</v>
      </c>
      <c r="O390" t="s">
        <v>642</v>
      </c>
      <c r="P390" t="s">
        <v>642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91182930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755</v>
      </c>
      <c r="DM390">
        <v>3</v>
      </c>
      <c r="DN390" t="s">
        <v>636</v>
      </c>
      <c r="DO390">
        <v>1</v>
      </c>
    </row>
    <row r="391" spans="1:119" x14ac:dyDescent="0.2">
      <c r="A391">
        <f>ROW(Source!A149)</f>
        <v>149</v>
      </c>
      <c r="B391">
        <v>91180105</v>
      </c>
      <c r="C391">
        <v>91182919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644</v>
      </c>
      <c r="J391" t="s">
        <v>645</v>
      </c>
      <c r="K391" t="s">
        <v>646</v>
      </c>
      <c r="L391">
        <v>1368</v>
      </c>
      <c r="N391">
        <v>1011</v>
      </c>
      <c r="O391" t="s">
        <v>642</v>
      </c>
      <c r="P391" t="s">
        <v>642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91182931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643</v>
      </c>
      <c r="DM391">
        <v>4</v>
      </c>
      <c r="DN391" t="s">
        <v>636</v>
      </c>
      <c r="DO391">
        <v>1</v>
      </c>
    </row>
    <row r="392" spans="1:119" x14ac:dyDescent="0.2">
      <c r="A392">
        <f>ROW(Source!A149)</f>
        <v>149</v>
      </c>
      <c r="B392">
        <v>91180105</v>
      </c>
      <c r="C392">
        <v>91182919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697</v>
      </c>
      <c r="J392" t="s">
        <v>698</v>
      </c>
      <c r="K392" t="s">
        <v>699</v>
      </c>
      <c r="L392">
        <v>1346</v>
      </c>
      <c r="N392">
        <v>1009</v>
      </c>
      <c r="O392" t="s">
        <v>463</v>
      </c>
      <c r="P392" t="s">
        <v>463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91182932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91180105</v>
      </c>
      <c r="C393">
        <v>91182919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91182933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91180040</v>
      </c>
      <c r="C394">
        <v>91182919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695</v>
      </c>
      <c r="J394" t="s">
        <v>3</v>
      </c>
      <c r="K394" t="s">
        <v>696</v>
      </c>
      <c r="L394">
        <v>1191</v>
      </c>
      <c r="N394">
        <v>1013</v>
      </c>
      <c r="O394" t="s">
        <v>636</v>
      </c>
      <c r="P394" t="s">
        <v>636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91182927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91180040</v>
      </c>
      <c r="C395">
        <v>91182919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637</v>
      </c>
      <c r="J395" t="s">
        <v>3</v>
      </c>
      <c r="K395" t="s">
        <v>638</v>
      </c>
      <c r="L395">
        <v>1191</v>
      </c>
      <c r="N395">
        <v>1013</v>
      </c>
      <c r="O395" t="s">
        <v>636</v>
      </c>
      <c r="P395" t="s">
        <v>636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91182928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91180040</v>
      </c>
      <c r="C396">
        <v>91182919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661</v>
      </c>
      <c r="J396" t="s">
        <v>662</v>
      </c>
      <c r="K396" t="s">
        <v>663</v>
      </c>
      <c r="L396">
        <v>1368</v>
      </c>
      <c r="N396">
        <v>1011</v>
      </c>
      <c r="O396" t="s">
        <v>642</v>
      </c>
      <c r="P396" t="s">
        <v>642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91182929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664</v>
      </c>
      <c r="DM396">
        <v>6</v>
      </c>
      <c r="DN396" t="s">
        <v>636</v>
      </c>
      <c r="DO396">
        <v>1</v>
      </c>
    </row>
    <row r="397" spans="1:119" x14ac:dyDescent="0.2">
      <c r="A397">
        <f>ROW(Source!A150)</f>
        <v>150</v>
      </c>
      <c r="B397">
        <v>91180040</v>
      </c>
      <c r="C397">
        <v>91182919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752</v>
      </c>
      <c r="J397" t="s">
        <v>753</v>
      </c>
      <c r="K397" t="s">
        <v>754</v>
      </c>
      <c r="L397">
        <v>1368</v>
      </c>
      <c r="N397">
        <v>1011</v>
      </c>
      <c r="O397" t="s">
        <v>642</v>
      </c>
      <c r="P397" t="s">
        <v>642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91182930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755</v>
      </c>
      <c r="DM397">
        <v>3</v>
      </c>
      <c r="DN397" t="s">
        <v>636</v>
      </c>
      <c r="DO397">
        <v>1</v>
      </c>
    </row>
    <row r="398" spans="1:119" x14ac:dyDescent="0.2">
      <c r="A398">
        <f>ROW(Source!A150)</f>
        <v>150</v>
      </c>
      <c r="B398">
        <v>91180040</v>
      </c>
      <c r="C398">
        <v>91182919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644</v>
      </c>
      <c r="J398" t="s">
        <v>645</v>
      </c>
      <c r="K398" t="s">
        <v>646</v>
      </c>
      <c r="L398">
        <v>1368</v>
      </c>
      <c r="N398">
        <v>1011</v>
      </c>
      <c r="O398" t="s">
        <v>642</v>
      </c>
      <c r="P398" t="s">
        <v>642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91182931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643</v>
      </c>
      <c r="DM398">
        <v>4</v>
      </c>
      <c r="DN398" t="s">
        <v>636</v>
      </c>
      <c r="DO398">
        <v>1</v>
      </c>
    </row>
    <row r="399" spans="1:119" x14ac:dyDescent="0.2">
      <c r="A399">
        <f>ROW(Source!A150)</f>
        <v>150</v>
      </c>
      <c r="B399">
        <v>91180040</v>
      </c>
      <c r="C399">
        <v>91182919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697</v>
      </c>
      <c r="J399" t="s">
        <v>698</v>
      </c>
      <c r="K399" t="s">
        <v>699</v>
      </c>
      <c r="L399">
        <v>1346</v>
      </c>
      <c r="N399">
        <v>1009</v>
      </c>
      <c r="O399" t="s">
        <v>463</v>
      </c>
      <c r="P399" t="s">
        <v>463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91182932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91180040</v>
      </c>
      <c r="C400">
        <v>91182919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91182933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91180105</v>
      </c>
      <c r="C401">
        <v>91182935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756</v>
      </c>
      <c r="J401" t="s">
        <v>3</v>
      </c>
      <c r="K401" t="s">
        <v>757</v>
      </c>
      <c r="L401">
        <v>1369</v>
      </c>
      <c r="N401">
        <v>1013</v>
      </c>
      <c r="O401" t="s">
        <v>758</v>
      </c>
      <c r="P401" t="s">
        <v>758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91182946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91180105</v>
      </c>
      <c r="C402">
        <v>91182935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759</v>
      </c>
      <c r="J402" t="s">
        <v>3</v>
      </c>
      <c r="K402" t="s">
        <v>760</v>
      </c>
      <c r="L402">
        <v>1369</v>
      </c>
      <c r="N402">
        <v>1013</v>
      </c>
      <c r="O402" t="s">
        <v>758</v>
      </c>
      <c r="P402" t="s">
        <v>758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91182947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91180105</v>
      </c>
      <c r="C403">
        <v>91182935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761</v>
      </c>
      <c r="J403" t="s">
        <v>3</v>
      </c>
      <c r="K403" t="s">
        <v>762</v>
      </c>
      <c r="L403">
        <v>1369</v>
      </c>
      <c r="N403">
        <v>1013</v>
      </c>
      <c r="O403" t="s">
        <v>758</v>
      </c>
      <c r="P403" t="s">
        <v>758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91182948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91180105</v>
      </c>
      <c r="C404">
        <v>91182935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763</v>
      </c>
      <c r="J404" t="s">
        <v>3</v>
      </c>
      <c r="K404" t="s">
        <v>764</v>
      </c>
      <c r="L404">
        <v>1369</v>
      </c>
      <c r="N404">
        <v>1013</v>
      </c>
      <c r="O404" t="s">
        <v>758</v>
      </c>
      <c r="P404" t="s">
        <v>758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91182949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91180105</v>
      </c>
      <c r="C405">
        <v>91182935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637</v>
      </c>
      <c r="J405" t="s">
        <v>3</v>
      </c>
      <c r="K405" t="s">
        <v>638</v>
      </c>
      <c r="L405">
        <v>1191</v>
      </c>
      <c r="N405">
        <v>1013</v>
      </c>
      <c r="O405" t="s">
        <v>636</v>
      </c>
      <c r="P405" t="s">
        <v>636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91182950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91180105</v>
      </c>
      <c r="C406">
        <v>91182935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661</v>
      </c>
      <c r="J406" t="s">
        <v>662</v>
      </c>
      <c r="K406" t="s">
        <v>663</v>
      </c>
      <c r="L406">
        <v>1368</v>
      </c>
      <c r="N406">
        <v>1011</v>
      </c>
      <c r="O406" t="s">
        <v>642</v>
      </c>
      <c r="P406" t="s">
        <v>642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91182951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0</v>
      </c>
      <c r="DH406">
        <f t="shared" si="124"/>
        <v>0</v>
      </c>
      <c r="DI406">
        <f t="shared" si="125"/>
        <v>0</v>
      </c>
      <c r="DJ406">
        <f>DG406+DH406</f>
        <v>0</v>
      </c>
      <c r="DK406">
        <v>1</v>
      </c>
      <c r="DL406" t="s">
        <v>664</v>
      </c>
      <c r="DM406">
        <v>6</v>
      </c>
      <c r="DN406" t="s">
        <v>636</v>
      </c>
      <c r="DO406">
        <v>1</v>
      </c>
    </row>
    <row r="407" spans="1:119" x14ac:dyDescent="0.2">
      <c r="A407">
        <f>ROW(Source!A153)</f>
        <v>153</v>
      </c>
      <c r="B407">
        <v>91180105</v>
      </c>
      <c r="C407">
        <v>91182935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765</v>
      </c>
      <c r="J407" t="s">
        <v>766</v>
      </c>
      <c r="K407" t="s">
        <v>767</v>
      </c>
      <c r="L407">
        <v>1368</v>
      </c>
      <c r="N407">
        <v>1011</v>
      </c>
      <c r="O407" t="s">
        <v>642</v>
      </c>
      <c r="P407" t="s">
        <v>642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91182952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</v>
      </c>
      <c r="DH407">
        <f t="shared" si="124"/>
        <v>0</v>
      </c>
      <c r="DI407">
        <f t="shared" si="125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91180105</v>
      </c>
      <c r="C408">
        <v>91182935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639</v>
      </c>
      <c r="J408" t="s">
        <v>640</v>
      </c>
      <c r="K408" t="s">
        <v>641</v>
      </c>
      <c r="L408">
        <v>1368</v>
      </c>
      <c r="N408">
        <v>1011</v>
      </c>
      <c r="O408" t="s">
        <v>642</v>
      </c>
      <c r="P408" t="s">
        <v>642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91182953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0</v>
      </c>
      <c r="DH408">
        <f t="shared" si="124"/>
        <v>0</v>
      </c>
      <c r="DI408">
        <f t="shared" si="125"/>
        <v>0</v>
      </c>
      <c r="DJ408">
        <f>DG408+DH408</f>
        <v>0</v>
      </c>
      <c r="DK408">
        <v>0</v>
      </c>
      <c r="DL408" t="s">
        <v>643</v>
      </c>
      <c r="DM408">
        <v>4</v>
      </c>
      <c r="DN408" t="s">
        <v>636</v>
      </c>
      <c r="DO408">
        <v>1</v>
      </c>
    </row>
    <row r="409" spans="1:119" x14ac:dyDescent="0.2">
      <c r="A409">
        <f>ROW(Source!A153)</f>
        <v>153</v>
      </c>
      <c r="B409">
        <v>91180105</v>
      </c>
      <c r="C409">
        <v>91182935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644</v>
      </c>
      <c r="J409" t="s">
        <v>645</v>
      </c>
      <c r="K409" t="s">
        <v>646</v>
      </c>
      <c r="L409">
        <v>1368</v>
      </c>
      <c r="N409">
        <v>1011</v>
      </c>
      <c r="O409" t="s">
        <v>642</v>
      </c>
      <c r="P409" t="s">
        <v>642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91182954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0</v>
      </c>
      <c r="DH409">
        <f t="shared" si="124"/>
        <v>0</v>
      </c>
      <c r="DI409">
        <f t="shared" si="125"/>
        <v>0</v>
      </c>
      <c r="DJ409">
        <f>DG409+DH409</f>
        <v>0</v>
      </c>
      <c r="DK409">
        <v>1</v>
      </c>
      <c r="DL409" t="s">
        <v>643</v>
      </c>
      <c r="DM409">
        <v>4</v>
      </c>
      <c r="DN409" t="s">
        <v>636</v>
      </c>
      <c r="DO409">
        <v>1</v>
      </c>
    </row>
    <row r="410" spans="1:119" x14ac:dyDescent="0.2">
      <c r="A410">
        <f>ROW(Source!A153)</f>
        <v>153</v>
      </c>
      <c r="B410">
        <v>91180105</v>
      </c>
      <c r="C410">
        <v>91182935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768</v>
      </c>
      <c r="J410" t="s">
        <v>769</v>
      </c>
      <c r="K410" t="s">
        <v>770</v>
      </c>
      <c r="L410">
        <v>1368</v>
      </c>
      <c r="N410">
        <v>1011</v>
      </c>
      <c r="O410" t="s">
        <v>642</v>
      </c>
      <c r="P410" t="s">
        <v>642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91182955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0</v>
      </c>
      <c r="DH410">
        <f t="shared" si="124"/>
        <v>0</v>
      </c>
      <c r="DI410">
        <f t="shared" si="125"/>
        <v>0</v>
      </c>
      <c r="DJ410">
        <f>DG410+DH410</f>
        <v>0</v>
      </c>
      <c r="DK410">
        <v>1</v>
      </c>
      <c r="DL410" t="s">
        <v>643</v>
      </c>
      <c r="DM410">
        <v>4</v>
      </c>
      <c r="DN410" t="s">
        <v>636</v>
      </c>
      <c r="DO410">
        <v>1</v>
      </c>
    </row>
    <row r="411" spans="1:119" x14ac:dyDescent="0.2">
      <c r="A411">
        <f>ROW(Source!A154)</f>
        <v>154</v>
      </c>
      <c r="B411">
        <v>91180040</v>
      </c>
      <c r="C411">
        <v>91182935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756</v>
      </c>
      <c r="J411" t="s">
        <v>3</v>
      </c>
      <c r="K411" t="s">
        <v>757</v>
      </c>
      <c r="L411">
        <v>1369</v>
      </c>
      <c r="N411">
        <v>1013</v>
      </c>
      <c r="O411" t="s">
        <v>758</v>
      </c>
      <c r="P411" t="s">
        <v>758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91182946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91180040</v>
      </c>
      <c r="C412">
        <v>91182935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759</v>
      </c>
      <c r="J412" t="s">
        <v>3</v>
      </c>
      <c r="K412" t="s">
        <v>760</v>
      </c>
      <c r="L412">
        <v>1369</v>
      </c>
      <c r="N412">
        <v>1013</v>
      </c>
      <c r="O412" t="s">
        <v>758</v>
      </c>
      <c r="P412" t="s">
        <v>758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91182947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91180040</v>
      </c>
      <c r="C413">
        <v>91182935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761</v>
      </c>
      <c r="J413" t="s">
        <v>3</v>
      </c>
      <c r="K413" t="s">
        <v>762</v>
      </c>
      <c r="L413">
        <v>1369</v>
      </c>
      <c r="N413">
        <v>1013</v>
      </c>
      <c r="O413" t="s">
        <v>758</v>
      </c>
      <c r="P413" t="s">
        <v>758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91182948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91180040</v>
      </c>
      <c r="C414">
        <v>91182935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763</v>
      </c>
      <c r="J414" t="s">
        <v>3</v>
      </c>
      <c r="K414" t="s">
        <v>764</v>
      </c>
      <c r="L414">
        <v>1369</v>
      </c>
      <c r="N414">
        <v>1013</v>
      </c>
      <c r="O414" t="s">
        <v>758</v>
      </c>
      <c r="P414" t="s">
        <v>758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91182949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91180040</v>
      </c>
      <c r="C415">
        <v>91182935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637</v>
      </c>
      <c r="J415" t="s">
        <v>3</v>
      </c>
      <c r="K415" t="s">
        <v>638</v>
      </c>
      <c r="L415">
        <v>1191</v>
      </c>
      <c r="N415">
        <v>1013</v>
      </c>
      <c r="O415" t="s">
        <v>636</v>
      </c>
      <c r="P415" t="s">
        <v>636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91182950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91180040</v>
      </c>
      <c r="C416">
        <v>91182935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661</v>
      </c>
      <c r="J416" t="s">
        <v>662</v>
      </c>
      <c r="K416" t="s">
        <v>663</v>
      </c>
      <c r="L416">
        <v>1368</v>
      </c>
      <c r="N416">
        <v>1011</v>
      </c>
      <c r="O416" t="s">
        <v>642</v>
      </c>
      <c r="P416" t="s">
        <v>642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91182951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0</v>
      </c>
      <c r="DH416">
        <f t="shared" si="124"/>
        <v>0</v>
      </c>
      <c r="DI416">
        <f t="shared" si="125"/>
        <v>0</v>
      </c>
      <c r="DJ416">
        <f>DG416+DH416</f>
        <v>0</v>
      </c>
      <c r="DK416">
        <v>1</v>
      </c>
      <c r="DL416" t="s">
        <v>664</v>
      </c>
      <c r="DM416">
        <v>6</v>
      </c>
      <c r="DN416" t="s">
        <v>636</v>
      </c>
      <c r="DO416">
        <v>1</v>
      </c>
    </row>
    <row r="417" spans="1:119" x14ac:dyDescent="0.2">
      <c r="A417">
        <f>ROW(Source!A154)</f>
        <v>154</v>
      </c>
      <c r="B417">
        <v>91180040</v>
      </c>
      <c r="C417">
        <v>91182935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765</v>
      </c>
      <c r="J417" t="s">
        <v>766</v>
      </c>
      <c r="K417" t="s">
        <v>767</v>
      </c>
      <c r="L417">
        <v>1368</v>
      </c>
      <c r="N417">
        <v>1011</v>
      </c>
      <c r="O417" t="s">
        <v>642</v>
      </c>
      <c r="P417" t="s">
        <v>642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91182952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</v>
      </c>
      <c r="DH417">
        <f t="shared" si="124"/>
        <v>0</v>
      </c>
      <c r="DI417">
        <f t="shared" si="125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91180040</v>
      </c>
      <c r="C418">
        <v>91182935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639</v>
      </c>
      <c r="J418" t="s">
        <v>640</v>
      </c>
      <c r="K418" t="s">
        <v>641</v>
      </c>
      <c r="L418">
        <v>1368</v>
      </c>
      <c r="N418">
        <v>1011</v>
      </c>
      <c r="O418" t="s">
        <v>642</v>
      </c>
      <c r="P418" t="s">
        <v>642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91182953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0</v>
      </c>
      <c r="DH418">
        <f t="shared" si="124"/>
        <v>0</v>
      </c>
      <c r="DI418">
        <f t="shared" si="125"/>
        <v>0</v>
      </c>
      <c r="DJ418">
        <f>DG418+DH418</f>
        <v>0</v>
      </c>
      <c r="DK418">
        <v>0</v>
      </c>
      <c r="DL418" t="s">
        <v>643</v>
      </c>
      <c r="DM418">
        <v>4</v>
      </c>
      <c r="DN418" t="s">
        <v>636</v>
      </c>
      <c r="DO418">
        <v>1</v>
      </c>
    </row>
    <row r="419" spans="1:119" x14ac:dyDescent="0.2">
      <c r="A419">
        <f>ROW(Source!A154)</f>
        <v>154</v>
      </c>
      <c r="B419">
        <v>91180040</v>
      </c>
      <c r="C419">
        <v>91182935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644</v>
      </c>
      <c r="J419" t="s">
        <v>645</v>
      </c>
      <c r="K419" t="s">
        <v>646</v>
      </c>
      <c r="L419">
        <v>1368</v>
      </c>
      <c r="N419">
        <v>1011</v>
      </c>
      <c r="O419" t="s">
        <v>642</v>
      </c>
      <c r="P419" t="s">
        <v>642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91182954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0</v>
      </c>
      <c r="DH419">
        <f t="shared" si="124"/>
        <v>0</v>
      </c>
      <c r="DI419">
        <f t="shared" si="125"/>
        <v>0</v>
      </c>
      <c r="DJ419">
        <f>DG419+DH419</f>
        <v>0</v>
      </c>
      <c r="DK419">
        <v>1</v>
      </c>
      <c r="DL419" t="s">
        <v>643</v>
      </c>
      <c r="DM419">
        <v>4</v>
      </c>
      <c r="DN419" t="s">
        <v>636</v>
      </c>
      <c r="DO419">
        <v>1</v>
      </c>
    </row>
    <row r="420" spans="1:119" x14ac:dyDescent="0.2">
      <c r="A420">
        <f>ROW(Source!A154)</f>
        <v>154</v>
      </c>
      <c r="B420">
        <v>91180040</v>
      </c>
      <c r="C420">
        <v>91182935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768</v>
      </c>
      <c r="J420" t="s">
        <v>769</v>
      </c>
      <c r="K420" t="s">
        <v>770</v>
      </c>
      <c r="L420">
        <v>1368</v>
      </c>
      <c r="N420">
        <v>1011</v>
      </c>
      <c r="O420" t="s">
        <v>642</v>
      </c>
      <c r="P420" t="s">
        <v>642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91182955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0</v>
      </c>
      <c r="DH420">
        <f t="shared" si="124"/>
        <v>0</v>
      </c>
      <c r="DI420">
        <f t="shared" si="125"/>
        <v>0</v>
      </c>
      <c r="DJ420">
        <f>DG420+DH420</f>
        <v>0</v>
      </c>
      <c r="DK420">
        <v>1</v>
      </c>
      <c r="DL420" t="s">
        <v>643</v>
      </c>
      <c r="DM420">
        <v>4</v>
      </c>
      <c r="DN420" t="s">
        <v>636</v>
      </c>
      <c r="DO420">
        <v>1</v>
      </c>
    </row>
    <row r="421" spans="1:119" x14ac:dyDescent="0.2">
      <c r="A421">
        <f>ROW(Source!A155)</f>
        <v>155</v>
      </c>
      <c r="B421">
        <v>91180105</v>
      </c>
      <c r="C421">
        <v>91182959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759</v>
      </c>
      <c r="J421" t="s">
        <v>3</v>
      </c>
      <c r="K421" t="s">
        <v>760</v>
      </c>
      <c r="L421">
        <v>1369</v>
      </c>
      <c r="N421">
        <v>1013</v>
      </c>
      <c r="O421" t="s">
        <v>758</v>
      </c>
      <c r="P421" t="s">
        <v>758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91182965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91180105</v>
      </c>
      <c r="C422">
        <v>91182959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761</v>
      </c>
      <c r="J422" t="s">
        <v>3</v>
      </c>
      <c r="K422" t="s">
        <v>762</v>
      </c>
      <c r="L422">
        <v>1369</v>
      </c>
      <c r="N422">
        <v>1013</v>
      </c>
      <c r="O422" t="s">
        <v>758</v>
      </c>
      <c r="P422" t="s">
        <v>758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91182966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91180105</v>
      </c>
      <c r="C423">
        <v>91182959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763</v>
      </c>
      <c r="J423" t="s">
        <v>3</v>
      </c>
      <c r="K423" t="s">
        <v>764</v>
      </c>
      <c r="L423">
        <v>1369</v>
      </c>
      <c r="N423">
        <v>1013</v>
      </c>
      <c r="O423" t="s">
        <v>758</v>
      </c>
      <c r="P423" t="s">
        <v>758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91182967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91180105</v>
      </c>
      <c r="C424">
        <v>91182959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637</v>
      </c>
      <c r="J424" t="s">
        <v>3</v>
      </c>
      <c r="K424" t="s">
        <v>638</v>
      </c>
      <c r="L424">
        <v>1191</v>
      </c>
      <c r="N424">
        <v>1013</v>
      </c>
      <c r="O424" t="s">
        <v>636</v>
      </c>
      <c r="P424" t="s">
        <v>636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91182968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91180105</v>
      </c>
      <c r="C425">
        <v>91182959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639</v>
      </c>
      <c r="J425" t="s">
        <v>640</v>
      </c>
      <c r="K425" t="s">
        <v>641</v>
      </c>
      <c r="L425">
        <v>1368</v>
      </c>
      <c r="N425">
        <v>1011</v>
      </c>
      <c r="O425" t="s">
        <v>642</v>
      </c>
      <c r="P425" t="s">
        <v>642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91182969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0</v>
      </c>
      <c r="DH425">
        <f t="shared" si="124"/>
        <v>0</v>
      </c>
      <c r="DI425">
        <f t="shared" si="125"/>
        <v>0</v>
      </c>
      <c r="DJ425">
        <f>DG425+DH425</f>
        <v>0</v>
      </c>
      <c r="DK425">
        <v>0</v>
      </c>
      <c r="DL425" t="s">
        <v>643</v>
      </c>
      <c r="DM425">
        <v>4</v>
      </c>
      <c r="DN425" t="s">
        <v>636</v>
      </c>
      <c r="DO425">
        <v>1</v>
      </c>
    </row>
    <row r="426" spans="1:119" x14ac:dyDescent="0.2">
      <c r="A426">
        <f>ROW(Source!A156)</f>
        <v>156</v>
      </c>
      <c r="B426">
        <v>91180040</v>
      </c>
      <c r="C426">
        <v>91182959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759</v>
      </c>
      <c r="J426" t="s">
        <v>3</v>
      </c>
      <c r="K426" t="s">
        <v>760</v>
      </c>
      <c r="L426">
        <v>1369</v>
      </c>
      <c r="N426">
        <v>1013</v>
      </c>
      <c r="O426" t="s">
        <v>758</v>
      </c>
      <c r="P426" t="s">
        <v>758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91182965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91180040</v>
      </c>
      <c r="C427">
        <v>91182959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761</v>
      </c>
      <c r="J427" t="s">
        <v>3</v>
      </c>
      <c r="K427" t="s">
        <v>762</v>
      </c>
      <c r="L427">
        <v>1369</v>
      </c>
      <c r="N427">
        <v>1013</v>
      </c>
      <c r="O427" t="s">
        <v>758</v>
      </c>
      <c r="P427" t="s">
        <v>758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91182966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91180040</v>
      </c>
      <c r="C428">
        <v>91182959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763</v>
      </c>
      <c r="J428" t="s">
        <v>3</v>
      </c>
      <c r="K428" t="s">
        <v>764</v>
      </c>
      <c r="L428">
        <v>1369</v>
      </c>
      <c r="N428">
        <v>1013</v>
      </c>
      <c r="O428" t="s">
        <v>758</v>
      </c>
      <c r="P428" t="s">
        <v>758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91182967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91180040</v>
      </c>
      <c r="C429">
        <v>91182959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637</v>
      </c>
      <c r="J429" t="s">
        <v>3</v>
      </c>
      <c r="K429" t="s">
        <v>638</v>
      </c>
      <c r="L429">
        <v>1191</v>
      </c>
      <c r="N429">
        <v>1013</v>
      </c>
      <c r="O429" t="s">
        <v>636</v>
      </c>
      <c r="P429" t="s">
        <v>636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91182968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91180040</v>
      </c>
      <c r="C430">
        <v>91182959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639</v>
      </c>
      <c r="J430" t="s">
        <v>640</v>
      </c>
      <c r="K430" t="s">
        <v>641</v>
      </c>
      <c r="L430">
        <v>1368</v>
      </c>
      <c r="N430">
        <v>1011</v>
      </c>
      <c r="O430" t="s">
        <v>642</v>
      </c>
      <c r="P430" t="s">
        <v>642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91182969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0</v>
      </c>
      <c r="DH430">
        <f t="shared" si="124"/>
        <v>0</v>
      </c>
      <c r="DI430">
        <f t="shared" si="125"/>
        <v>0</v>
      </c>
      <c r="DJ430">
        <f>DG430+DH430</f>
        <v>0</v>
      </c>
      <c r="DK430">
        <v>0</v>
      </c>
      <c r="DL430" t="s">
        <v>643</v>
      </c>
      <c r="DM430">
        <v>4</v>
      </c>
      <c r="DN430" t="s">
        <v>636</v>
      </c>
      <c r="DO430">
        <v>1</v>
      </c>
    </row>
    <row r="431" spans="1:119" x14ac:dyDescent="0.2">
      <c r="A431">
        <f>ROW(Source!A157)</f>
        <v>157</v>
      </c>
      <c r="B431">
        <v>91180105</v>
      </c>
      <c r="C431">
        <v>91182972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695</v>
      </c>
      <c r="J431" t="s">
        <v>3</v>
      </c>
      <c r="K431" t="s">
        <v>696</v>
      </c>
      <c r="L431">
        <v>1191</v>
      </c>
      <c r="N431">
        <v>1013</v>
      </c>
      <c r="O431" t="s">
        <v>636</v>
      </c>
      <c r="P431" t="s">
        <v>636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91182978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0</v>
      </c>
      <c r="CV431">
        <f>ROUND(Y431*Source!I157,7)</f>
        <v>0</v>
      </c>
      <c r="CW431">
        <v>0</v>
      </c>
      <c r="CX431">
        <f>ROUND(Y431*Source!I157,7)</f>
        <v>0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0</v>
      </c>
      <c r="DJ431">
        <f>DI431</f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91180105</v>
      </c>
      <c r="C432">
        <v>91182972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637</v>
      </c>
      <c r="J432" t="s">
        <v>3</v>
      </c>
      <c r="K432" t="s">
        <v>638</v>
      </c>
      <c r="L432">
        <v>1191</v>
      </c>
      <c r="N432">
        <v>1013</v>
      </c>
      <c r="O432" t="s">
        <v>636</v>
      </c>
      <c r="P432" t="s">
        <v>636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91182979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91180105</v>
      </c>
      <c r="C433">
        <v>91182972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661</v>
      </c>
      <c r="J433" t="s">
        <v>662</v>
      </c>
      <c r="K433" t="s">
        <v>663</v>
      </c>
      <c r="L433">
        <v>1368</v>
      </c>
      <c r="N433">
        <v>1011</v>
      </c>
      <c r="O433" t="s">
        <v>642</v>
      </c>
      <c r="P433" t="s">
        <v>642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91182980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0</v>
      </c>
      <c r="CX433">
        <f>ROUND(Y433*Source!I157,7)</f>
        <v>0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0</v>
      </c>
      <c r="DH433">
        <f t="shared" si="124"/>
        <v>0</v>
      </c>
      <c r="DI433">
        <f t="shared" si="125"/>
        <v>0</v>
      </c>
      <c r="DJ433">
        <f>DG433+DH433</f>
        <v>0</v>
      </c>
      <c r="DK433">
        <v>1</v>
      </c>
      <c r="DL433" t="s">
        <v>664</v>
      </c>
      <c r="DM433">
        <v>6</v>
      </c>
      <c r="DN433" t="s">
        <v>636</v>
      </c>
      <c r="DO433">
        <v>1</v>
      </c>
    </row>
    <row r="434" spans="1:119" x14ac:dyDescent="0.2">
      <c r="A434">
        <f>ROW(Source!A157)</f>
        <v>157</v>
      </c>
      <c r="B434">
        <v>91180105</v>
      </c>
      <c r="C434">
        <v>91182972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644</v>
      </c>
      <c r="J434" t="s">
        <v>645</v>
      </c>
      <c r="K434" t="s">
        <v>646</v>
      </c>
      <c r="L434">
        <v>1368</v>
      </c>
      <c r="N434">
        <v>1011</v>
      </c>
      <c r="O434" t="s">
        <v>642</v>
      </c>
      <c r="P434" t="s">
        <v>642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91182981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0</v>
      </c>
      <c r="CX434">
        <f>ROUND(Y434*Source!I157,7)</f>
        <v>0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0</v>
      </c>
      <c r="DH434">
        <f t="shared" si="124"/>
        <v>0</v>
      </c>
      <c r="DI434">
        <f t="shared" si="125"/>
        <v>0</v>
      </c>
      <c r="DJ434">
        <f>DG434+DH434</f>
        <v>0</v>
      </c>
      <c r="DK434">
        <v>1</v>
      </c>
      <c r="DL434" t="s">
        <v>643</v>
      </c>
      <c r="DM434">
        <v>4</v>
      </c>
      <c r="DN434" t="s">
        <v>636</v>
      </c>
      <c r="DO434">
        <v>1</v>
      </c>
    </row>
    <row r="435" spans="1:119" x14ac:dyDescent="0.2">
      <c r="A435">
        <f>ROW(Source!A157)</f>
        <v>157</v>
      </c>
      <c r="B435">
        <v>91180105</v>
      </c>
      <c r="C435">
        <v>91182972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91182986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91180040</v>
      </c>
      <c r="C436">
        <v>91182972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695</v>
      </c>
      <c r="J436" t="s">
        <v>3</v>
      </c>
      <c r="K436" t="s">
        <v>696</v>
      </c>
      <c r="L436">
        <v>1191</v>
      </c>
      <c r="N436">
        <v>1013</v>
      </c>
      <c r="O436" t="s">
        <v>636</v>
      </c>
      <c r="P436" t="s">
        <v>636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91182978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0</v>
      </c>
      <c r="CV436">
        <f>ROUND(Y436*Source!I158,7)</f>
        <v>0</v>
      </c>
      <c r="CW436">
        <v>0</v>
      </c>
      <c r="CX436">
        <f>ROUND(Y436*Source!I158,7)</f>
        <v>0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0</v>
      </c>
      <c r="DJ436">
        <f>DI436</f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91180040</v>
      </c>
      <c r="C437">
        <v>91182972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637</v>
      </c>
      <c r="J437" t="s">
        <v>3</v>
      </c>
      <c r="K437" t="s">
        <v>638</v>
      </c>
      <c r="L437">
        <v>1191</v>
      </c>
      <c r="N437">
        <v>1013</v>
      </c>
      <c r="O437" t="s">
        <v>636</v>
      </c>
      <c r="P437" t="s">
        <v>636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91182979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0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91180040</v>
      </c>
      <c r="C438">
        <v>91182972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661</v>
      </c>
      <c r="J438" t="s">
        <v>662</v>
      </c>
      <c r="K438" t="s">
        <v>663</v>
      </c>
      <c r="L438">
        <v>1368</v>
      </c>
      <c r="N438">
        <v>1011</v>
      </c>
      <c r="O438" t="s">
        <v>642</v>
      </c>
      <c r="P438" t="s">
        <v>642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91182980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0</v>
      </c>
      <c r="CX438">
        <f>ROUND(Y438*Source!I158,7)</f>
        <v>0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0</v>
      </c>
      <c r="DH438">
        <f t="shared" si="124"/>
        <v>0</v>
      </c>
      <c r="DI438">
        <f t="shared" si="125"/>
        <v>0</v>
      </c>
      <c r="DJ438">
        <f>DG438+DH438</f>
        <v>0</v>
      </c>
      <c r="DK438">
        <v>1</v>
      </c>
      <c r="DL438" t="s">
        <v>664</v>
      </c>
      <c r="DM438">
        <v>6</v>
      </c>
      <c r="DN438" t="s">
        <v>636</v>
      </c>
      <c r="DO438">
        <v>1</v>
      </c>
    </row>
    <row r="439" spans="1:119" x14ac:dyDescent="0.2">
      <c r="A439">
        <f>ROW(Source!A158)</f>
        <v>158</v>
      </c>
      <c r="B439">
        <v>91180040</v>
      </c>
      <c r="C439">
        <v>91182972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644</v>
      </c>
      <c r="J439" t="s">
        <v>645</v>
      </c>
      <c r="K439" t="s">
        <v>646</v>
      </c>
      <c r="L439">
        <v>1368</v>
      </c>
      <c r="N439">
        <v>1011</v>
      </c>
      <c r="O439" t="s">
        <v>642</v>
      </c>
      <c r="P439" t="s">
        <v>642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91182981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0</v>
      </c>
      <c r="CX439">
        <f>ROUND(Y439*Source!I158,7)</f>
        <v>0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0</v>
      </c>
      <c r="DH439">
        <f t="shared" si="124"/>
        <v>0</v>
      </c>
      <c r="DI439">
        <f t="shared" si="125"/>
        <v>0</v>
      </c>
      <c r="DJ439">
        <f>DG439+DH439</f>
        <v>0</v>
      </c>
      <c r="DK439">
        <v>1</v>
      </c>
      <c r="DL439" t="s">
        <v>643</v>
      </c>
      <c r="DM439">
        <v>4</v>
      </c>
      <c r="DN439" t="s">
        <v>636</v>
      </c>
      <c r="DO439">
        <v>1</v>
      </c>
    </row>
    <row r="440" spans="1:119" x14ac:dyDescent="0.2">
      <c r="A440">
        <f>ROW(Source!A158)</f>
        <v>158</v>
      </c>
      <c r="B440">
        <v>91180040</v>
      </c>
      <c r="C440">
        <v>91182972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91182986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91180105</v>
      </c>
      <c r="C441">
        <v>91182988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647</v>
      </c>
      <c r="J441" t="s">
        <v>3</v>
      </c>
      <c r="K441" t="s">
        <v>648</v>
      </c>
      <c r="L441">
        <v>1191</v>
      </c>
      <c r="N441">
        <v>1013</v>
      </c>
      <c r="O441" t="s">
        <v>636</v>
      </c>
      <c r="P441" t="s">
        <v>636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91182994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91180105</v>
      </c>
      <c r="C442">
        <v>91182988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637</v>
      </c>
      <c r="J442" t="s">
        <v>3</v>
      </c>
      <c r="K442" t="s">
        <v>638</v>
      </c>
      <c r="L442">
        <v>1191</v>
      </c>
      <c r="N442">
        <v>1013</v>
      </c>
      <c r="O442" t="s">
        <v>636</v>
      </c>
      <c r="P442" t="s">
        <v>636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91182995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91180105</v>
      </c>
      <c r="C443">
        <v>91182988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639</v>
      </c>
      <c r="J443" t="s">
        <v>640</v>
      </c>
      <c r="K443" t="s">
        <v>641</v>
      </c>
      <c r="L443">
        <v>1368</v>
      </c>
      <c r="N443">
        <v>1011</v>
      </c>
      <c r="O443" t="s">
        <v>642</v>
      </c>
      <c r="P443" t="s">
        <v>642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91182996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643</v>
      </c>
      <c r="DM443">
        <v>4</v>
      </c>
      <c r="DN443" t="s">
        <v>636</v>
      </c>
      <c r="DO443">
        <v>1</v>
      </c>
    </row>
    <row r="444" spans="1:119" x14ac:dyDescent="0.2">
      <c r="A444">
        <f>ROW(Source!A161)</f>
        <v>161</v>
      </c>
      <c r="B444">
        <v>91180105</v>
      </c>
      <c r="C444">
        <v>91182988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644</v>
      </c>
      <c r="J444" t="s">
        <v>645</v>
      </c>
      <c r="K444" t="s">
        <v>646</v>
      </c>
      <c r="L444">
        <v>1368</v>
      </c>
      <c r="N444">
        <v>1011</v>
      </c>
      <c r="O444" t="s">
        <v>642</v>
      </c>
      <c r="P444" t="s">
        <v>642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91182997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643</v>
      </c>
      <c r="DM444">
        <v>4</v>
      </c>
      <c r="DN444" t="s">
        <v>636</v>
      </c>
      <c r="DO444">
        <v>1</v>
      </c>
    </row>
    <row r="445" spans="1:119" x14ac:dyDescent="0.2">
      <c r="A445">
        <f>ROW(Source!A161)</f>
        <v>161</v>
      </c>
      <c r="B445">
        <v>91180105</v>
      </c>
      <c r="C445">
        <v>91182988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670</v>
      </c>
      <c r="J445" t="s">
        <v>671</v>
      </c>
      <c r="K445" t="s">
        <v>672</v>
      </c>
      <c r="L445">
        <v>1346</v>
      </c>
      <c r="N445">
        <v>1009</v>
      </c>
      <c r="O445" t="s">
        <v>463</v>
      </c>
      <c r="P445" t="s">
        <v>463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91182998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91180040</v>
      </c>
      <c r="C446">
        <v>91182988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647</v>
      </c>
      <c r="J446" t="s">
        <v>3</v>
      </c>
      <c r="K446" t="s">
        <v>648</v>
      </c>
      <c r="L446">
        <v>1191</v>
      </c>
      <c r="N446">
        <v>1013</v>
      </c>
      <c r="O446" t="s">
        <v>636</v>
      </c>
      <c r="P446" t="s">
        <v>636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91182994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91180040</v>
      </c>
      <c r="C447">
        <v>91182988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637</v>
      </c>
      <c r="J447" t="s">
        <v>3</v>
      </c>
      <c r="K447" t="s">
        <v>638</v>
      </c>
      <c r="L447">
        <v>1191</v>
      </c>
      <c r="N447">
        <v>1013</v>
      </c>
      <c r="O447" t="s">
        <v>636</v>
      </c>
      <c r="P447" t="s">
        <v>636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91182995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91180040</v>
      </c>
      <c r="C448">
        <v>91182988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639</v>
      </c>
      <c r="J448" t="s">
        <v>640</v>
      </c>
      <c r="K448" t="s">
        <v>641</v>
      </c>
      <c r="L448">
        <v>1368</v>
      </c>
      <c r="N448">
        <v>1011</v>
      </c>
      <c r="O448" t="s">
        <v>642</v>
      </c>
      <c r="P448" t="s">
        <v>642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91182996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643</v>
      </c>
      <c r="DM448">
        <v>4</v>
      </c>
      <c r="DN448" t="s">
        <v>636</v>
      </c>
      <c r="DO448">
        <v>1</v>
      </c>
    </row>
    <row r="449" spans="1:119" x14ac:dyDescent="0.2">
      <c r="A449">
        <f>ROW(Source!A162)</f>
        <v>162</v>
      </c>
      <c r="B449">
        <v>91180040</v>
      </c>
      <c r="C449">
        <v>91182988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644</v>
      </c>
      <c r="J449" t="s">
        <v>645</v>
      </c>
      <c r="K449" t="s">
        <v>646</v>
      </c>
      <c r="L449">
        <v>1368</v>
      </c>
      <c r="N449">
        <v>1011</v>
      </c>
      <c r="O449" t="s">
        <v>642</v>
      </c>
      <c r="P449" t="s">
        <v>642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91182997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643</v>
      </c>
      <c r="DM449">
        <v>4</v>
      </c>
      <c r="DN449" t="s">
        <v>636</v>
      </c>
      <c r="DO449">
        <v>1</v>
      </c>
    </row>
    <row r="450" spans="1:119" x14ac:dyDescent="0.2">
      <c r="A450">
        <f>ROW(Source!A162)</f>
        <v>162</v>
      </c>
      <c r="B450">
        <v>91180040</v>
      </c>
      <c r="C450">
        <v>91182988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670</v>
      </c>
      <c r="J450" t="s">
        <v>671</v>
      </c>
      <c r="K450" t="s">
        <v>672</v>
      </c>
      <c r="L450">
        <v>1346</v>
      </c>
      <c r="N450">
        <v>1009</v>
      </c>
      <c r="O450" t="s">
        <v>463</v>
      </c>
      <c r="P450" t="s">
        <v>463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91182998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91180105</v>
      </c>
      <c r="C451">
        <v>91183005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647</v>
      </c>
      <c r="J451" t="s">
        <v>3</v>
      </c>
      <c r="K451" t="s">
        <v>648</v>
      </c>
      <c r="L451">
        <v>1191</v>
      </c>
      <c r="N451">
        <v>1013</v>
      </c>
      <c r="O451" t="s">
        <v>636</v>
      </c>
      <c r="P451" t="s">
        <v>636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91183011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91180105</v>
      </c>
      <c r="C452">
        <v>91183005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637</v>
      </c>
      <c r="J452" t="s">
        <v>3</v>
      </c>
      <c r="K452" t="s">
        <v>638</v>
      </c>
      <c r="L452">
        <v>1191</v>
      </c>
      <c r="N452">
        <v>1013</v>
      </c>
      <c r="O452" t="s">
        <v>636</v>
      </c>
      <c r="P452" t="s">
        <v>636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91183012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91180105</v>
      </c>
      <c r="C453">
        <v>91183005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639</v>
      </c>
      <c r="J453" t="s">
        <v>640</v>
      </c>
      <c r="K453" t="s">
        <v>641</v>
      </c>
      <c r="L453">
        <v>1368</v>
      </c>
      <c r="N453">
        <v>1011</v>
      </c>
      <c r="O453" t="s">
        <v>642</v>
      </c>
      <c r="P453" t="s">
        <v>642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91183013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643</v>
      </c>
      <c r="DM453">
        <v>4</v>
      </c>
      <c r="DN453" t="s">
        <v>636</v>
      </c>
      <c r="DO453">
        <v>1</v>
      </c>
    </row>
    <row r="454" spans="1:119" x14ac:dyDescent="0.2">
      <c r="A454">
        <f>ROW(Source!A163)</f>
        <v>163</v>
      </c>
      <c r="B454">
        <v>91180105</v>
      </c>
      <c r="C454">
        <v>91183005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644</v>
      </c>
      <c r="J454" t="s">
        <v>645</v>
      </c>
      <c r="K454" t="s">
        <v>646</v>
      </c>
      <c r="L454">
        <v>1368</v>
      </c>
      <c r="N454">
        <v>1011</v>
      </c>
      <c r="O454" t="s">
        <v>642</v>
      </c>
      <c r="P454" t="s">
        <v>642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91183014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643</v>
      </c>
      <c r="DM454">
        <v>4</v>
      </c>
      <c r="DN454" t="s">
        <v>636</v>
      </c>
      <c r="DO454">
        <v>1</v>
      </c>
    </row>
    <row r="455" spans="1:119" x14ac:dyDescent="0.2">
      <c r="A455">
        <f>ROW(Source!A163)</f>
        <v>163</v>
      </c>
      <c r="B455">
        <v>91180105</v>
      </c>
      <c r="C455">
        <v>91183005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670</v>
      </c>
      <c r="J455" t="s">
        <v>671</v>
      </c>
      <c r="K455" t="s">
        <v>672</v>
      </c>
      <c r="L455">
        <v>1346</v>
      </c>
      <c r="N455">
        <v>1009</v>
      </c>
      <c r="O455" t="s">
        <v>463</v>
      </c>
      <c r="P455" t="s">
        <v>463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91183015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91180040</v>
      </c>
      <c r="C456">
        <v>91183005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647</v>
      </c>
      <c r="J456" t="s">
        <v>3</v>
      </c>
      <c r="K456" t="s">
        <v>648</v>
      </c>
      <c r="L456">
        <v>1191</v>
      </c>
      <c r="N456">
        <v>1013</v>
      </c>
      <c r="O456" t="s">
        <v>636</v>
      </c>
      <c r="P456" t="s">
        <v>636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91183011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91180040</v>
      </c>
      <c r="C457">
        <v>91183005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637</v>
      </c>
      <c r="J457" t="s">
        <v>3</v>
      </c>
      <c r="K457" t="s">
        <v>638</v>
      </c>
      <c r="L457">
        <v>1191</v>
      </c>
      <c r="N457">
        <v>1013</v>
      </c>
      <c r="O457" t="s">
        <v>636</v>
      </c>
      <c r="P457" t="s">
        <v>636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91183012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91180040</v>
      </c>
      <c r="C458">
        <v>91183005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639</v>
      </c>
      <c r="J458" t="s">
        <v>640</v>
      </c>
      <c r="K458" t="s">
        <v>641</v>
      </c>
      <c r="L458">
        <v>1368</v>
      </c>
      <c r="N458">
        <v>1011</v>
      </c>
      <c r="O458" t="s">
        <v>642</v>
      </c>
      <c r="P458" t="s">
        <v>642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91183013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643</v>
      </c>
      <c r="DM458">
        <v>4</v>
      </c>
      <c r="DN458" t="s">
        <v>636</v>
      </c>
      <c r="DO458">
        <v>1</v>
      </c>
    </row>
    <row r="459" spans="1:119" x14ac:dyDescent="0.2">
      <c r="A459">
        <f>ROW(Source!A164)</f>
        <v>164</v>
      </c>
      <c r="B459">
        <v>91180040</v>
      </c>
      <c r="C459">
        <v>91183005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644</v>
      </c>
      <c r="J459" t="s">
        <v>645</v>
      </c>
      <c r="K459" t="s">
        <v>646</v>
      </c>
      <c r="L459">
        <v>1368</v>
      </c>
      <c r="N459">
        <v>1011</v>
      </c>
      <c r="O459" t="s">
        <v>642</v>
      </c>
      <c r="P459" t="s">
        <v>642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91183014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643</v>
      </c>
      <c r="DM459">
        <v>4</v>
      </c>
      <c r="DN459" t="s">
        <v>636</v>
      </c>
      <c r="DO459">
        <v>1</v>
      </c>
    </row>
    <row r="460" spans="1:119" x14ac:dyDescent="0.2">
      <c r="A460">
        <f>ROW(Source!A164)</f>
        <v>164</v>
      </c>
      <c r="B460">
        <v>91180040</v>
      </c>
      <c r="C460">
        <v>91183005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670</v>
      </c>
      <c r="J460" t="s">
        <v>671</v>
      </c>
      <c r="K460" t="s">
        <v>672</v>
      </c>
      <c r="L460">
        <v>1346</v>
      </c>
      <c r="N460">
        <v>1009</v>
      </c>
      <c r="O460" t="s">
        <v>463</v>
      </c>
      <c r="P460" t="s">
        <v>463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91183015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91180105</v>
      </c>
      <c r="C461">
        <v>91183022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771</v>
      </c>
      <c r="J461" t="s">
        <v>3</v>
      </c>
      <c r="K461" t="s">
        <v>772</v>
      </c>
      <c r="L461">
        <v>1191</v>
      </c>
      <c r="N461">
        <v>1013</v>
      </c>
      <c r="O461" t="s">
        <v>636</v>
      </c>
      <c r="P461" t="s">
        <v>636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91183034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91180105</v>
      </c>
      <c r="C462">
        <v>91183022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773</v>
      </c>
      <c r="J462" t="s">
        <v>774</v>
      </c>
      <c r="K462" t="s">
        <v>775</v>
      </c>
      <c r="L462">
        <v>1368</v>
      </c>
      <c r="N462">
        <v>1011</v>
      </c>
      <c r="O462" t="s">
        <v>642</v>
      </c>
      <c r="P462" t="s">
        <v>642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91183035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91180105</v>
      </c>
      <c r="C463">
        <v>91183022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776</v>
      </c>
      <c r="J463" t="s">
        <v>777</v>
      </c>
      <c r="K463" t="s">
        <v>778</v>
      </c>
      <c r="L463">
        <v>1346</v>
      </c>
      <c r="N463">
        <v>1009</v>
      </c>
      <c r="O463" t="s">
        <v>463</v>
      </c>
      <c r="P463" t="s">
        <v>463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91183036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91180105</v>
      </c>
      <c r="C464">
        <v>91183022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779</v>
      </c>
      <c r="J464" t="s">
        <v>780</v>
      </c>
      <c r="K464" t="s">
        <v>781</v>
      </c>
      <c r="L464">
        <v>1346</v>
      </c>
      <c r="N464">
        <v>1009</v>
      </c>
      <c r="O464" t="s">
        <v>463</v>
      </c>
      <c r="P464" t="s">
        <v>463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91183037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91180105</v>
      </c>
      <c r="C465">
        <v>91183022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685</v>
      </c>
      <c r="J465" t="s">
        <v>686</v>
      </c>
      <c r="K465" t="s">
        <v>687</v>
      </c>
      <c r="L465">
        <v>1383</v>
      </c>
      <c r="N465">
        <v>1013</v>
      </c>
      <c r="O465" t="s">
        <v>688</v>
      </c>
      <c r="P465" t="s">
        <v>688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91183038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91180105</v>
      </c>
      <c r="C466">
        <v>91183022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782</v>
      </c>
      <c r="J466" t="s">
        <v>783</v>
      </c>
      <c r="K466" t="s">
        <v>784</v>
      </c>
      <c r="L466">
        <v>1301</v>
      </c>
      <c r="N466">
        <v>1003</v>
      </c>
      <c r="O466" t="s">
        <v>369</v>
      </c>
      <c r="P466" t="s">
        <v>369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91183039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91180105</v>
      </c>
      <c r="C467">
        <v>91183022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697</v>
      </c>
      <c r="J467" t="s">
        <v>698</v>
      </c>
      <c r="K467" t="s">
        <v>699</v>
      </c>
      <c r="L467">
        <v>1346</v>
      </c>
      <c r="N467">
        <v>1009</v>
      </c>
      <c r="O467" t="s">
        <v>463</v>
      </c>
      <c r="P467" t="s">
        <v>463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91183040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91180105</v>
      </c>
      <c r="C468">
        <v>91183022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785</v>
      </c>
      <c r="J468" t="s">
        <v>786</v>
      </c>
      <c r="K468" t="s">
        <v>787</v>
      </c>
      <c r="L468">
        <v>1346</v>
      </c>
      <c r="N468">
        <v>1009</v>
      </c>
      <c r="O468" t="s">
        <v>463</v>
      </c>
      <c r="P468" t="s">
        <v>463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91183041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91180105</v>
      </c>
      <c r="C469">
        <v>91183022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712</v>
      </c>
      <c r="J469" t="s">
        <v>713</v>
      </c>
      <c r="K469" t="s">
        <v>714</v>
      </c>
      <c r="L469">
        <v>1346</v>
      </c>
      <c r="N469">
        <v>1009</v>
      </c>
      <c r="O469" t="s">
        <v>463</v>
      </c>
      <c r="P469" t="s">
        <v>463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91183042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91180105</v>
      </c>
      <c r="C470">
        <v>91183022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788</v>
      </c>
      <c r="J470" t="s">
        <v>789</v>
      </c>
      <c r="K470" t="s">
        <v>790</v>
      </c>
      <c r="L470">
        <v>1346</v>
      </c>
      <c r="N470">
        <v>1009</v>
      </c>
      <c r="O470" t="s">
        <v>463</v>
      </c>
      <c r="P470" t="s">
        <v>463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91183043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91180105</v>
      </c>
      <c r="C471">
        <v>91183022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91183044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91180040</v>
      </c>
      <c r="C472">
        <v>91183022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771</v>
      </c>
      <c r="J472" t="s">
        <v>3</v>
      </c>
      <c r="K472" t="s">
        <v>772</v>
      </c>
      <c r="L472">
        <v>1191</v>
      </c>
      <c r="N472">
        <v>1013</v>
      </c>
      <c r="O472" t="s">
        <v>636</v>
      </c>
      <c r="P472" t="s">
        <v>636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91183034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91180040</v>
      </c>
      <c r="C473">
        <v>91183022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773</v>
      </c>
      <c r="J473" t="s">
        <v>774</v>
      </c>
      <c r="K473" t="s">
        <v>775</v>
      </c>
      <c r="L473">
        <v>1368</v>
      </c>
      <c r="N473">
        <v>1011</v>
      </c>
      <c r="O473" t="s">
        <v>642</v>
      </c>
      <c r="P473" t="s">
        <v>642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91183035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91180040</v>
      </c>
      <c r="C474">
        <v>91183022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776</v>
      </c>
      <c r="J474" t="s">
        <v>777</v>
      </c>
      <c r="K474" t="s">
        <v>778</v>
      </c>
      <c r="L474">
        <v>1346</v>
      </c>
      <c r="N474">
        <v>1009</v>
      </c>
      <c r="O474" t="s">
        <v>463</v>
      </c>
      <c r="P474" t="s">
        <v>463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91183036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91180040</v>
      </c>
      <c r="C475">
        <v>91183022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779</v>
      </c>
      <c r="J475" t="s">
        <v>780</v>
      </c>
      <c r="K475" t="s">
        <v>781</v>
      </c>
      <c r="L475">
        <v>1346</v>
      </c>
      <c r="N475">
        <v>1009</v>
      </c>
      <c r="O475" t="s">
        <v>463</v>
      </c>
      <c r="P475" t="s">
        <v>463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91183037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91180040</v>
      </c>
      <c r="C476">
        <v>91183022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685</v>
      </c>
      <c r="J476" t="s">
        <v>686</v>
      </c>
      <c r="K476" t="s">
        <v>687</v>
      </c>
      <c r="L476">
        <v>1383</v>
      </c>
      <c r="N476">
        <v>1013</v>
      </c>
      <c r="O476" t="s">
        <v>688</v>
      </c>
      <c r="P476" t="s">
        <v>688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91183038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91180040</v>
      </c>
      <c r="C477">
        <v>91183022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782</v>
      </c>
      <c r="J477" t="s">
        <v>783</v>
      </c>
      <c r="K477" t="s">
        <v>784</v>
      </c>
      <c r="L477">
        <v>1301</v>
      </c>
      <c r="N477">
        <v>1003</v>
      </c>
      <c r="O477" t="s">
        <v>369</v>
      </c>
      <c r="P477" t="s">
        <v>369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91183039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91180040</v>
      </c>
      <c r="C478">
        <v>91183022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697</v>
      </c>
      <c r="J478" t="s">
        <v>698</v>
      </c>
      <c r="K478" t="s">
        <v>699</v>
      </c>
      <c r="L478">
        <v>1346</v>
      </c>
      <c r="N478">
        <v>1009</v>
      </c>
      <c r="O478" t="s">
        <v>463</v>
      </c>
      <c r="P478" t="s">
        <v>463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91183040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91180040</v>
      </c>
      <c r="C479">
        <v>91183022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785</v>
      </c>
      <c r="J479" t="s">
        <v>786</v>
      </c>
      <c r="K479" t="s">
        <v>787</v>
      </c>
      <c r="L479">
        <v>1346</v>
      </c>
      <c r="N479">
        <v>1009</v>
      </c>
      <c r="O479" t="s">
        <v>463</v>
      </c>
      <c r="P479" t="s">
        <v>463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91183041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91180040</v>
      </c>
      <c r="C480">
        <v>91183022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712</v>
      </c>
      <c r="J480" t="s">
        <v>713</v>
      </c>
      <c r="K480" t="s">
        <v>714</v>
      </c>
      <c r="L480">
        <v>1346</v>
      </c>
      <c r="N480">
        <v>1009</v>
      </c>
      <c r="O480" t="s">
        <v>463</v>
      </c>
      <c r="P480" t="s">
        <v>463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91183042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91180040</v>
      </c>
      <c r="C481">
        <v>91183022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788</v>
      </c>
      <c r="J481" t="s">
        <v>789</v>
      </c>
      <c r="K481" t="s">
        <v>790</v>
      </c>
      <c r="L481">
        <v>1346</v>
      </c>
      <c r="N481">
        <v>1009</v>
      </c>
      <c r="O481" t="s">
        <v>463</v>
      </c>
      <c r="P481" t="s">
        <v>463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91183043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91180040</v>
      </c>
      <c r="C482">
        <v>91183022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91183044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91180105</v>
      </c>
      <c r="C483">
        <v>91183046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791</v>
      </c>
      <c r="J483" t="s">
        <v>3</v>
      </c>
      <c r="K483" t="s">
        <v>792</v>
      </c>
      <c r="L483">
        <v>1191</v>
      </c>
      <c r="N483">
        <v>1013</v>
      </c>
      <c r="O483" t="s">
        <v>636</v>
      </c>
      <c r="P483" t="s">
        <v>636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269</v>
      </c>
      <c r="AV483">
        <v>1</v>
      </c>
      <c r="AW483">
        <v>2</v>
      </c>
      <c r="AX483">
        <v>91183066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91180105</v>
      </c>
      <c r="C484">
        <v>91183046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637</v>
      </c>
      <c r="J484" t="s">
        <v>3</v>
      </c>
      <c r="K484" t="s">
        <v>638</v>
      </c>
      <c r="L484">
        <v>1191</v>
      </c>
      <c r="N484">
        <v>1013</v>
      </c>
      <c r="O484" t="s">
        <v>636</v>
      </c>
      <c r="P484" t="s">
        <v>636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269</v>
      </c>
      <c r="AV484">
        <v>2</v>
      </c>
      <c r="AW484">
        <v>2</v>
      </c>
      <c r="AX484">
        <v>91183067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91180105</v>
      </c>
      <c r="C485">
        <v>91183046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661</v>
      </c>
      <c r="J485" t="s">
        <v>662</v>
      </c>
      <c r="K485" t="s">
        <v>663</v>
      </c>
      <c r="L485">
        <v>1368</v>
      </c>
      <c r="N485">
        <v>1011</v>
      </c>
      <c r="O485" t="s">
        <v>642</v>
      </c>
      <c r="P485" t="s">
        <v>642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269</v>
      </c>
      <c r="AV485">
        <v>1</v>
      </c>
      <c r="AW485">
        <v>2</v>
      </c>
      <c r="AX485">
        <v>91183068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664</v>
      </c>
      <c r="DM485">
        <v>6</v>
      </c>
      <c r="DN485" t="s">
        <v>636</v>
      </c>
      <c r="DO485">
        <v>1</v>
      </c>
    </row>
    <row r="486" spans="1:119" x14ac:dyDescent="0.2">
      <c r="A486">
        <f>ROW(Source!A169)</f>
        <v>169</v>
      </c>
      <c r="B486">
        <v>91180105</v>
      </c>
      <c r="C486">
        <v>91183046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644</v>
      </c>
      <c r="J486" t="s">
        <v>645</v>
      </c>
      <c r="K486" t="s">
        <v>646</v>
      </c>
      <c r="L486">
        <v>1368</v>
      </c>
      <c r="N486">
        <v>1011</v>
      </c>
      <c r="O486" t="s">
        <v>642</v>
      </c>
      <c r="P486" t="s">
        <v>642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269</v>
      </c>
      <c r="AV486">
        <v>1</v>
      </c>
      <c r="AW486">
        <v>2</v>
      </c>
      <c r="AX486">
        <v>91183069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643</v>
      </c>
      <c r="DM486">
        <v>4</v>
      </c>
      <c r="DN486" t="s">
        <v>636</v>
      </c>
      <c r="DO486">
        <v>1</v>
      </c>
    </row>
    <row r="487" spans="1:119" x14ac:dyDescent="0.2">
      <c r="A487">
        <f>ROW(Source!A169)</f>
        <v>169</v>
      </c>
      <c r="B487">
        <v>91180105</v>
      </c>
      <c r="C487">
        <v>91183046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682</v>
      </c>
      <c r="J487" t="s">
        <v>683</v>
      </c>
      <c r="K487" t="s">
        <v>684</v>
      </c>
      <c r="L487">
        <v>1368</v>
      </c>
      <c r="N487">
        <v>1011</v>
      </c>
      <c r="O487" t="s">
        <v>642</v>
      </c>
      <c r="P487" t="s">
        <v>642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269</v>
      </c>
      <c r="AV487">
        <v>1</v>
      </c>
      <c r="AW487">
        <v>2</v>
      </c>
      <c r="AX487">
        <v>91183070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91180105</v>
      </c>
      <c r="C488">
        <v>91183046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773</v>
      </c>
      <c r="J488" t="s">
        <v>774</v>
      </c>
      <c r="K488" t="s">
        <v>775</v>
      </c>
      <c r="L488">
        <v>1368</v>
      </c>
      <c r="N488">
        <v>1011</v>
      </c>
      <c r="O488" t="s">
        <v>642</v>
      </c>
      <c r="P488" t="s">
        <v>642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269</v>
      </c>
      <c r="AV488">
        <v>1</v>
      </c>
      <c r="AW488">
        <v>2</v>
      </c>
      <c r="AX488">
        <v>91183071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91180105</v>
      </c>
      <c r="C489">
        <v>91183046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776</v>
      </c>
      <c r="J489" t="s">
        <v>777</v>
      </c>
      <c r="K489" t="s">
        <v>778</v>
      </c>
      <c r="L489">
        <v>1346</v>
      </c>
      <c r="N489">
        <v>1009</v>
      </c>
      <c r="O489" t="s">
        <v>463</v>
      </c>
      <c r="P489" t="s">
        <v>463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91183072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91180105</v>
      </c>
      <c r="C490">
        <v>91183046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779</v>
      </c>
      <c r="J490" t="s">
        <v>780</v>
      </c>
      <c r="K490" t="s">
        <v>781</v>
      </c>
      <c r="L490">
        <v>1346</v>
      </c>
      <c r="N490">
        <v>1009</v>
      </c>
      <c r="O490" t="s">
        <v>463</v>
      </c>
      <c r="P490" t="s">
        <v>463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91183073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91180105</v>
      </c>
      <c r="C491">
        <v>91183046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685</v>
      </c>
      <c r="J491" t="s">
        <v>686</v>
      </c>
      <c r="K491" t="s">
        <v>687</v>
      </c>
      <c r="L491">
        <v>1383</v>
      </c>
      <c r="N491">
        <v>1013</v>
      </c>
      <c r="O491" t="s">
        <v>688</v>
      </c>
      <c r="P491" t="s">
        <v>688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91183074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91180105</v>
      </c>
      <c r="C492">
        <v>91183046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782</v>
      </c>
      <c r="J492" t="s">
        <v>783</v>
      </c>
      <c r="K492" t="s">
        <v>784</v>
      </c>
      <c r="L492">
        <v>1301</v>
      </c>
      <c r="N492">
        <v>1003</v>
      </c>
      <c r="O492" t="s">
        <v>369</v>
      </c>
      <c r="P492" t="s">
        <v>369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91183075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91180105</v>
      </c>
      <c r="C493">
        <v>91183046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689</v>
      </c>
      <c r="J493" t="s">
        <v>690</v>
      </c>
      <c r="K493" t="s">
        <v>691</v>
      </c>
      <c r="L493">
        <v>1346</v>
      </c>
      <c r="N493">
        <v>1009</v>
      </c>
      <c r="O493" t="s">
        <v>463</v>
      </c>
      <c r="P493" t="s">
        <v>463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91183076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91180105</v>
      </c>
      <c r="C494">
        <v>91183046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697</v>
      </c>
      <c r="J494" t="s">
        <v>698</v>
      </c>
      <c r="K494" t="s">
        <v>699</v>
      </c>
      <c r="L494">
        <v>1346</v>
      </c>
      <c r="N494">
        <v>1009</v>
      </c>
      <c r="O494" t="s">
        <v>463</v>
      </c>
      <c r="P494" t="s">
        <v>463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91183077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91180105</v>
      </c>
      <c r="C495">
        <v>91183046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793</v>
      </c>
      <c r="J495" t="s">
        <v>794</v>
      </c>
      <c r="K495" t="s">
        <v>795</v>
      </c>
      <c r="L495">
        <v>1425</v>
      </c>
      <c r="N495">
        <v>1013</v>
      </c>
      <c r="O495" t="s">
        <v>253</v>
      </c>
      <c r="P495" t="s">
        <v>253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91183078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91180105</v>
      </c>
      <c r="C496">
        <v>91183046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785</v>
      </c>
      <c r="J496" t="s">
        <v>786</v>
      </c>
      <c r="K496" t="s">
        <v>787</v>
      </c>
      <c r="L496">
        <v>1346</v>
      </c>
      <c r="N496">
        <v>1009</v>
      </c>
      <c r="O496" t="s">
        <v>463</v>
      </c>
      <c r="P496" t="s">
        <v>463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91183079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91180105</v>
      </c>
      <c r="C497">
        <v>91183046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726</v>
      </c>
      <c r="J497" t="s">
        <v>727</v>
      </c>
      <c r="K497" t="s">
        <v>728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91183080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91180105</v>
      </c>
      <c r="C498">
        <v>91183046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712</v>
      </c>
      <c r="J498" t="s">
        <v>713</v>
      </c>
      <c r="K498" t="s">
        <v>714</v>
      </c>
      <c r="L498">
        <v>1346</v>
      </c>
      <c r="N498">
        <v>1009</v>
      </c>
      <c r="O498" t="s">
        <v>463</v>
      </c>
      <c r="P498" t="s">
        <v>463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91183081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91180105</v>
      </c>
      <c r="C499">
        <v>91183046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788</v>
      </c>
      <c r="J499" t="s">
        <v>789</v>
      </c>
      <c r="K499" t="s">
        <v>790</v>
      </c>
      <c r="L499">
        <v>1346</v>
      </c>
      <c r="N499">
        <v>1009</v>
      </c>
      <c r="O499" t="s">
        <v>463</v>
      </c>
      <c r="P499" t="s">
        <v>463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91183082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91180105</v>
      </c>
      <c r="C500">
        <v>91183046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796</v>
      </c>
      <c r="J500" t="s">
        <v>797</v>
      </c>
      <c r="K500" t="s">
        <v>798</v>
      </c>
      <c r="L500">
        <v>1455</v>
      </c>
      <c r="N500">
        <v>1013</v>
      </c>
      <c r="O500" t="s">
        <v>321</v>
      </c>
      <c r="P500" t="s">
        <v>321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91183083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91180105</v>
      </c>
      <c r="C501">
        <v>91183046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91183084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91180040</v>
      </c>
      <c r="C502">
        <v>91183046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791</v>
      </c>
      <c r="J502" t="s">
        <v>3</v>
      </c>
      <c r="K502" t="s">
        <v>792</v>
      </c>
      <c r="L502">
        <v>1191</v>
      </c>
      <c r="N502">
        <v>1013</v>
      </c>
      <c r="O502" t="s">
        <v>636</v>
      </c>
      <c r="P502" t="s">
        <v>636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269</v>
      </c>
      <c r="AV502">
        <v>1</v>
      </c>
      <c r="AW502">
        <v>2</v>
      </c>
      <c r="AX502">
        <v>91183066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91180040</v>
      </c>
      <c r="C503">
        <v>91183046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637</v>
      </c>
      <c r="J503" t="s">
        <v>3</v>
      </c>
      <c r="K503" t="s">
        <v>638</v>
      </c>
      <c r="L503">
        <v>1191</v>
      </c>
      <c r="N503">
        <v>1013</v>
      </c>
      <c r="O503" t="s">
        <v>636</v>
      </c>
      <c r="P503" t="s">
        <v>636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269</v>
      </c>
      <c r="AV503">
        <v>2</v>
      </c>
      <c r="AW503">
        <v>2</v>
      </c>
      <c r="AX503">
        <v>91183067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91180040</v>
      </c>
      <c r="C504">
        <v>91183046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661</v>
      </c>
      <c r="J504" t="s">
        <v>662</v>
      </c>
      <c r="K504" t="s">
        <v>663</v>
      </c>
      <c r="L504">
        <v>1368</v>
      </c>
      <c r="N504">
        <v>1011</v>
      </c>
      <c r="O504" t="s">
        <v>642</v>
      </c>
      <c r="P504" t="s">
        <v>642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269</v>
      </c>
      <c r="AV504">
        <v>1</v>
      </c>
      <c r="AW504">
        <v>2</v>
      </c>
      <c r="AX504">
        <v>91183068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664</v>
      </c>
      <c r="DM504">
        <v>6</v>
      </c>
      <c r="DN504" t="s">
        <v>636</v>
      </c>
      <c r="DO504">
        <v>1</v>
      </c>
    </row>
    <row r="505" spans="1:119" x14ac:dyDescent="0.2">
      <c r="A505">
        <f>ROW(Source!A170)</f>
        <v>170</v>
      </c>
      <c r="B505">
        <v>91180040</v>
      </c>
      <c r="C505">
        <v>91183046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644</v>
      </c>
      <c r="J505" t="s">
        <v>645</v>
      </c>
      <c r="K505" t="s">
        <v>646</v>
      </c>
      <c r="L505">
        <v>1368</v>
      </c>
      <c r="N505">
        <v>1011</v>
      </c>
      <c r="O505" t="s">
        <v>642</v>
      </c>
      <c r="P505" t="s">
        <v>642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269</v>
      </c>
      <c r="AV505">
        <v>1</v>
      </c>
      <c r="AW505">
        <v>2</v>
      </c>
      <c r="AX505">
        <v>91183069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643</v>
      </c>
      <c r="DM505">
        <v>4</v>
      </c>
      <c r="DN505" t="s">
        <v>636</v>
      </c>
      <c r="DO505">
        <v>1</v>
      </c>
    </row>
    <row r="506" spans="1:119" x14ac:dyDescent="0.2">
      <c r="A506">
        <f>ROW(Source!A170)</f>
        <v>170</v>
      </c>
      <c r="B506">
        <v>91180040</v>
      </c>
      <c r="C506">
        <v>91183046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682</v>
      </c>
      <c r="J506" t="s">
        <v>683</v>
      </c>
      <c r="K506" t="s">
        <v>684</v>
      </c>
      <c r="L506">
        <v>1368</v>
      </c>
      <c r="N506">
        <v>1011</v>
      </c>
      <c r="O506" t="s">
        <v>642</v>
      </c>
      <c r="P506" t="s">
        <v>642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269</v>
      </c>
      <c r="AV506">
        <v>1</v>
      </c>
      <c r="AW506">
        <v>2</v>
      </c>
      <c r="AX506">
        <v>91183070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91180040</v>
      </c>
      <c r="C507">
        <v>91183046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773</v>
      </c>
      <c r="J507" t="s">
        <v>774</v>
      </c>
      <c r="K507" t="s">
        <v>775</v>
      </c>
      <c r="L507">
        <v>1368</v>
      </c>
      <c r="N507">
        <v>1011</v>
      </c>
      <c r="O507" t="s">
        <v>642</v>
      </c>
      <c r="P507" t="s">
        <v>642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269</v>
      </c>
      <c r="AV507">
        <v>1</v>
      </c>
      <c r="AW507">
        <v>2</v>
      </c>
      <c r="AX507">
        <v>91183071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91180040</v>
      </c>
      <c r="C508">
        <v>91183046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776</v>
      </c>
      <c r="J508" t="s">
        <v>777</v>
      </c>
      <c r="K508" t="s">
        <v>778</v>
      </c>
      <c r="L508">
        <v>1346</v>
      </c>
      <c r="N508">
        <v>1009</v>
      </c>
      <c r="O508" t="s">
        <v>463</v>
      </c>
      <c r="P508" t="s">
        <v>463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91183072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91180040</v>
      </c>
      <c r="C509">
        <v>91183046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779</v>
      </c>
      <c r="J509" t="s">
        <v>780</v>
      </c>
      <c r="K509" t="s">
        <v>781</v>
      </c>
      <c r="L509">
        <v>1346</v>
      </c>
      <c r="N509">
        <v>1009</v>
      </c>
      <c r="O509" t="s">
        <v>463</v>
      </c>
      <c r="P509" t="s">
        <v>463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91183073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91180040</v>
      </c>
      <c r="C510">
        <v>91183046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685</v>
      </c>
      <c r="J510" t="s">
        <v>686</v>
      </c>
      <c r="K510" t="s">
        <v>687</v>
      </c>
      <c r="L510">
        <v>1383</v>
      </c>
      <c r="N510">
        <v>1013</v>
      </c>
      <c r="O510" t="s">
        <v>688</v>
      </c>
      <c r="P510" t="s">
        <v>688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91183074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91180040</v>
      </c>
      <c r="C511">
        <v>91183046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782</v>
      </c>
      <c r="J511" t="s">
        <v>783</v>
      </c>
      <c r="K511" t="s">
        <v>784</v>
      </c>
      <c r="L511">
        <v>1301</v>
      </c>
      <c r="N511">
        <v>1003</v>
      </c>
      <c r="O511" t="s">
        <v>369</v>
      </c>
      <c r="P511" t="s">
        <v>369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91183075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91180040</v>
      </c>
      <c r="C512">
        <v>91183046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689</v>
      </c>
      <c r="J512" t="s">
        <v>690</v>
      </c>
      <c r="K512" t="s">
        <v>691</v>
      </c>
      <c r="L512">
        <v>1346</v>
      </c>
      <c r="N512">
        <v>1009</v>
      </c>
      <c r="O512" t="s">
        <v>463</v>
      </c>
      <c r="P512" t="s">
        <v>463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91183076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91180040</v>
      </c>
      <c r="C513">
        <v>91183046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697</v>
      </c>
      <c r="J513" t="s">
        <v>698</v>
      </c>
      <c r="K513" t="s">
        <v>699</v>
      </c>
      <c r="L513">
        <v>1346</v>
      </c>
      <c r="N513">
        <v>1009</v>
      </c>
      <c r="O513" t="s">
        <v>463</v>
      </c>
      <c r="P513" t="s">
        <v>463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91183077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91180040</v>
      </c>
      <c r="C514">
        <v>91183046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793</v>
      </c>
      <c r="J514" t="s">
        <v>794</v>
      </c>
      <c r="K514" t="s">
        <v>795</v>
      </c>
      <c r="L514">
        <v>1425</v>
      </c>
      <c r="N514">
        <v>1013</v>
      </c>
      <c r="O514" t="s">
        <v>253</v>
      </c>
      <c r="P514" t="s">
        <v>253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91183078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91180040</v>
      </c>
      <c r="C515">
        <v>91183046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785</v>
      </c>
      <c r="J515" t="s">
        <v>786</v>
      </c>
      <c r="K515" t="s">
        <v>787</v>
      </c>
      <c r="L515">
        <v>1346</v>
      </c>
      <c r="N515">
        <v>1009</v>
      </c>
      <c r="O515" t="s">
        <v>463</v>
      </c>
      <c r="P515" t="s">
        <v>463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91183079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91180040</v>
      </c>
      <c r="C516">
        <v>91183046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726</v>
      </c>
      <c r="J516" t="s">
        <v>727</v>
      </c>
      <c r="K516" t="s">
        <v>728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91183080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91180040</v>
      </c>
      <c r="C517">
        <v>91183046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712</v>
      </c>
      <c r="J517" t="s">
        <v>713</v>
      </c>
      <c r="K517" t="s">
        <v>714</v>
      </c>
      <c r="L517">
        <v>1346</v>
      </c>
      <c r="N517">
        <v>1009</v>
      </c>
      <c r="O517" t="s">
        <v>463</v>
      </c>
      <c r="P517" t="s">
        <v>463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91183081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91180040</v>
      </c>
      <c r="C518">
        <v>91183046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788</v>
      </c>
      <c r="J518" t="s">
        <v>789</v>
      </c>
      <c r="K518" t="s">
        <v>790</v>
      </c>
      <c r="L518">
        <v>1346</v>
      </c>
      <c r="N518">
        <v>1009</v>
      </c>
      <c r="O518" t="s">
        <v>463</v>
      </c>
      <c r="P518" t="s">
        <v>463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91183082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91180040</v>
      </c>
      <c r="C519">
        <v>91183046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796</v>
      </c>
      <c r="J519" t="s">
        <v>797</v>
      </c>
      <c r="K519" t="s">
        <v>798</v>
      </c>
      <c r="L519">
        <v>1455</v>
      </c>
      <c r="N519">
        <v>1013</v>
      </c>
      <c r="O519" t="s">
        <v>321</v>
      </c>
      <c r="P519" t="s">
        <v>321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91183083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91180040</v>
      </c>
      <c r="C520">
        <v>91183046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91183084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91180105</v>
      </c>
      <c r="C521">
        <v>91183086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665</v>
      </c>
      <c r="J521" t="s">
        <v>3</v>
      </c>
      <c r="K521" t="s">
        <v>666</v>
      </c>
      <c r="L521">
        <v>1191</v>
      </c>
      <c r="N521">
        <v>1013</v>
      </c>
      <c r="O521" t="s">
        <v>636</v>
      </c>
      <c r="P521" t="s">
        <v>636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219</v>
      </c>
      <c r="AV521">
        <v>1</v>
      </c>
      <c r="AW521">
        <v>2</v>
      </c>
      <c r="AX521">
        <v>91183089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91180105</v>
      </c>
      <c r="C522">
        <v>91183086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799</v>
      </c>
      <c r="J522" t="s">
        <v>800</v>
      </c>
      <c r="K522" t="s">
        <v>801</v>
      </c>
      <c r="L522">
        <v>1368</v>
      </c>
      <c r="N522">
        <v>1011</v>
      </c>
      <c r="O522" t="s">
        <v>642</v>
      </c>
      <c r="P522" t="s">
        <v>642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219</v>
      </c>
      <c r="AV522">
        <v>1</v>
      </c>
      <c r="AW522">
        <v>2</v>
      </c>
      <c r="AX522">
        <v>91183090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91180040</v>
      </c>
      <c r="C523">
        <v>91183086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665</v>
      </c>
      <c r="J523" t="s">
        <v>3</v>
      </c>
      <c r="K523" t="s">
        <v>666</v>
      </c>
      <c r="L523">
        <v>1191</v>
      </c>
      <c r="N523">
        <v>1013</v>
      </c>
      <c r="O523" t="s">
        <v>636</v>
      </c>
      <c r="P523" t="s">
        <v>636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219</v>
      </c>
      <c r="AV523">
        <v>1</v>
      </c>
      <c r="AW523">
        <v>2</v>
      </c>
      <c r="AX523">
        <v>91183089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91180040</v>
      </c>
      <c r="C524">
        <v>91183086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799</v>
      </c>
      <c r="J524" t="s">
        <v>800</v>
      </c>
      <c r="K524" t="s">
        <v>801</v>
      </c>
      <c r="L524">
        <v>1368</v>
      </c>
      <c r="N524">
        <v>1011</v>
      </c>
      <c r="O524" t="s">
        <v>642</v>
      </c>
      <c r="P524" t="s">
        <v>642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219</v>
      </c>
      <c r="AV524">
        <v>1</v>
      </c>
      <c r="AW524">
        <v>2</v>
      </c>
      <c r="AX524">
        <v>91183090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91180105</v>
      </c>
      <c r="C525">
        <v>91183091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704</v>
      </c>
      <c r="J525" t="s">
        <v>3</v>
      </c>
      <c r="K525" t="s">
        <v>705</v>
      </c>
      <c r="L525">
        <v>1191</v>
      </c>
      <c r="N525">
        <v>1013</v>
      </c>
      <c r="O525" t="s">
        <v>636</v>
      </c>
      <c r="P525" t="s">
        <v>636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219</v>
      </c>
      <c r="AV525">
        <v>1</v>
      </c>
      <c r="AW525">
        <v>2</v>
      </c>
      <c r="AX525">
        <v>91183103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91180105</v>
      </c>
      <c r="C526">
        <v>91183091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637</v>
      </c>
      <c r="J526" t="s">
        <v>3</v>
      </c>
      <c r="K526" t="s">
        <v>638</v>
      </c>
      <c r="L526">
        <v>1191</v>
      </c>
      <c r="N526">
        <v>1013</v>
      </c>
      <c r="O526" t="s">
        <v>636</v>
      </c>
      <c r="P526" t="s">
        <v>636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219</v>
      </c>
      <c r="AV526">
        <v>2</v>
      </c>
      <c r="AW526">
        <v>2</v>
      </c>
      <c r="AX526">
        <v>91183104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91180105</v>
      </c>
      <c r="C527">
        <v>91183091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661</v>
      </c>
      <c r="J527" t="s">
        <v>662</v>
      </c>
      <c r="K527" t="s">
        <v>663</v>
      </c>
      <c r="L527">
        <v>1368</v>
      </c>
      <c r="N527">
        <v>1011</v>
      </c>
      <c r="O527" t="s">
        <v>642</v>
      </c>
      <c r="P527" t="s">
        <v>642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219</v>
      </c>
      <c r="AV527">
        <v>1</v>
      </c>
      <c r="AW527">
        <v>2</v>
      </c>
      <c r="AX527">
        <v>91183105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664</v>
      </c>
      <c r="DM527">
        <v>6</v>
      </c>
      <c r="DN527" t="s">
        <v>636</v>
      </c>
      <c r="DO527">
        <v>1</v>
      </c>
    </row>
    <row r="528" spans="1:119" x14ac:dyDescent="0.2">
      <c r="A528">
        <f>ROW(Source!A175)</f>
        <v>175</v>
      </c>
      <c r="B528">
        <v>91180105</v>
      </c>
      <c r="C528">
        <v>91183091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644</v>
      </c>
      <c r="J528" t="s">
        <v>645</v>
      </c>
      <c r="K528" t="s">
        <v>646</v>
      </c>
      <c r="L528">
        <v>1368</v>
      </c>
      <c r="N528">
        <v>1011</v>
      </c>
      <c r="O528" t="s">
        <v>642</v>
      </c>
      <c r="P528" t="s">
        <v>642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219</v>
      </c>
      <c r="AV528">
        <v>1</v>
      </c>
      <c r="AW528">
        <v>2</v>
      </c>
      <c r="AX528">
        <v>91183106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643</v>
      </c>
      <c r="DM528">
        <v>4</v>
      </c>
      <c r="DN528" t="s">
        <v>636</v>
      </c>
      <c r="DO528">
        <v>1</v>
      </c>
    </row>
    <row r="529" spans="1:119" x14ac:dyDescent="0.2">
      <c r="A529">
        <f>ROW(Source!A175)</f>
        <v>175</v>
      </c>
      <c r="B529">
        <v>91180105</v>
      </c>
      <c r="C529">
        <v>91183091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682</v>
      </c>
      <c r="J529" t="s">
        <v>683</v>
      </c>
      <c r="K529" t="s">
        <v>684</v>
      </c>
      <c r="L529">
        <v>1368</v>
      </c>
      <c r="N529">
        <v>1011</v>
      </c>
      <c r="O529" t="s">
        <v>642</v>
      </c>
      <c r="P529" t="s">
        <v>642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219</v>
      </c>
      <c r="AV529">
        <v>1</v>
      </c>
      <c r="AW529">
        <v>2</v>
      </c>
      <c r="AX529">
        <v>91183107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91180105</v>
      </c>
      <c r="C530">
        <v>91183091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802</v>
      </c>
      <c r="J530" t="s">
        <v>803</v>
      </c>
      <c r="K530" t="s">
        <v>804</v>
      </c>
      <c r="L530">
        <v>1346</v>
      </c>
      <c r="N530">
        <v>1009</v>
      </c>
      <c r="O530" t="s">
        <v>463</v>
      </c>
      <c r="P530" t="s">
        <v>463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91183108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91180105</v>
      </c>
      <c r="C531">
        <v>91183091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685</v>
      </c>
      <c r="J531" t="s">
        <v>686</v>
      </c>
      <c r="K531" t="s">
        <v>687</v>
      </c>
      <c r="L531">
        <v>1383</v>
      </c>
      <c r="N531">
        <v>1013</v>
      </c>
      <c r="O531" t="s">
        <v>688</v>
      </c>
      <c r="P531" t="s">
        <v>688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91183109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91180105</v>
      </c>
      <c r="C532">
        <v>91183091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689</v>
      </c>
      <c r="J532" t="s">
        <v>690</v>
      </c>
      <c r="K532" t="s">
        <v>691</v>
      </c>
      <c r="L532">
        <v>1346</v>
      </c>
      <c r="N532">
        <v>1009</v>
      </c>
      <c r="O532" t="s">
        <v>463</v>
      </c>
      <c r="P532" t="s">
        <v>463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91183110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91180105</v>
      </c>
      <c r="C533">
        <v>91183091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805</v>
      </c>
      <c r="J533" t="s">
        <v>806</v>
      </c>
      <c r="K533" t="s">
        <v>807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91183111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91180105</v>
      </c>
      <c r="C534">
        <v>91183091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712</v>
      </c>
      <c r="J534" t="s">
        <v>713</v>
      </c>
      <c r="K534" t="s">
        <v>714</v>
      </c>
      <c r="L534">
        <v>1346</v>
      </c>
      <c r="N534">
        <v>1009</v>
      </c>
      <c r="O534" t="s">
        <v>463</v>
      </c>
      <c r="P534" t="s">
        <v>463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91183112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91180105</v>
      </c>
      <c r="C535">
        <v>91183091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91183113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91180040</v>
      </c>
      <c r="C536">
        <v>91183091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704</v>
      </c>
      <c r="J536" t="s">
        <v>3</v>
      </c>
      <c r="K536" t="s">
        <v>705</v>
      </c>
      <c r="L536">
        <v>1191</v>
      </c>
      <c r="N536">
        <v>1013</v>
      </c>
      <c r="O536" t="s">
        <v>636</v>
      </c>
      <c r="P536" t="s">
        <v>636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219</v>
      </c>
      <c r="AV536">
        <v>1</v>
      </c>
      <c r="AW536">
        <v>2</v>
      </c>
      <c r="AX536">
        <v>91183103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91180040</v>
      </c>
      <c r="C537">
        <v>91183091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637</v>
      </c>
      <c r="J537" t="s">
        <v>3</v>
      </c>
      <c r="K537" t="s">
        <v>638</v>
      </c>
      <c r="L537">
        <v>1191</v>
      </c>
      <c r="N537">
        <v>1013</v>
      </c>
      <c r="O537" t="s">
        <v>636</v>
      </c>
      <c r="P537" t="s">
        <v>636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219</v>
      </c>
      <c r="AV537">
        <v>2</v>
      </c>
      <c r="AW537">
        <v>2</v>
      </c>
      <c r="AX537">
        <v>91183104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91180040</v>
      </c>
      <c r="C538">
        <v>91183091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661</v>
      </c>
      <c r="J538" t="s">
        <v>662</v>
      </c>
      <c r="K538" t="s">
        <v>663</v>
      </c>
      <c r="L538">
        <v>1368</v>
      </c>
      <c r="N538">
        <v>1011</v>
      </c>
      <c r="O538" t="s">
        <v>642</v>
      </c>
      <c r="P538" t="s">
        <v>642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219</v>
      </c>
      <c r="AV538">
        <v>1</v>
      </c>
      <c r="AW538">
        <v>2</v>
      </c>
      <c r="AX538">
        <v>91183105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664</v>
      </c>
      <c r="DM538">
        <v>6</v>
      </c>
      <c r="DN538" t="s">
        <v>636</v>
      </c>
      <c r="DO538">
        <v>1</v>
      </c>
    </row>
    <row r="539" spans="1:119" x14ac:dyDescent="0.2">
      <c r="A539">
        <f>ROW(Source!A176)</f>
        <v>176</v>
      </c>
      <c r="B539">
        <v>91180040</v>
      </c>
      <c r="C539">
        <v>91183091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644</v>
      </c>
      <c r="J539" t="s">
        <v>645</v>
      </c>
      <c r="K539" t="s">
        <v>646</v>
      </c>
      <c r="L539">
        <v>1368</v>
      </c>
      <c r="N539">
        <v>1011</v>
      </c>
      <c r="O539" t="s">
        <v>642</v>
      </c>
      <c r="P539" t="s">
        <v>642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219</v>
      </c>
      <c r="AV539">
        <v>1</v>
      </c>
      <c r="AW539">
        <v>2</v>
      </c>
      <c r="AX539">
        <v>91183106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643</v>
      </c>
      <c r="DM539">
        <v>4</v>
      </c>
      <c r="DN539" t="s">
        <v>636</v>
      </c>
      <c r="DO539">
        <v>1</v>
      </c>
    </row>
    <row r="540" spans="1:119" x14ac:dyDescent="0.2">
      <c r="A540">
        <f>ROW(Source!A176)</f>
        <v>176</v>
      </c>
      <c r="B540">
        <v>91180040</v>
      </c>
      <c r="C540">
        <v>91183091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682</v>
      </c>
      <c r="J540" t="s">
        <v>683</v>
      </c>
      <c r="K540" t="s">
        <v>684</v>
      </c>
      <c r="L540">
        <v>1368</v>
      </c>
      <c r="N540">
        <v>1011</v>
      </c>
      <c r="O540" t="s">
        <v>642</v>
      </c>
      <c r="P540" t="s">
        <v>642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219</v>
      </c>
      <c r="AV540">
        <v>1</v>
      </c>
      <c r="AW540">
        <v>2</v>
      </c>
      <c r="AX540">
        <v>91183107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91180040</v>
      </c>
      <c r="C541">
        <v>91183091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802</v>
      </c>
      <c r="J541" t="s">
        <v>803</v>
      </c>
      <c r="K541" t="s">
        <v>804</v>
      </c>
      <c r="L541">
        <v>1346</v>
      </c>
      <c r="N541">
        <v>1009</v>
      </c>
      <c r="O541" t="s">
        <v>463</v>
      </c>
      <c r="P541" t="s">
        <v>463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91183108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91180040</v>
      </c>
      <c r="C542">
        <v>91183091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685</v>
      </c>
      <c r="J542" t="s">
        <v>686</v>
      </c>
      <c r="K542" t="s">
        <v>687</v>
      </c>
      <c r="L542">
        <v>1383</v>
      </c>
      <c r="N542">
        <v>1013</v>
      </c>
      <c r="O542" t="s">
        <v>688</v>
      </c>
      <c r="P542" t="s">
        <v>688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91183109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91180040</v>
      </c>
      <c r="C543">
        <v>91183091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689</v>
      </c>
      <c r="J543" t="s">
        <v>690</v>
      </c>
      <c r="K543" t="s">
        <v>691</v>
      </c>
      <c r="L543">
        <v>1346</v>
      </c>
      <c r="N543">
        <v>1009</v>
      </c>
      <c r="O543" t="s">
        <v>463</v>
      </c>
      <c r="P543" t="s">
        <v>463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91183110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91180040</v>
      </c>
      <c r="C544">
        <v>91183091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805</v>
      </c>
      <c r="J544" t="s">
        <v>806</v>
      </c>
      <c r="K544" t="s">
        <v>807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91183111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91180040</v>
      </c>
      <c r="C545">
        <v>91183091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712</v>
      </c>
      <c r="J545" t="s">
        <v>713</v>
      </c>
      <c r="K545" t="s">
        <v>714</v>
      </c>
      <c r="L545">
        <v>1346</v>
      </c>
      <c r="N545">
        <v>1009</v>
      </c>
      <c r="O545" t="s">
        <v>463</v>
      </c>
      <c r="P545" t="s">
        <v>463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91183112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91180040</v>
      </c>
      <c r="C546">
        <v>91183091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91183113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91180105</v>
      </c>
      <c r="C547">
        <v>91183115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704</v>
      </c>
      <c r="J547" t="s">
        <v>3</v>
      </c>
      <c r="K547" t="s">
        <v>705</v>
      </c>
      <c r="L547">
        <v>1191</v>
      </c>
      <c r="N547">
        <v>1013</v>
      </c>
      <c r="O547" t="s">
        <v>636</v>
      </c>
      <c r="P547" t="s">
        <v>636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219</v>
      </c>
      <c r="AV547">
        <v>1</v>
      </c>
      <c r="AW547">
        <v>2</v>
      </c>
      <c r="AX547">
        <v>91183125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91180105</v>
      </c>
      <c r="C548">
        <v>91183115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637</v>
      </c>
      <c r="J548" t="s">
        <v>3</v>
      </c>
      <c r="K548" t="s">
        <v>638</v>
      </c>
      <c r="L548">
        <v>1191</v>
      </c>
      <c r="N548">
        <v>1013</v>
      </c>
      <c r="O548" t="s">
        <v>636</v>
      </c>
      <c r="P548" t="s">
        <v>636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219</v>
      </c>
      <c r="AV548">
        <v>2</v>
      </c>
      <c r="AW548">
        <v>2</v>
      </c>
      <c r="AX548">
        <v>91183126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91180105</v>
      </c>
      <c r="C549">
        <v>91183115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661</v>
      </c>
      <c r="J549" t="s">
        <v>662</v>
      </c>
      <c r="K549" t="s">
        <v>663</v>
      </c>
      <c r="L549">
        <v>1368</v>
      </c>
      <c r="N549">
        <v>1011</v>
      </c>
      <c r="O549" t="s">
        <v>642</v>
      </c>
      <c r="P549" t="s">
        <v>642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219</v>
      </c>
      <c r="AV549">
        <v>1</v>
      </c>
      <c r="AW549">
        <v>2</v>
      </c>
      <c r="AX549">
        <v>91183127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664</v>
      </c>
      <c r="DM549">
        <v>6</v>
      </c>
      <c r="DN549" t="s">
        <v>636</v>
      </c>
      <c r="DO549">
        <v>1</v>
      </c>
    </row>
    <row r="550" spans="1:119" x14ac:dyDescent="0.2">
      <c r="A550">
        <f>ROW(Source!A179)</f>
        <v>179</v>
      </c>
      <c r="B550">
        <v>91180105</v>
      </c>
      <c r="C550">
        <v>91183115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644</v>
      </c>
      <c r="J550" t="s">
        <v>645</v>
      </c>
      <c r="K550" t="s">
        <v>646</v>
      </c>
      <c r="L550">
        <v>1368</v>
      </c>
      <c r="N550">
        <v>1011</v>
      </c>
      <c r="O550" t="s">
        <v>642</v>
      </c>
      <c r="P550" t="s">
        <v>642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219</v>
      </c>
      <c r="AV550">
        <v>1</v>
      </c>
      <c r="AW550">
        <v>2</v>
      </c>
      <c r="AX550">
        <v>91183128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643</v>
      </c>
      <c r="DM550">
        <v>4</v>
      </c>
      <c r="DN550" t="s">
        <v>636</v>
      </c>
      <c r="DO550">
        <v>1</v>
      </c>
    </row>
    <row r="551" spans="1:119" x14ac:dyDescent="0.2">
      <c r="A551">
        <f>ROW(Source!A179)</f>
        <v>179</v>
      </c>
      <c r="B551">
        <v>91180105</v>
      </c>
      <c r="C551">
        <v>91183115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682</v>
      </c>
      <c r="J551" t="s">
        <v>683</v>
      </c>
      <c r="K551" t="s">
        <v>684</v>
      </c>
      <c r="L551">
        <v>1368</v>
      </c>
      <c r="N551">
        <v>1011</v>
      </c>
      <c r="O551" t="s">
        <v>642</v>
      </c>
      <c r="P551" t="s">
        <v>642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219</v>
      </c>
      <c r="AV551">
        <v>1</v>
      </c>
      <c r="AW551">
        <v>2</v>
      </c>
      <c r="AX551">
        <v>91183129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91180105</v>
      </c>
      <c r="C552">
        <v>91183115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685</v>
      </c>
      <c r="J552" t="s">
        <v>686</v>
      </c>
      <c r="K552" t="s">
        <v>687</v>
      </c>
      <c r="L552">
        <v>1383</v>
      </c>
      <c r="N552">
        <v>1013</v>
      </c>
      <c r="O552" t="s">
        <v>688</v>
      </c>
      <c r="P552" t="s">
        <v>688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91183130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91180105</v>
      </c>
      <c r="C553">
        <v>91183115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689</v>
      </c>
      <c r="J553" t="s">
        <v>690</v>
      </c>
      <c r="K553" t="s">
        <v>691</v>
      </c>
      <c r="L553">
        <v>1346</v>
      </c>
      <c r="N553">
        <v>1009</v>
      </c>
      <c r="O553" t="s">
        <v>463</v>
      </c>
      <c r="P553" t="s">
        <v>463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91183131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91180105</v>
      </c>
      <c r="C554">
        <v>91183115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808</v>
      </c>
      <c r="J554" t="s">
        <v>809</v>
      </c>
      <c r="K554" t="s">
        <v>810</v>
      </c>
      <c r="L554">
        <v>1346</v>
      </c>
      <c r="N554">
        <v>1009</v>
      </c>
      <c r="O554" t="s">
        <v>463</v>
      </c>
      <c r="P554" t="s">
        <v>463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91183132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91180105</v>
      </c>
      <c r="C555">
        <v>91183115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91183133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91180040</v>
      </c>
      <c r="C556">
        <v>91183115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704</v>
      </c>
      <c r="J556" t="s">
        <v>3</v>
      </c>
      <c r="K556" t="s">
        <v>705</v>
      </c>
      <c r="L556">
        <v>1191</v>
      </c>
      <c r="N556">
        <v>1013</v>
      </c>
      <c r="O556" t="s">
        <v>636</v>
      </c>
      <c r="P556" t="s">
        <v>636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219</v>
      </c>
      <c r="AV556">
        <v>1</v>
      </c>
      <c r="AW556">
        <v>2</v>
      </c>
      <c r="AX556">
        <v>91183125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91180040</v>
      </c>
      <c r="C557">
        <v>91183115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637</v>
      </c>
      <c r="J557" t="s">
        <v>3</v>
      </c>
      <c r="K557" t="s">
        <v>638</v>
      </c>
      <c r="L557">
        <v>1191</v>
      </c>
      <c r="N557">
        <v>1013</v>
      </c>
      <c r="O557" t="s">
        <v>636</v>
      </c>
      <c r="P557" t="s">
        <v>636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219</v>
      </c>
      <c r="AV557">
        <v>2</v>
      </c>
      <c r="AW557">
        <v>2</v>
      </c>
      <c r="AX557">
        <v>91183126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91180040</v>
      </c>
      <c r="C558">
        <v>91183115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661</v>
      </c>
      <c r="J558" t="s">
        <v>662</v>
      </c>
      <c r="K558" t="s">
        <v>663</v>
      </c>
      <c r="L558">
        <v>1368</v>
      </c>
      <c r="N558">
        <v>1011</v>
      </c>
      <c r="O558" t="s">
        <v>642</v>
      </c>
      <c r="P558" t="s">
        <v>642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219</v>
      </c>
      <c r="AV558">
        <v>1</v>
      </c>
      <c r="AW558">
        <v>2</v>
      </c>
      <c r="AX558">
        <v>91183127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664</v>
      </c>
      <c r="DM558">
        <v>6</v>
      </c>
      <c r="DN558" t="s">
        <v>636</v>
      </c>
      <c r="DO558">
        <v>1</v>
      </c>
    </row>
    <row r="559" spans="1:119" x14ac:dyDescent="0.2">
      <c r="A559">
        <f>ROW(Source!A180)</f>
        <v>180</v>
      </c>
      <c r="B559">
        <v>91180040</v>
      </c>
      <c r="C559">
        <v>91183115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644</v>
      </c>
      <c r="J559" t="s">
        <v>645</v>
      </c>
      <c r="K559" t="s">
        <v>646</v>
      </c>
      <c r="L559">
        <v>1368</v>
      </c>
      <c r="N559">
        <v>1011</v>
      </c>
      <c r="O559" t="s">
        <v>642</v>
      </c>
      <c r="P559" t="s">
        <v>642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219</v>
      </c>
      <c r="AV559">
        <v>1</v>
      </c>
      <c r="AW559">
        <v>2</v>
      </c>
      <c r="AX559">
        <v>91183128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643</v>
      </c>
      <c r="DM559">
        <v>4</v>
      </c>
      <c r="DN559" t="s">
        <v>636</v>
      </c>
      <c r="DO559">
        <v>1</v>
      </c>
    </row>
    <row r="560" spans="1:119" x14ac:dyDescent="0.2">
      <c r="A560">
        <f>ROW(Source!A180)</f>
        <v>180</v>
      </c>
      <c r="B560">
        <v>91180040</v>
      </c>
      <c r="C560">
        <v>91183115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682</v>
      </c>
      <c r="J560" t="s">
        <v>683</v>
      </c>
      <c r="K560" t="s">
        <v>684</v>
      </c>
      <c r="L560">
        <v>1368</v>
      </c>
      <c r="N560">
        <v>1011</v>
      </c>
      <c r="O560" t="s">
        <v>642</v>
      </c>
      <c r="P560" t="s">
        <v>642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219</v>
      </c>
      <c r="AV560">
        <v>1</v>
      </c>
      <c r="AW560">
        <v>2</v>
      </c>
      <c r="AX560">
        <v>91183129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91180040</v>
      </c>
      <c r="C561">
        <v>91183115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685</v>
      </c>
      <c r="J561" t="s">
        <v>686</v>
      </c>
      <c r="K561" t="s">
        <v>687</v>
      </c>
      <c r="L561">
        <v>1383</v>
      </c>
      <c r="N561">
        <v>1013</v>
      </c>
      <c r="O561" t="s">
        <v>688</v>
      </c>
      <c r="P561" t="s">
        <v>688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91183130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91180040</v>
      </c>
      <c r="C562">
        <v>91183115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689</v>
      </c>
      <c r="J562" t="s">
        <v>690</v>
      </c>
      <c r="K562" t="s">
        <v>691</v>
      </c>
      <c r="L562">
        <v>1346</v>
      </c>
      <c r="N562">
        <v>1009</v>
      </c>
      <c r="O562" t="s">
        <v>463</v>
      </c>
      <c r="P562" t="s">
        <v>463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91183131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91180040</v>
      </c>
      <c r="C563">
        <v>91183115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808</v>
      </c>
      <c r="J563" t="s">
        <v>809</v>
      </c>
      <c r="K563" t="s">
        <v>810</v>
      </c>
      <c r="L563">
        <v>1346</v>
      </c>
      <c r="N563">
        <v>1009</v>
      </c>
      <c r="O563" t="s">
        <v>463</v>
      </c>
      <c r="P563" t="s">
        <v>463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91183132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91180040</v>
      </c>
      <c r="C564">
        <v>91183115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91183133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91180105</v>
      </c>
      <c r="C565">
        <v>91183135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704</v>
      </c>
      <c r="J565" t="s">
        <v>3</v>
      </c>
      <c r="K565" t="s">
        <v>705</v>
      </c>
      <c r="L565">
        <v>1191</v>
      </c>
      <c r="N565">
        <v>1013</v>
      </c>
      <c r="O565" t="s">
        <v>636</v>
      </c>
      <c r="P565" t="s">
        <v>636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219</v>
      </c>
      <c r="AV565">
        <v>1</v>
      </c>
      <c r="AW565">
        <v>2</v>
      </c>
      <c r="AX565">
        <v>91183146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91180105</v>
      </c>
      <c r="C566">
        <v>91183135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637</v>
      </c>
      <c r="J566" t="s">
        <v>3</v>
      </c>
      <c r="K566" t="s">
        <v>638</v>
      </c>
      <c r="L566">
        <v>1191</v>
      </c>
      <c r="N566">
        <v>1013</v>
      </c>
      <c r="O566" t="s">
        <v>636</v>
      </c>
      <c r="P566" t="s">
        <v>636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219</v>
      </c>
      <c r="AV566">
        <v>2</v>
      </c>
      <c r="AW566">
        <v>2</v>
      </c>
      <c r="AX566">
        <v>91183147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91180105</v>
      </c>
      <c r="C567">
        <v>91183135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661</v>
      </c>
      <c r="J567" t="s">
        <v>662</v>
      </c>
      <c r="K567" t="s">
        <v>663</v>
      </c>
      <c r="L567">
        <v>1368</v>
      </c>
      <c r="N567">
        <v>1011</v>
      </c>
      <c r="O567" t="s">
        <v>642</v>
      </c>
      <c r="P567" t="s">
        <v>642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219</v>
      </c>
      <c r="AV567">
        <v>1</v>
      </c>
      <c r="AW567">
        <v>2</v>
      </c>
      <c r="AX567">
        <v>91183148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664</v>
      </c>
      <c r="DM567">
        <v>6</v>
      </c>
      <c r="DN567" t="s">
        <v>636</v>
      </c>
      <c r="DO567">
        <v>1</v>
      </c>
    </row>
    <row r="568" spans="1:119" x14ac:dyDescent="0.2">
      <c r="A568">
        <f>ROW(Source!A183)</f>
        <v>183</v>
      </c>
      <c r="B568">
        <v>91180105</v>
      </c>
      <c r="C568">
        <v>91183135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644</v>
      </c>
      <c r="J568" t="s">
        <v>645</v>
      </c>
      <c r="K568" t="s">
        <v>646</v>
      </c>
      <c r="L568">
        <v>1368</v>
      </c>
      <c r="N568">
        <v>1011</v>
      </c>
      <c r="O568" t="s">
        <v>642</v>
      </c>
      <c r="P568" t="s">
        <v>642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219</v>
      </c>
      <c r="AV568">
        <v>1</v>
      </c>
      <c r="AW568">
        <v>2</v>
      </c>
      <c r="AX568">
        <v>91183149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643</v>
      </c>
      <c r="DM568">
        <v>4</v>
      </c>
      <c r="DN568" t="s">
        <v>636</v>
      </c>
      <c r="DO568">
        <v>1</v>
      </c>
    </row>
    <row r="569" spans="1:119" x14ac:dyDescent="0.2">
      <c r="A569">
        <f>ROW(Source!A183)</f>
        <v>183</v>
      </c>
      <c r="B569">
        <v>91180105</v>
      </c>
      <c r="C569">
        <v>91183135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782</v>
      </c>
      <c r="J569" t="s">
        <v>783</v>
      </c>
      <c r="K569" t="s">
        <v>784</v>
      </c>
      <c r="L569">
        <v>1301</v>
      </c>
      <c r="N569">
        <v>1003</v>
      </c>
      <c r="O569" t="s">
        <v>369</v>
      </c>
      <c r="P569" t="s">
        <v>369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91183150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91180105</v>
      </c>
      <c r="C570">
        <v>91183135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811</v>
      </c>
      <c r="J570" t="s">
        <v>812</v>
      </c>
      <c r="K570" t="s">
        <v>813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91183151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91180105</v>
      </c>
      <c r="C571">
        <v>91183135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712</v>
      </c>
      <c r="J571" t="s">
        <v>713</v>
      </c>
      <c r="K571" t="s">
        <v>714</v>
      </c>
      <c r="L571">
        <v>1346</v>
      </c>
      <c r="N571">
        <v>1009</v>
      </c>
      <c r="O571" t="s">
        <v>463</v>
      </c>
      <c r="P571" t="s">
        <v>463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91183152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91180105</v>
      </c>
      <c r="C572">
        <v>91183135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814</v>
      </c>
      <c r="J572" t="s">
        <v>815</v>
      </c>
      <c r="K572" t="s">
        <v>816</v>
      </c>
      <c r="L572">
        <v>1425</v>
      </c>
      <c r="N572">
        <v>1013</v>
      </c>
      <c r="O572" t="s">
        <v>253</v>
      </c>
      <c r="P572" t="s">
        <v>253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91183153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91180105</v>
      </c>
      <c r="C573">
        <v>91183135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817</v>
      </c>
      <c r="J573" t="s">
        <v>818</v>
      </c>
      <c r="K573" t="s">
        <v>819</v>
      </c>
      <c r="L573">
        <v>1407</v>
      </c>
      <c r="N573">
        <v>1013</v>
      </c>
      <c r="O573" t="s">
        <v>820</v>
      </c>
      <c r="P573" t="s">
        <v>820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91183154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91180105</v>
      </c>
      <c r="C574">
        <v>91183135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91183155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91180040</v>
      </c>
      <c r="C575">
        <v>91183135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704</v>
      </c>
      <c r="J575" t="s">
        <v>3</v>
      </c>
      <c r="K575" t="s">
        <v>705</v>
      </c>
      <c r="L575">
        <v>1191</v>
      </c>
      <c r="N575">
        <v>1013</v>
      </c>
      <c r="O575" t="s">
        <v>636</v>
      </c>
      <c r="P575" t="s">
        <v>636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219</v>
      </c>
      <c r="AV575">
        <v>1</v>
      </c>
      <c r="AW575">
        <v>2</v>
      </c>
      <c r="AX575">
        <v>91183146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91180040</v>
      </c>
      <c r="C576">
        <v>91183135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637</v>
      </c>
      <c r="J576" t="s">
        <v>3</v>
      </c>
      <c r="K576" t="s">
        <v>638</v>
      </c>
      <c r="L576">
        <v>1191</v>
      </c>
      <c r="N576">
        <v>1013</v>
      </c>
      <c r="O576" t="s">
        <v>636</v>
      </c>
      <c r="P576" t="s">
        <v>636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219</v>
      </c>
      <c r="AV576">
        <v>2</v>
      </c>
      <c r="AW576">
        <v>2</v>
      </c>
      <c r="AX576">
        <v>91183147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91180040</v>
      </c>
      <c r="C577">
        <v>91183135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661</v>
      </c>
      <c r="J577" t="s">
        <v>662</v>
      </c>
      <c r="K577" t="s">
        <v>663</v>
      </c>
      <c r="L577">
        <v>1368</v>
      </c>
      <c r="N577">
        <v>1011</v>
      </c>
      <c r="O577" t="s">
        <v>642</v>
      </c>
      <c r="P577" t="s">
        <v>642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219</v>
      </c>
      <c r="AV577">
        <v>1</v>
      </c>
      <c r="AW577">
        <v>2</v>
      </c>
      <c r="AX577">
        <v>91183148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664</v>
      </c>
      <c r="DM577">
        <v>6</v>
      </c>
      <c r="DN577" t="s">
        <v>636</v>
      </c>
      <c r="DO577">
        <v>1</v>
      </c>
    </row>
    <row r="578" spans="1:119" x14ac:dyDescent="0.2">
      <c r="A578">
        <f>ROW(Source!A184)</f>
        <v>184</v>
      </c>
      <c r="B578">
        <v>91180040</v>
      </c>
      <c r="C578">
        <v>91183135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644</v>
      </c>
      <c r="J578" t="s">
        <v>645</v>
      </c>
      <c r="K578" t="s">
        <v>646</v>
      </c>
      <c r="L578">
        <v>1368</v>
      </c>
      <c r="N578">
        <v>1011</v>
      </c>
      <c r="O578" t="s">
        <v>642</v>
      </c>
      <c r="P578" t="s">
        <v>642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219</v>
      </c>
      <c r="AV578">
        <v>1</v>
      </c>
      <c r="AW578">
        <v>2</v>
      </c>
      <c r="AX578">
        <v>91183149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643</v>
      </c>
      <c r="DM578">
        <v>4</v>
      </c>
      <c r="DN578" t="s">
        <v>636</v>
      </c>
      <c r="DO578">
        <v>1</v>
      </c>
    </row>
    <row r="579" spans="1:119" x14ac:dyDescent="0.2">
      <c r="A579">
        <f>ROW(Source!A184)</f>
        <v>184</v>
      </c>
      <c r="B579">
        <v>91180040</v>
      </c>
      <c r="C579">
        <v>91183135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782</v>
      </c>
      <c r="J579" t="s">
        <v>783</v>
      </c>
      <c r="K579" t="s">
        <v>784</v>
      </c>
      <c r="L579">
        <v>1301</v>
      </c>
      <c r="N579">
        <v>1003</v>
      </c>
      <c r="O579" t="s">
        <v>369</v>
      </c>
      <c r="P579" t="s">
        <v>369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91183150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91180040</v>
      </c>
      <c r="C580">
        <v>91183135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811</v>
      </c>
      <c r="J580" t="s">
        <v>812</v>
      </c>
      <c r="K580" t="s">
        <v>813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91183151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91180040</v>
      </c>
      <c r="C581">
        <v>91183135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712</v>
      </c>
      <c r="J581" t="s">
        <v>713</v>
      </c>
      <c r="K581" t="s">
        <v>714</v>
      </c>
      <c r="L581">
        <v>1346</v>
      </c>
      <c r="N581">
        <v>1009</v>
      </c>
      <c r="O581" t="s">
        <v>463</v>
      </c>
      <c r="P581" t="s">
        <v>463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91183152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91180040</v>
      </c>
      <c r="C582">
        <v>91183135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814</v>
      </c>
      <c r="J582" t="s">
        <v>815</v>
      </c>
      <c r="K582" t="s">
        <v>816</v>
      </c>
      <c r="L582">
        <v>1425</v>
      </c>
      <c r="N582">
        <v>1013</v>
      </c>
      <c r="O582" t="s">
        <v>253</v>
      </c>
      <c r="P582" t="s">
        <v>253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91183153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91180040</v>
      </c>
      <c r="C583">
        <v>91183135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817</v>
      </c>
      <c r="J583" t="s">
        <v>818</v>
      </c>
      <c r="K583" t="s">
        <v>819</v>
      </c>
      <c r="L583">
        <v>1407</v>
      </c>
      <c r="N583">
        <v>1013</v>
      </c>
      <c r="O583" t="s">
        <v>820</v>
      </c>
      <c r="P583" t="s">
        <v>820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91183154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91180040</v>
      </c>
      <c r="C584">
        <v>91183135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91183155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91180105</v>
      </c>
      <c r="C585">
        <v>91183157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704</v>
      </c>
      <c r="J585" t="s">
        <v>3</v>
      </c>
      <c r="K585" t="s">
        <v>705</v>
      </c>
      <c r="L585">
        <v>1191</v>
      </c>
      <c r="N585">
        <v>1013</v>
      </c>
      <c r="O585" t="s">
        <v>636</v>
      </c>
      <c r="P585" t="s">
        <v>636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91183169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91180105</v>
      </c>
      <c r="C586">
        <v>91183157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637</v>
      </c>
      <c r="J586" t="s">
        <v>3</v>
      </c>
      <c r="K586" t="s">
        <v>638</v>
      </c>
      <c r="L586">
        <v>1191</v>
      </c>
      <c r="N586">
        <v>1013</v>
      </c>
      <c r="O586" t="s">
        <v>636</v>
      </c>
      <c r="P586" t="s">
        <v>636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91183170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91180105</v>
      </c>
      <c r="C587">
        <v>91183157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661</v>
      </c>
      <c r="J587" t="s">
        <v>662</v>
      </c>
      <c r="K587" t="s">
        <v>663</v>
      </c>
      <c r="L587">
        <v>1368</v>
      </c>
      <c r="N587">
        <v>1011</v>
      </c>
      <c r="O587" t="s">
        <v>642</v>
      </c>
      <c r="P587" t="s">
        <v>642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91183171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664</v>
      </c>
      <c r="DM587">
        <v>6</v>
      </c>
      <c r="DN587" t="s">
        <v>636</v>
      </c>
      <c r="DO587">
        <v>1</v>
      </c>
    </row>
    <row r="588" spans="1:119" x14ac:dyDescent="0.2">
      <c r="A588">
        <f>ROW(Source!A187)</f>
        <v>187</v>
      </c>
      <c r="B588">
        <v>91180105</v>
      </c>
      <c r="C588">
        <v>91183157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821</v>
      </c>
      <c r="J588" t="s">
        <v>822</v>
      </c>
      <c r="K588" t="s">
        <v>823</v>
      </c>
      <c r="L588">
        <v>1368</v>
      </c>
      <c r="N588">
        <v>1011</v>
      </c>
      <c r="O588" t="s">
        <v>642</v>
      </c>
      <c r="P588" t="s">
        <v>642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91183172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91180105</v>
      </c>
      <c r="C589">
        <v>91183157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824</v>
      </c>
      <c r="J589" t="s">
        <v>825</v>
      </c>
      <c r="K589" t="s">
        <v>826</v>
      </c>
      <c r="L589">
        <v>1368</v>
      </c>
      <c r="N589">
        <v>1011</v>
      </c>
      <c r="O589" t="s">
        <v>642</v>
      </c>
      <c r="P589" t="s">
        <v>642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91183173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91180105</v>
      </c>
      <c r="C590">
        <v>91183157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644</v>
      </c>
      <c r="J590" t="s">
        <v>645</v>
      </c>
      <c r="K590" t="s">
        <v>646</v>
      </c>
      <c r="L590">
        <v>1368</v>
      </c>
      <c r="N590">
        <v>1011</v>
      </c>
      <c r="O590" t="s">
        <v>642</v>
      </c>
      <c r="P590" t="s">
        <v>642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91183174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643</v>
      </c>
      <c r="DM590">
        <v>4</v>
      </c>
      <c r="DN590" t="s">
        <v>636</v>
      </c>
      <c r="DO590">
        <v>1</v>
      </c>
    </row>
    <row r="591" spans="1:119" x14ac:dyDescent="0.2">
      <c r="A591">
        <f>ROW(Source!A187)</f>
        <v>187</v>
      </c>
      <c r="B591">
        <v>91180105</v>
      </c>
      <c r="C591">
        <v>91183157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827</v>
      </c>
      <c r="J591" t="s">
        <v>828</v>
      </c>
      <c r="K591" t="s">
        <v>829</v>
      </c>
      <c r="L591">
        <v>1302</v>
      </c>
      <c r="N591">
        <v>1003</v>
      </c>
      <c r="O591" t="s">
        <v>830</v>
      </c>
      <c r="P591" t="s">
        <v>830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91183175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91180105</v>
      </c>
      <c r="C592">
        <v>91183157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831</v>
      </c>
      <c r="J592" t="s">
        <v>832</v>
      </c>
      <c r="K592" t="s">
        <v>833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91183176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91180105</v>
      </c>
      <c r="C593">
        <v>91183157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834</v>
      </c>
      <c r="J593" t="s">
        <v>835</v>
      </c>
      <c r="K593" t="s">
        <v>836</v>
      </c>
      <c r="L593">
        <v>1346</v>
      </c>
      <c r="N593">
        <v>1009</v>
      </c>
      <c r="O593" t="s">
        <v>463</v>
      </c>
      <c r="P593" t="s">
        <v>463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91183177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91180105</v>
      </c>
      <c r="C594">
        <v>91183157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837</v>
      </c>
      <c r="J594" t="s">
        <v>838</v>
      </c>
      <c r="K594" t="s">
        <v>839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91183178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91180105</v>
      </c>
      <c r="C595">
        <v>91183157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91183179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91180040</v>
      </c>
      <c r="C596">
        <v>91183157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704</v>
      </c>
      <c r="J596" t="s">
        <v>3</v>
      </c>
      <c r="K596" t="s">
        <v>705</v>
      </c>
      <c r="L596">
        <v>1191</v>
      </c>
      <c r="N596">
        <v>1013</v>
      </c>
      <c r="O596" t="s">
        <v>636</v>
      </c>
      <c r="P596" t="s">
        <v>636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91183169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91180040</v>
      </c>
      <c r="C597">
        <v>91183157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637</v>
      </c>
      <c r="J597" t="s">
        <v>3</v>
      </c>
      <c r="K597" t="s">
        <v>638</v>
      </c>
      <c r="L597">
        <v>1191</v>
      </c>
      <c r="N597">
        <v>1013</v>
      </c>
      <c r="O597" t="s">
        <v>636</v>
      </c>
      <c r="P597" t="s">
        <v>636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91183170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91180040</v>
      </c>
      <c r="C598">
        <v>91183157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661</v>
      </c>
      <c r="J598" t="s">
        <v>662</v>
      </c>
      <c r="K598" t="s">
        <v>663</v>
      </c>
      <c r="L598">
        <v>1368</v>
      </c>
      <c r="N598">
        <v>1011</v>
      </c>
      <c r="O598" t="s">
        <v>642</v>
      </c>
      <c r="P598" t="s">
        <v>642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91183171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664</v>
      </c>
      <c r="DM598">
        <v>6</v>
      </c>
      <c r="DN598" t="s">
        <v>636</v>
      </c>
      <c r="DO598">
        <v>1</v>
      </c>
    </row>
    <row r="599" spans="1:119" x14ac:dyDescent="0.2">
      <c r="A599">
        <f>ROW(Source!A188)</f>
        <v>188</v>
      </c>
      <c r="B599">
        <v>91180040</v>
      </c>
      <c r="C599">
        <v>91183157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821</v>
      </c>
      <c r="J599" t="s">
        <v>822</v>
      </c>
      <c r="K599" t="s">
        <v>823</v>
      </c>
      <c r="L599">
        <v>1368</v>
      </c>
      <c r="N599">
        <v>1011</v>
      </c>
      <c r="O599" t="s">
        <v>642</v>
      </c>
      <c r="P599" t="s">
        <v>642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91183172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91180040</v>
      </c>
      <c r="C600">
        <v>91183157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824</v>
      </c>
      <c r="J600" t="s">
        <v>825</v>
      </c>
      <c r="K600" t="s">
        <v>826</v>
      </c>
      <c r="L600">
        <v>1368</v>
      </c>
      <c r="N600">
        <v>1011</v>
      </c>
      <c r="O600" t="s">
        <v>642</v>
      </c>
      <c r="P600" t="s">
        <v>642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91183173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91180040</v>
      </c>
      <c r="C601">
        <v>91183157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644</v>
      </c>
      <c r="J601" t="s">
        <v>645</v>
      </c>
      <c r="K601" t="s">
        <v>646</v>
      </c>
      <c r="L601">
        <v>1368</v>
      </c>
      <c r="N601">
        <v>1011</v>
      </c>
      <c r="O601" t="s">
        <v>642</v>
      </c>
      <c r="P601" t="s">
        <v>642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91183174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643</v>
      </c>
      <c r="DM601">
        <v>4</v>
      </c>
      <c r="DN601" t="s">
        <v>636</v>
      </c>
      <c r="DO601">
        <v>1</v>
      </c>
    </row>
    <row r="602" spans="1:119" x14ac:dyDescent="0.2">
      <c r="A602">
        <f>ROW(Source!A188)</f>
        <v>188</v>
      </c>
      <c r="B602">
        <v>91180040</v>
      </c>
      <c r="C602">
        <v>91183157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827</v>
      </c>
      <c r="J602" t="s">
        <v>828</v>
      </c>
      <c r="K602" t="s">
        <v>829</v>
      </c>
      <c r="L602">
        <v>1302</v>
      </c>
      <c r="N602">
        <v>1003</v>
      </c>
      <c r="O602" t="s">
        <v>830</v>
      </c>
      <c r="P602" t="s">
        <v>830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91183175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91180040</v>
      </c>
      <c r="C603">
        <v>91183157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831</v>
      </c>
      <c r="J603" t="s">
        <v>832</v>
      </c>
      <c r="K603" t="s">
        <v>833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91183176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91180040</v>
      </c>
      <c r="C604">
        <v>91183157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834</v>
      </c>
      <c r="J604" t="s">
        <v>835</v>
      </c>
      <c r="K604" t="s">
        <v>836</v>
      </c>
      <c r="L604">
        <v>1346</v>
      </c>
      <c r="N604">
        <v>1009</v>
      </c>
      <c r="O604" t="s">
        <v>463</v>
      </c>
      <c r="P604" t="s">
        <v>463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91183177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91180040</v>
      </c>
      <c r="C605">
        <v>91183157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837</v>
      </c>
      <c r="J605" t="s">
        <v>838</v>
      </c>
      <c r="K605" t="s">
        <v>839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91183178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91180040</v>
      </c>
      <c r="C606">
        <v>91183157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91183179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91180105</v>
      </c>
      <c r="C607">
        <v>91183181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704</v>
      </c>
      <c r="J607" t="s">
        <v>3</v>
      </c>
      <c r="K607" t="s">
        <v>705</v>
      </c>
      <c r="L607">
        <v>1191</v>
      </c>
      <c r="N607">
        <v>1013</v>
      </c>
      <c r="O607" t="s">
        <v>636</v>
      </c>
      <c r="P607" t="s">
        <v>636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219</v>
      </c>
      <c r="AV607">
        <v>1</v>
      </c>
      <c r="AW607">
        <v>2</v>
      </c>
      <c r="AX607">
        <v>91183193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91180105</v>
      </c>
      <c r="C608">
        <v>91183181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637</v>
      </c>
      <c r="J608" t="s">
        <v>3</v>
      </c>
      <c r="K608" t="s">
        <v>638</v>
      </c>
      <c r="L608">
        <v>1191</v>
      </c>
      <c r="N608">
        <v>1013</v>
      </c>
      <c r="O608" t="s">
        <v>636</v>
      </c>
      <c r="P608" t="s">
        <v>636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219</v>
      </c>
      <c r="AV608">
        <v>2</v>
      </c>
      <c r="AW608">
        <v>2</v>
      </c>
      <c r="AX608">
        <v>91183194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91180105</v>
      </c>
      <c r="C609">
        <v>91183181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661</v>
      </c>
      <c r="J609" t="s">
        <v>662</v>
      </c>
      <c r="K609" t="s">
        <v>663</v>
      </c>
      <c r="L609">
        <v>1368</v>
      </c>
      <c r="N609">
        <v>1011</v>
      </c>
      <c r="O609" t="s">
        <v>642</v>
      </c>
      <c r="P609" t="s">
        <v>642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219</v>
      </c>
      <c r="AV609">
        <v>1</v>
      </c>
      <c r="AW609">
        <v>2</v>
      </c>
      <c r="AX609">
        <v>91183195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664</v>
      </c>
      <c r="DM609">
        <v>6</v>
      </c>
      <c r="DN609" t="s">
        <v>636</v>
      </c>
      <c r="DO609">
        <v>1</v>
      </c>
    </row>
    <row r="610" spans="1:119" x14ac:dyDescent="0.2">
      <c r="A610">
        <f>ROW(Source!A191)</f>
        <v>191</v>
      </c>
      <c r="B610">
        <v>91180105</v>
      </c>
      <c r="C610">
        <v>91183181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644</v>
      </c>
      <c r="J610" t="s">
        <v>645</v>
      </c>
      <c r="K610" t="s">
        <v>646</v>
      </c>
      <c r="L610">
        <v>1368</v>
      </c>
      <c r="N610">
        <v>1011</v>
      </c>
      <c r="O610" t="s">
        <v>642</v>
      </c>
      <c r="P610" t="s">
        <v>642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219</v>
      </c>
      <c r="AV610">
        <v>1</v>
      </c>
      <c r="AW610">
        <v>2</v>
      </c>
      <c r="AX610">
        <v>91183196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643</v>
      </c>
      <c r="DM610">
        <v>4</v>
      </c>
      <c r="DN610" t="s">
        <v>636</v>
      </c>
      <c r="DO610">
        <v>1</v>
      </c>
    </row>
    <row r="611" spans="1:119" x14ac:dyDescent="0.2">
      <c r="A611">
        <f>ROW(Source!A191)</f>
        <v>191</v>
      </c>
      <c r="B611">
        <v>91180105</v>
      </c>
      <c r="C611">
        <v>91183181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682</v>
      </c>
      <c r="J611" t="s">
        <v>683</v>
      </c>
      <c r="K611" t="s">
        <v>684</v>
      </c>
      <c r="L611">
        <v>1368</v>
      </c>
      <c r="N611">
        <v>1011</v>
      </c>
      <c r="O611" t="s">
        <v>642</v>
      </c>
      <c r="P611" t="s">
        <v>642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219</v>
      </c>
      <c r="AV611">
        <v>1</v>
      </c>
      <c r="AW611">
        <v>2</v>
      </c>
      <c r="AX611">
        <v>91183197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91180105</v>
      </c>
      <c r="C612">
        <v>91183181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802</v>
      </c>
      <c r="J612" t="s">
        <v>803</v>
      </c>
      <c r="K612" t="s">
        <v>804</v>
      </c>
      <c r="L612">
        <v>1346</v>
      </c>
      <c r="N612">
        <v>1009</v>
      </c>
      <c r="O612" t="s">
        <v>463</v>
      </c>
      <c r="P612" t="s">
        <v>463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91183198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91180105</v>
      </c>
      <c r="C613">
        <v>91183181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685</v>
      </c>
      <c r="J613" t="s">
        <v>686</v>
      </c>
      <c r="K613" t="s">
        <v>687</v>
      </c>
      <c r="L613">
        <v>1383</v>
      </c>
      <c r="N613">
        <v>1013</v>
      </c>
      <c r="O613" t="s">
        <v>688</v>
      </c>
      <c r="P613" t="s">
        <v>688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91183199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91180105</v>
      </c>
      <c r="C614">
        <v>91183181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689</v>
      </c>
      <c r="J614" t="s">
        <v>690</v>
      </c>
      <c r="K614" t="s">
        <v>691</v>
      </c>
      <c r="L614">
        <v>1346</v>
      </c>
      <c r="N614">
        <v>1009</v>
      </c>
      <c r="O614" t="s">
        <v>463</v>
      </c>
      <c r="P614" t="s">
        <v>463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91183200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91180105</v>
      </c>
      <c r="C615">
        <v>91183181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805</v>
      </c>
      <c r="J615" t="s">
        <v>806</v>
      </c>
      <c r="K615" t="s">
        <v>807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91183201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91180105</v>
      </c>
      <c r="C616">
        <v>91183181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712</v>
      </c>
      <c r="J616" t="s">
        <v>713</v>
      </c>
      <c r="K616" t="s">
        <v>714</v>
      </c>
      <c r="L616">
        <v>1346</v>
      </c>
      <c r="N616">
        <v>1009</v>
      </c>
      <c r="O616" t="s">
        <v>463</v>
      </c>
      <c r="P616" t="s">
        <v>463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91183202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91180105</v>
      </c>
      <c r="C617">
        <v>91183181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91183203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91180040</v>
      </c>
      <c r="C618">
        <v>91183181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704</v>
      </c>
      <c r="J618" t="s">
        <v>3</v>
      </c>
      <c r="K618" t="s">
        <v>705</v>
      </c>
      <c r="L618">
        <v>1191</v>
      </c>
      <c r="N618">
        <v>1013</v>
      </c>
      <c r="O618" t="s">
        <v>636</v>
      </c>
      <c r="P618" t="s">
        <v>636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219</v>
      </c>
      <c r="AV618">
        <v>1</v>
      </c>
      <c r="AW618">
        <v>2</v>
      </c>
      <c r="AX618">
        <v>91183193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91180040</v>
      </c>
      <c r="C619">
        <v>91183181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637</v>
      </c>
      <c r="J619" t="s">
        <v>3</v>
      </c>
      <c r="K619" t="s">
        <v>638</v>
      </c>
      <c r="L619">
        <v>1191</v>
      </c>
      <c r="N619">
        <v>1013</v>
      </c>
      <c r="O619" t="s">
        <v>636</v>
      </c>
      <c r="P619" t="s">
        <v>636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219</v>
      </c>
      <c r="AV619">
        <v>2</v>
      </c>
      <c r="AW619">
        <v>2</v>
      </c>
      <c r="AX619">
        <v>91183194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91180040</v>
      </c>
      <c r="C620">
        <v>91183181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661</v>
      </c>
      <c r="J620" t="s">
        <v>662</v>
      </c>
      <c r="K620" t="s">
        <v>663</v>
      </c>
      <c r="L620">
        <v>1368</v>
      </c>
      <c r="N620">
        <v>1011</v>
      </c>
      <c r="O620" t="s">
        <v>642</v>
      </c>
      <c r="P620" t="s">
        <v>642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219</v>
      </c>
      <c r="AV620">
        <v>1</v>
      </c>
      <c r="AW620">
        <v>2</v>
      </c>
      <c r="AX620">
        <v>91183195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664</v>
      </c>
      <c r="DM620">
        <v>6</v>
      </c>
      <c r="DN620" t="s">
        <v>636</v>
      </c>
      <c r="DO620">
        <v>1</v>
      </c>
    </row>
    <row r="621" spans="1:119" x14ac:dyDescent="0.2">
      <c r="A621">
        <f>ROW(Source!A192)</f>
        <v>192</v>
      </c>
      <c r="B621">
        <v>91180040</v>
      </c>
      <c r="C621">
        <v>91183181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644</v>
      </c>
      <c r="J621" t="s">
        <v>645</v>
      </c>
      <c r="K621" t="s">
        <v>646</v>
      </c>
      <c r="L621">
        <v>1368</v>
      </c>
      <c r="N621">
        <v>1011</v>
      </c>
      <c r="O621" t="s">
        <v>642</v>
      </c>
      <c r="P621" t="s">
        <v>642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219</v>
      </c>
      <c r="AV621">
        <v>1</v>
      </c>
      <c r="AW621">
        <v>2</v>
      </c>
      <c r="AX621">
        <v>91183196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643</v>
      </c>
      <c r="DM621">
        <v>4</v>
      </c>
      <c r="DN621" t="s">
        <v>636</v>
      </c>
      <c r="DO621">
        <v>1</v>
      </c>
    </row>
    <row r="622" spans="1:119" x14ac:dyDescent="0.2">
      <c r="A622">
        <f>ROW(Source!A192)</f>
        <v>192</v>
      </c>
      <c r="B622">
        <v>91180040</v>
      </c>
      <c r="C622">
        <v>91183181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682</v>
      </c>
      <c r="J622" t="s">
        <v>683</v>
      </c>
      <c r="K622" t="s">
        <v>684</v>
      </c>
      <c r="L622">
        <v>1368</v>
      </c>
      <c r="N622">
        <v>1011</v>
      </c>
      <c r="O622" t="s">
        <v>642</v>
      </c>
      <c r="P622" t="s">
        <v>642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219</v>
      </c>
      <c r="AV622">
        <v>1</v>
      </c>
      <c r="AW622">
        <v>2</v>
      </c>
      <c r="AX622">
        <v>91183197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91180040</v>
      </c>
      <c r="C623">
        <v>91183181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802</v>
      </c>
      <c r="J623" t="s">
        <v>803</v>
      </c>
      <c r="K623" t="s">
        <v>804</v>
      </c>
      <c r="L623">
        <v>1346</v>
      </c>
      <c r="N623">
        <v>1009</v>
      </c>
      <c r="O623" t="s">
        <v>463</v>
      </c>
      <c r="P623" t="s">
        <v>463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91183198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91180040</v>
      </c>
      <c r="C624">
        <v>91183181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685</v>
      </c>
      <c r="J624" t="s">
        <v>686</v>
      </c>
      <c r="K624" t="s">
        <v>687</v>
      </c>
      <c r="L624">
        <v>1383</v>
      </c>
      <c r="N624">
        <v>1013</v>
      </c>
      <c r="O624" t="s">
        <v>688</v>
      </c>
      <c r="P624" t="s">
        <v>688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91183199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91180040</v>
      </c>
      <c r="C625">
        <v>91183181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689</v>
      </c>
      <c r="J625" t="s">
        <v>690</v>
      </c>
      <c r="K625" t="s">
        <v>691</v>
      </c>
      <c r="L625">
        <v>1346</v>
      </c>
      <c r="N625">
        <v>1009</v>
      </c>
      <c r="O625" t="s">
        <v>463</v>
      </c>
      <c r="P625" t="s">
        <v>463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91183200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91180040</v>
      </c>
      <c r="C626">
        <v>91183181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805</v>
      </c>
      <c r="J626" t="s">
        <v>806</v>
      </c>
      <c r="K626" t="s">
        <v>807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91183201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91180040</v>
      </c>
      <c r="C627">
        <v>91183181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712</v>
      </c>
      <c r="J627" t="s">
        <v>713</v>
      </c>
      <c r="K627" t="s">
        <v>714</v>
      </c>
      <c r="L627">
        <v>1346</v>
      </c>
      <c r="N627">
        <v>1009</v>
      </c>
      <c r="O627" t="s">
        <v>463</v>
      </c>
      <c r="P627" t="s">
        <v>463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91183202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91180040</v>
      </c>
      <c r="C628">
        <v>91183181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91183203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91180105</v>
      </c>
      <c r="C629">
        <v>91183205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840</v>
      </c>
      <c r="J629" t="s">
        <v>3</v>
      </c>
      <c r="K629" t="s">
        <v>841</v>
      </c>
      <c r="L629">
        <v>1191</v>
      </c>
      <c r="N629">
        <v>1013</v>
      </c>
      <c r="O629" t="s">
        <v>636</v>
      </c>
      <c r="P629" t="s">
        <v>636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91183214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216.85</v>
      </c>
      <c r="CV629">
        <f>ROUND(Y629*Source!I195,7)</f>
        <v>0.31795200000000001</v>
      </c>
      <c r="CW629">
        <v>0</v>
      </c>
      <c r="CX629">
        <f>ROUND(Y629*Source!I195,7)</f>
        <v>0.31795200000000001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249.38</v>
      </c>
      <c r="DJ629">
        <f>DI629</f>
        <v>249.38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91180105</v>
      </c>
      <c r="C630">
        <v>91183205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637</v>
      </c>
      <c r="J630" t="s">
        <v>3</v>
      </c>
      <c r="K630" t="s">
        <v>638</v>
      </c>
      <c r="L630">
        <v>1191</v>
      </c>
      <c r="N630">
        <v>1013</v>
      </c>
      <c r="O630" t="s">
        <v>636</v>
      </c>
      <c r="P630" t="s">
        <v>636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91183215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9.9360000000000008E-4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91180105</v>
      </c>
      <c r="C631">
        <v>91183205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842</v>
      </c>
      <c r="J631" t="s">
        <v>843</v>
      </c>
      <c r="K631" t="s">
        <v>844</v>
      </c>
      <c r="L631">
        <v>1368</v>
      </c>
      <c r="N631">
        <v>1011</v>
      </c>
      <c r="O631" t="s">
        <v>642</v>
      </c>
      <c r="P631" t="s">
        <v>642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91183216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1.6559999999999999E-4</v>
      </c>
      <c r="CX631">
        <f>ROUND(Y631*Source!I195,7)</f>
        <v>1.6559999999999999E-4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0.01</v>
      </c>
      <c r="DH631">
        <f t="shared" si="210"/>
        <v>0.13</v>
      </c>
      <c r="DI631">
        <f t="shared" si="211"/>
        <v>0</v>
      </c>
      <c r="DJ631">
        <f>DG631+DH631</f>
        <v>0.14000000000000001</v>
      </c>
      <c r="DK631">
        <v>0</v>
      </c>
      <c r="DL631" t="s">
        <v>755</v>
      </c>
      <c r="DM631">
        <v>3</v>
      </c>
      <c r="DN631" t="s">
        <v>636</v>
      </c>
      <c r="DO631">
        <v>1</v>
      </c>
    </row>
    <row r="632" spans="1:119" x14ac:dyDescent="0.2">
      <c r="A632">
        <f>ROW(Source!A195)</f>
        <v>195</v>
      </c>
      <c r="B632">
        <v>91180105</v>
      </c>
      <c r="C632">
        <v>91183205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644</v>
      </c>
      <c r="J632" t="s">
        <v>645</v>
      </c>
      <c r="K632" t="s">
        <v>646</v>
      </c>
      <c r="L632">
        <v>1368</v>
      </c>
      <c r="N632">
        <v>1011</v>
      </c>
      <c r="O632" t="s">
        <v>642</v>
      </c>
      <c r="P632" t="s">
        <v>642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91183217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8.2799999999999996E-4</v>
      </c>
      <c r="CX632">
        <f>ROUND(Y632*Source!I195,7)</f>
        <v>8.2799999999999996E-4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0.45</v>
      </c>
      <c r="DH632">
        <f t="shared" si="210"/>
        <v>0.71</v>
      </c>
      <c r="DI632">
        <f t="shared" si="211"/>
        <v>0</v>
      </c>
      <c r="DJ632">
        <f>DG632+DH632</f>
        <v>1.1599999999999999</v>
      </c>
      <c r="DK632">
        <v>1</v>
      </c>
      <c r="DL632" t="s">
        <v>643</v>
      </c>
      <c r="DM632">
        <v>4</v>
      </c>
      <c r="DN632" t="s">
        <v>636</v>
      </c>
      <c r="DO632">
        <v>1</v>
      </c>
    </row>
    <row r="633" spans="1:119" x14ac:dyDescent="0.2">
      <c r="A633">
        <f>ROW(Source!A195)</f>
        <v>195</v>
      </c>
      <c r="B633">
        <v>91180105</v>
      </c>
      <c r="C633">
        <v>91183205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845</v>
      </c>
      <c r="J633" t="s">
        <v>846</v>
      </c>
      <c r="K633" t="s">
        <v>847</v>
      </c>
      <c r="L633">
        <v>1346</v>
      </c>
      <c r="N633">
        <v>1009</v>
      </c>
      <c r="O633" t="s">
        <v>463</v>
      </c>
      <c r="P633" t="s">
        <v>463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91183218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3.4559999999999999E-3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11.61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11.61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91180105</v>
      </c>
      <c r="C634">
        <v>91183205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848</v>
      </c>
      <c r="J634" t="s">
        <v>849</v>
      </c>
      <c r="K634" t="s">
        <v>850</v>
      </c>
      <c r="L634">
        <v>1327</v>
      </c>
      <c r="N634">
        <v>1005</v>
      </c>
      <c r="O634" t="s">
        <v>851</v>
      </c>
      <c r="P634" t="s">
        <v>851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91183219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1.1520000000000001E-2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8.1999999999999993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8.1999999999999993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91180105</v>
      </c>
      <c r="C635">
        <v>91183205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673</v>
      </c>
      <c r="J635" t="s">
        <v>674</v>
      </c>
      <c r="K635" t="s">
        <v>675</v>
      </c>
      <c r="L635">
        <v>1346</v>
      </c>
      <c r="N635">
        <v>1009</v>
      </c>
      <c r="O635" t="s">
        <v>463</v>
      </c>
      <c r="P635" t="s">
        <v>463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91183220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3.0240000000000002E-3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0.27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0.27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91180105</v>
      </c>
      <c r="C636">
        <v>91183205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852</v>
      </c>
      <c r="J636" t="s">
        <v>853</v>
      </c>
      <c r="K636" t="s">
        <v>854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91183223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7.2000000000000002E-5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2.59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2.59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91180040</v>
      </c>
      <c r="C637">
        <v>91183205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840</v>
      </c>
      <c r="J637" t="s">
        <v>3</v>
      </c>
      <c r="K637" t="s">
        <v>841</v>
      </c>
      <c r="L637">
        <v>1191</v>
      </c>
      <c r="N637">
        <v>1013</v>
      </c>
      <c r="O637" t="s">
        <v>636</v>
      </c>
      <c r="P637" t="s">
        <v>636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91183214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216.85</v>
      </c>
      <c r="CV637">
        <f>ROUND(Y637*Source!I196,7)</f>
        <v>0.31795200000000001</v>
      </c>
      <c r="CW637">
        <v>0</v>
      </c>
      <c r="CX637">
        <f>ROUND(Y637*Source!I196,7)</f>
        <v>0.31795200000000001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249.38</v>
      </c>
      <c r="DJ637">
        <f>DI637</f>
        <v>249.38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91180040</v>
      </c>
      <c r="C638">
        <v>91183205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637</v>
      </c>
      <c r="J638" t="s">
        <v>3</v>
      </c>
      <c r="K638" t="s">
        <v>638</v>
      </c>
      <c r="L638">
        <v>1191</v>
      </c>
      <c r="N638">
        <v>1013</v>
      </c>
      <c r="O638" t="s">
        <v>636</v>
      </c>
      <c r="P638" t="s">
        <v>636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91183215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9.9360000000000008E-4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91180040</v>
      </c>
      <c r="C639">
        <v>91183205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842</v>
      </c>
      <c r="J639" t="s">
        <v>843</v>
      </c>
      <c r="K639" t="s">
        <v>844</v>
      </c>
      <c r="L639">
        <v>1368</v>
      </c>
      <c r="N639">
        <v>1011</v>
      </c>
      <c r="O639" t="s">
        <v>642</v>
      </c>
      <c r="P639" t="s">
        <v>642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91183216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1.6559999999999999E-4</v>
      </c>
      <c r="CX639">
        <f>ROUND(Y639*Source!I196,7)</f>
        <v>1.6559999999999999E-4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0.01</v>
      </c>
      <c r="DH639">
        <f t="shared" si="210"/>
        <v>0.13</v>
      </c>
      <c r="DI639">
        <f t="shared" si="211"/>
        <v>0</v>
      </c>
      <c r="DJ639">
        <f>DG639+DH639</f>
        <v>0.14000000000000001</v>
      </c>
      <c r="DK639">
        <v>0</v>
      </c>
      <c r="DL639" t="s">
        <v>755</v>
      </c>
      <c r="DM639">
        <v>3</v>
      </c>
      <c r="DN639" t="s">
        <v>636</v>
      </c>
      <c r="DO639">
        <v>1</v>
      </c>
    </row>
    <row r="640" spans="1:119" x14ac:dyDescent="0.2">
      <c r="A640">
        <f>ROW(Source!A196)</f>
        <v>196</v>
      </c>
      <c r="B640">
        <v>91180040</v>
      </c>
      <c r="C640">
        <v>91183205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644</v>
      </c>
      <c r="J640" t="s">
        <v>645</v>
      </c>
      <c r="K640" t="s">
        <v>646</v>
      </c>
      <c r="L640">
        <v>1368</v>
      </c>
      <c r="N640">
        <v>1011</v>
      </c>
      <c r="O640" t="s">
        <v>642</v>
      </c>
      <c r="P640" t="s">
        <v>642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91183217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8.2799999999999996E-4</v>
      </c>
      <c r="CX640">
        <f>ROUND(Y640*Source!I196,7)</f>
        <v>8.2799999999999996E-4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0.45</v>
      </c>
      <c r="DH640">
        <f t="shared" si="210"/>
        <v>0.71</v>
      </c>
      <c r="DI640">
        <f t="shared" si="211"/>
        <v>0</v>
      </c>
      <c r="DJ640">
        <f>DG640+DH640</f>
        <v>1.1599999999999999</v>
      </c>
      <c r="DK640">
        <v>1</v>
      </c>
      <c r="DL640" t="s">
        <v>643</v>
      </c>
      <c r="DM640">
        <v>4</v>
      </c>
      <c r="DN640" t="s">
        <v>636</v>
      </c>
      <c r="DO640">
        <v>1</v>
      </c>
    </row>
    <row r="641" spans="1:119" x14ac:dyDescent="0.2">
      <c r="A641">
        <f>ROW(Source!A196)</f>
        <v>196</v>
      </c>
      <c r="B641">
        <v>91180040</v>
      </c>
      <c r="C641">
        <v>91183205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845</v>
      </c>
      <c r="J641" t="s">
        <v>846</v>
      </c>
      <c r="K641" t="s">
        <v>847</v>
      </c>
      <c r="L641">
        <v>1346</v>
      </c>
      <c r="N641">
        <v>1009</v>
      </c>
      <c r="O641" t="s">
        <v>463</v>
      </c>
      <c r="P641" t="s">
        <v>463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91183218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3.4559999999999999E-3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11.61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11.61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91180040</v>
      </c>
      <c r="C642">
        <v>91183205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848</v>
      </c>
      <c r="J642" t="s">
        <v>849</v>
      </c>
      <c r="K642" t="s">
        <v>850</v>
      </c>
      <c r="L642">
        <v>1327</v>
      </c>
      <c r="N642">
        <v>1005</v>
      </c>
      <c r="O642" t="s">
        <v>851</v>
      </c>
      <c r="P642" t="s">
        <v>851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91183219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1.1520000000000001E-2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8.1999999999999993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8.1999999999999993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91180040</v>
      </c>
      <c r="C643">
        <v>91183205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673</v>
      </c>
      <c r="J643" t="s">
        <v>674</v>
      </c>
      <c r="K643" t="s">
        <v>675</v>
      </c>
      <c r="L643">
        <v>1346</v>
      </c>
      <c r="N643">
        <v>1009</v>
      </c>
      <c r="O643" t="s">
        <v>463</v>
      </c>
      <c r="P643" t="s">
        <v>463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91183220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3.0240000000000002E-3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0.27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0.27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91180040</v>
      </c>
      <c r="C644">
        <v>91183205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852</v>
      </c>
      <c r="J644" t="s">
        <v>853</v>
      </c>
      <c r="K644" t="s">
        <v>854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91183223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7.2000000000000002E-5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2.59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2.59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91180105</v>
      </c>
      <c r="C645">
        <v>91183224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855</v>
      </c>
      <c r="J645" t="s">
        <v>3</v>
      </c>
      <c r="K645" t="s">
        <v>856</v>
      </c>
      <c r="L645">
        <v>1191</v>
      </c>
      <c r="N645">
        <v>1013</v>
      </c>
      <c r="O645" t="s">
        <v>636</v>
      </c>
      <c r="P645" t="s">
        <v>636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91183231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812.65</v>
      </c>
      <c r="CV645">
        <f>ROUND(Y645*Source!I197,7)</f>
        <v>1.0971</v>
      </c>
      <c r="CW645">
        <v>0</v>
      </c>
      <c r="CX645">
        <f>ROUND(Y645*Source!I197,7)</f>
        <v>1.0971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934.54</v>
      </c>
      <c r="DJ645">
        <f>DI645</f>
        <v>934.54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91180105</v>
      </c>
      <c r="C646">
        <v>91183224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638</v>
      </c>
      <c r="L646">
        <v>1191</v>
      </c>
      <c r="N646">
        <v>1013</v>
      </c>
      <c r="O646" t="s">
        <v>636</v>
      </c>
      <c r="P646" t="s">
        <v>636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91183232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1.035E-2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91180105</v>
      </c>
      <c r="C647">
        <v>91183224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857</v>
      </c>
      <c r="J647" t="s">
        <v>858</v>
      </c>
      <c r="K647" t="s">
        <v>859</v>
      </c>
      <c r="L647">
        <v>1368</v>
      </c>
      <c r="N647">
        <v>1011</v>
      </c>
      <c r="O647" t="s">
        <v>642</v>
      </c>
      <c r="P647" t="s">
        <v>642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91183233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0.1009125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14.13</v>
      </c>
      <c r="DH647">
        <f t="shared" si="247"/>
        <v>0</v>
      </c>
      <c r="DI647">
        <f t="shared" si="248"/>
        <v>0</v>
      </c>
      <c r="DJ647">
        <f>DG647+DH647</f>
        <v>14.13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91180105</v>
      </c>
      <c r="C648">
        <v>91183224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644</v>
      </c>
      <c r="J648" t="s">
        <v>645</v>
      </c>
      <c r="K648" t="s">
        <v>646</v>
      </c>
      <c r="L648">
        <v>1368</v>
      </c>
      <c r="N648">
        <v>1011</v>
      </c>
      <c r="O648" t="s">
        <v>642</v>
      </c>
      <c r="P648" t="s">
        <v>642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91183234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1.035E-2</v>
      </c>
      <c r="CX648">
        <f>ROUND(Y648*Source!I197,7)</f>
        <v>1.035E-2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5.62</v>
      </c>
      <c r="DH648">
        <f t="shared" si="247"/>
        <v>8.92</v>
      </c>
      <c r="DI648">
        <f t="shared" si="248"/>
        <v>0</v>
      </c>
      <c r="DJ648">
        <f>DG648+DH648</f>
        <v>14.54</v>
      </c>
      <c r="DK648">
        <v>1</v>
      </c>
      <c r="DL648" t="s">
        <v>643</v>
      </c>
      <c r="DM648">
        <v>4</v>
      </c>
      <c r="DN648" t="s">
        <v>636</v>
      </c>
      <c r="DO648">
        <v>1</v>
      </c>
    </row>
    <row r="649" spans="1:119" x14ac:dyDescent="0.2">
      <c r="A649">
        <f>ROW(Source!A197)</f>
        <v>197</v>
      </c>
      <c r="B649">
        <v>91180105</v>
      </c>
      <c r="C649">
        <v>91183224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860</v>
      </c>
      <c r="J649" t="s">
        <v>861</v>
      </c>
      <c r="K649" t="s">
        <v>862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91183237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1.08E-3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73.209999999999994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73.209999999999994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91180105</v>
      </c>
      <c r="C650">
        <v>91183224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673</v>
      </c>
      <c r="J650" t="s">
        <v>674</v>
      </c>
      <c r="K650" t="s">
        <v>675</v>
      </c>
      <c r="L650">
        <v>1346</v>
      </c>
      <c r="N650">
        <v>1009</v>
      </c>
      <c r="O650" t="s">
        <v>463</v>
      </c>
      <c r="P650" t="s">
        <v>463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91183238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4.4999999999999997E-3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0.4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0.4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91180040</v>
      </c>
      <c r="C651">
        <v>91183224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855</v>
      </c>
      <c r="J651" t="s">
        <v>3</v>
      </c>
      <c r="K651" t="s">
        <v>856</v>
      </c>
      <c r="L651">
        <v>1191</v>
      </c>
      <c r="N651">
        <v>1013</v>
      </c>
      <c r="O651" t="s">
        <v>636</v>
      </c>
      <c r="P651" t="s">
        <v>636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91183231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812.65</v>
      </c>
      <c r="CV651">
        <f>ROUND(Y651*Source!I198,7)</f>
        <v>1.0971</v>
      </c>
      <c r="CW651">
        <v>0</v>
      </c>
      <c r="CX651">
        <f>ROUND(Y651*Source!I198,7)</f>
        <v>1.0971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934.54</v>
      </c>
      <c r="DJ651">
        <f>DI651</f>
        <v>934.54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91180040</v>
      </c>
      <c r="C652">
        <v>91183224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637</v>
      </c>
      <c r="J652" t="s">
        <v>3</v>
      </c>
      <c r="K652" t="s">
        <v>638</v>
      </c>
      <c r="L652">
        <v>1191</v>
      </c>
      <c r="N652">
        <v>1013</v>
      </c>
      <c r="O652" t="s">
        <v>636</v>
      </c>
      <c r="P652" t="s">
        <v>636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91183232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1.035E-2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91180040</v>
      </c>
      <c r="C653">
        <v>91183224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857</v>
      </c>
      <c r="J653" t="s">
        <v>858</v>
      </c>
      <c r="K653" t="s">
        <v>859</v>
      </c>
      <c r="L653">
        <v>1368</v>
      </c>
      <c r="N653">
        <v>1011</v>
      </c>
      <c r="O653" t="s">
        <v>642</v>
      </c>
      <c r="P653" t="s">
        <v>642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91183233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0.1009125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14.13</v>
      </c>
      <c r="DH653">
        <f t="shared" si="247"/>
        <v>0</v>
      </c>
      <c r="DI653">
        <f t="shared" si="248"/>
        <v>0</v>
      </c>
      <c r="DJ653">
        <f>DG653+DH653</f>
        <v>14.13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91180040</v>
      </c>
      <c r="C654">
        <v>91183224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644</v>
      </c>
      <c r="J654" t="s">
        <v>645</v>
      </c>
      <c r="K654" t="s">
        <v>646</v>
      </c>
      <c r="L654">
        <v>1368</v>
      </c>
      <c r="N654">
        <v>1011</v>
      </c>
      <c r="O654" t="s">
        <v>642</v>
      </c>
      <c r="P654" t="s">
        <v>642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91183234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1.035E-2</v>
      </c>
      <c r="CX654">
        <f>ROUND(Y654*Source!I198,7)</f>
        <v>1.035E-2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5.62</v>
      </c>
      <c r="DH654">
        <f t="shared" si="247"/>
        <v>8.92</v>
      </c>
      <c r="DI654">
        <f t="shared" si="248"/>
        <v>0</v>
      </c>
      <c r="DJ654">
        <f>DG654+DH654</f>
        <v>14.54</v>
      </c>
      <c r="DK654">
        <v>1</v>
      </c>
      <c r="DL654" t="s">
        <v>643</v>
      </c>
      <c r="DM654">
        <v>4</v>
      </c>
      <c r="DN654" t="s">
        <v>636</v>
      </c>
      <c r="DO654">
        <v>1</v>
      </c>
    </row>
    <row r="655" spans="1:119" x14ac:dyDescent="0.2">
      <c r="A655">
        <f>ROW(Source!A198)</f>
        <v>198</v>
      </c>
      <c r="B655">
        <v>91180040</v>
      </c>
      <c r="C655">
        <v>91183224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860</v>
      </c>
      <c r="J655" t="s">
        <v>861</v>
      </c>
      <c r="K655" t="s">
        <v>862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91183237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1.08E-3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73.209999999999994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73.209999999999994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91180040</v>
      </c>
      <c r="C656">
        <v>91183224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673</v>
      </c>
      <c r="J656" t="s">
        <v>674</v>
      </c>
      <c r="K656" t="s">
        <v>675</v>
      </c>
      <c r="L656">
        <v>1346</v>
      </c>
      <c r="N656">
        <v>1009</v>
      </c>
      <c r="O656" t="s">
        <v>463</v>
      </c>
      <c r="P656" t="s">
        <v>463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91183238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4.4999999999999997E-3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0.4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0.4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91180105</v>
      </c>
      <c r="C657">
        <v>91183239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724</v>
      </c>
      <c r="J657" t="s">
        <v>3</v>
      </c>
      <c r="K657" t="s">
        <v>725</v>
      </c>
      <c r="L657">
        <v>1191</v>
      </c>
      <c r="N657">
        <v>1013</v>
      </c>
      <c r="O657" t="s">
        <v>636</v>
      </c>
      <c r="P657" t="s">
        <v>636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91183250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91180105</v>
      </c>
      <c r="C658">
        <v>91183239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637</v>
      </c>
      <c r="J658" t="s">
        <v>3</v>
      </c>
      <c r="K658" t="s">
        <v>638</v>
      </c>
      <c r="L658">
        <v>1191</v>
      </c>
      <c r="N658">
        <v>1013</v>
      </c>
      <c r="O658" t="s">
        <v>636</v>
      </c>
      <c r="P658" t="s">
        <v>636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91183251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91180105</v>
      </c>
      <c r="C659">
        <v>91183239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661</v>
      </c>
      <c r="J659" t="s">
        <v>662</v>
      </c>
      <c r="K659" t="s">
        <v>663</v>
      </c>
      <c r="L659">
        <v>1368</v>
      </c>
      <c r="N659">
        <v>1011</v>
      </c>
      <c r="O659" t="s">
        <v>642</v>
      </c>
      <c r="P659" t="s">
        <v>642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91183252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664</v>
      </c>
      <c r="DM659">
        <v>6</v>
      </c>
      <c r="DN659" t="s">
        <v>636</v>
      </c>
      <c r="DO659">
        <v>1</v>
      </c>
    </row>
    <row r="660" spans="1:119" x14ac:dyDescent="0.2">
      <c r="A660">
        <f>ROW(Source!A199)</f>
        <v>199</v>
      </c>
      <c r="B660">
        <v>91180105</v>
      </c>
      <c r="C660">
        <v>91183239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644</v>
      </c>
      <c r="J660" t="s">
        <v>645</v>
      </c>
      <c r="K660" t="s">
        <v>646</v>
      </c>
      <c r="L660">
        <v>1368</v>
      </c>
      <c r="N660">
        <v>1011</v>
      </c>
      <c r="O660" t="s">
        <v>642</v>
      </c>
      <c r="P660" t="s">
        <v>642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91183253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643</v>
      </c>
      <c r="DM660">
        <v>4</v>
      </c>
      <c r="DN660" t="s">
        <v>636</v>
      </c>
      <c r="DO660">
        <v>1</v>
      </c>
    </row>
    <row r="661" spans="1:119" x14ac:dyDescent="0.2">
      <c r="A661">
        <f>ROW(Source!A199)</f>
        <v>199</v>
      </c>
      <c r="B661">
        <v>91180105</v>
      </c>
      <c r="C661">
        <v>91183239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682</v>
      </c>
      <c r="J661" t="s">
        <v>683</v>
      </c>
      <c r="K661" t="s">
        <v>684</v>
      </c>
      <c r="L661">
        <v>1368</v>
      </c>
      <c r="N661">
        <v>1011</v>
      </c>
      <c r="O661" t="s">
        <v>642</v>
      </c>
      <c r="P661" t="s">
        <v>642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91183254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91180105</v>
      </c>
      <c r="C662">
        <v>91183239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689</v>
      </c>
      <c r="J662" t="s">
        <v>690</v>
      </c>
      <c r="K662" t="s">
        <v>691</v>
      </c>
      <c r="L662">
        <v>1346</v>
      </c>
      <c r="N662">
        <v>1009</v>
      </c>
      <c r="O662" t="s">
        <v>463</v>
      </c>
      <c r="P662" t="s">
        <v>463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91183255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91180105</v>
      </c>
      <c r="C663">
        <v>91183239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697</v>
      </c>
      <c r="J663" t="s">
        <v>698</v>
      </c>
      <c r="K663" t="s">
        <v>699</v>
      </c>
      <c r="L663">
        <v>1346</v>
      </c>
      <c r="N663">
        <v>1009</v>
      </c>
      <c r="O663" t="s">
        <v>463</v>
      </c>
      <c r="P663" t="s">
        <v>463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91183256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91180105</v>
      </c>
      <c r="C664">
        <v>91183239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726</v>
      </c>
      <c r="J664" t="s">
        <v>727</v>
      </c>
      <c r="K664" t="s">
        <v>728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91183257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91180105</v>
      </c>
      <c r="C665">
        <v>91183239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712</v>
      </c>
      <c r="J665" t="s">
        <v>713</v>
      </c>
      <c r="K665" t="s">
        <v>714</v>
      </c>
      <c r="L665">
        <v>1346</v>
      </c>
      <c r="N665">
        <v>1009</v>
      </c>
      <c r="O665" t="s">
        <v>463</v>
      </c>
      <c r="P665" t="s">
        <v>463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91183258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91180105</v>
      </c>
      <c r="C666">
        <v>91183239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91183259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91180040</v>
      </c>
      <c r="C667">
        <v>91183239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724</v>
      </c>
      <c r="J667" t="s">
        <v>3</v>
      </c>
      <c r="K667" t="s">
        <v>725</v>
      </c>
      <c r="L667">
        <v>1191</v>
      </c>
      <c r="N667">
        <v>1013</v>
      </c>
      <c r="O667" t="s">
        <v>636</v>
      </c>
      <c r="P667" t="s">
        <v>636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91183250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91180040</v>
      </c>
      <c r="C668">
        <v>91183239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637</v>
      </c>
      <c r="J668" t="s">
        <v>3</v>
      </c>
      <c r="K668" t="s">
        <v>638</v>
      </c>
      <c r="L668">
        <v>1191</v>
      </c>
      <c r="N668">
        <v>1013</v>
      </c>
      <c r="O668" t="s">
        <v>636</v>
      </c>
      <c r="P668" t="s">
        <v>636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91183251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91180040</v>
      </c>
      <c r="C669">
        <v>91183239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661</v>
      </c>
      <c r="J669" t="s">
        <v>662</v>
      </c>
      <c r="K669" t="s">
        <v>663</v>
      </c>
      <c r="L669">
        <v>1368</v>
      </c>
      <c r="N669">
        <v>1011</v>
      </c>
      <c r="O669" t="s">
        <v>642</v>
      </c>
      <c r="P669" t="s">
        <v>642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91183252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664</v>
      </c>
      <c r="DM669">
        <v>6</v>
      </c>
      <c r="DN669" t="s">
        <v>636</v>
      </c>
      <c r="DO669">
        <v>1</v>
      </c>
    </row>
    <row r="670" spans="1:119" x14ac:dyDescent="0.2">
      <c r="A670">
        <f>ROW(Source!A200)</f>
        <v>200</v>
      </c>
      <c r="B670">
        <v>91180040</v>
      </c>
      <c r="C670">
        <v>91183239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644</v>
      </c>
      <c r="J670" t="s">
        <v>645</v>
      </c>
      <c r="K670" t="s">
        <v>646</v>
      </c>
      <c r="L670">
        <v>1368</v>
      </c>
      <c r="N670">
        <v>1011</v>
      </c>
      <c r="O670" t="s">
        <v>642</v>
      </c>
      <c r="P670" t="s">
        <v>642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91183253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643</v>
      </c>
      <c r="DM670">
        <v>4</v>
      </c>
      <c r="DN670" t="s">
        <v>636</v>
      </c>
      <c r="DO670">
        <v>1</v>
      </c>
    </row>
    <row r="671" spans="1:119" x14ac:dyDescent="0.2">
      <c r="A671">
        <f>ROW(Source!A200)</f>
        <v>200</v>
      </c>
      <c r="B671">
        <v>91180040</v>
      </c>
      <c r="C671">
        <v>91183239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682</v>
      </c>
      <c r="J671" t="s">
        <v>683</v>
      </c>
      <c r="K671" t="s">
        <v>684</v>
      </c>
      <c r="L671">
        <v>1368</v>
      </c>
      <c r="N671">
        <v>1011</v>
      </c>
      <c r="O671" t="s">
        <v>642</v>
      </c>
      <c r="P671" t="s">
        <v>642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91183254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91180040</v>
      </c>
      <c r="C672">
        <v>91183239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689</v>
      </c>
      <c r="J672" t="s">
        <v>690</v>
      </c>
      <c r="K672" t="s">
        <v>691</v>
      </c>
      <c r="L672">
        <v>1346</v>
      </c>
      <c r="N672">
        <v>1009</v>
      </c>
      <c r="O672" t="s">
        <v>463</v>
      </c>
      <c r="P672" t="s">
        <v>463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91183255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91180040</v>
      </c>
      <c r="C673">
        <v>91183239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697</v>
      </c>
      <c r="J673" t="s">
        <v>698</v>
      </c>
      <c r="K673" t="s">
        <v>699</v>
      </c>
      <c r="L673">
        <v>1346</v>
      </c>
      <c r="N673">
        <v>1009</v>
      </c>
      <c r="O673" t="s">
        <v>463</v>
      </c>
      <c r="P673" t="s">
        <v>463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91183256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91180040</v>
      </c>
      <c r="C674">
        <v>91183239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726</v>
      </c>
      <c r="J674" t="s">
        <v>727</v>
      </c>
      <c r="K674" t="s">
        <v>728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91183257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91180040</v>
      </c>
      <c r="C675">
        <v>91183239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712</v>
      </c>
      <c r="J675" t="s">
        <v>713</v>
      </c>
      <c r="K675" t="s">
        <v>714</v>
      </c>
      <c r="L675">
        <v>1346</v>
      </c>
      <c r="N675">
        <v>1009</v>
      </c>
      <c r="O675" t="s">
        <v>463</v>
      </c>
      <c r="P675" t="s">
        <v>463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91183258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91180040</v>
      </c>
      <c r="C676">
        <v>91183239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91183259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91180105</v>
      </c>
      <c r="C677">
        <v>91183261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863</v>
      </c>
      <c r="J677" t="s">
        <v>3</v>
      </c>
      <c r="K677" t="s">
        <v>864</v>
      </c>
      <c r="L677">
        <v>1191</v>
      </c>
      <c r="N677">
        <v>1013</v>
      </c>
      <c r="O677" t="s">
        <v>636</v>
      </c>
      <c r="P677" t="s">
        <v>636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91183263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91180040</v>
      </c>
      <c r="C678">
        <v>91183261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863</v>
      </c>
      <c r="J678" t="s">
        <v>3</v>
      </c>
      <c r="K678" t="s">
        <v>864</v>
      </c>
      <c r="L678">
        <v>1191</v>
      </c>
      <c r="N678">
        <v>1013</v>
      </c>
      <c r="O678" t="s">
        <v>636</v>
      </c>
      <c r="P678" t="s">
        <v>636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91183263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91180105</v>
      </c>
      <c r="C679">
        <v>91183264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865</v>
      </c>
      <c r="J679" t="s">
        <v>3</v>
      </c>
      <c r="K679" t="s">
        <v>866</v>
      </c>
      <c r="L679">
        <v>1191</v>
      </c>
      <c r="N679">
        <v>1013</v>
      </c>
      <c r="O679" t="s">
        <v>636</v>
      </c>
      <c r="P679" t="s">
        <v>636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91183266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91180040</v>
      </c>
      <c r="C680">
        <v>91183264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865</v>
      </c>
      <c r="J680" t="s">
        <v>3</v>
      </c>
      <c r="K680" t="s">
        <v>866</v>
      </c>
      <c r="L680">
        <v>1191</v>
      </c>
      <c r="N680">
        <v>1013</v>
      </c>
      <c r="O680" t="s">
        <v>636</v>
      </c>
      <c r="P680" t="s">
        <v>636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91183266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91180105</v>
      </c>
      <c r="C681">
        <v>91183267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863</v>
      </c>
      <c r="J681" t="s">
        <v>3</v>
      </c>
      <c r="K681" t="s">
        <v>864</v>
      </c>
      <c r="L681">
        <v>1191</v>
      </c>
      <c r="N681">
        <v>1013</v>
      </c>
      <c r="O681" t="s">
        <v>636</v>
      </c>
      <c r="P681" t="s">
        <v>636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91183269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0</v>
      </c>
      <c r="DJ681">
        <f t="shared" si="258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91180040</v>
      </c>
      <c r="C682">
        <v>91183267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863</v>
      </c>
      <c r="J682" t="s">
        <v>3</v>
      </c>
      <c r="K682" t="s">
        <v>864</v>
      </c>
      <c r="L682">
        <v>1191</v>
      </c>
      <c r="N682">
        <v>1013</v>
      </c>
      <c r="O682" t="s">
        <v>636</v>
      </c>
      <c r="P682" t="s">
        <v>636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91183269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0</v>
      </c>
      <c r="DJ682">
        <f t="shared" si="258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91180105</v>
      </c>
      <c r="C683">
        <v>91183270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865</v>
      </c>
      <c r="J683" t="s">
        <v>3</v>
      </c>
      <c r="K683" t="s">
        <v>866</v>
      </c>
      <c r="L683">
        <v>1191</v>
      </c>
      <c r="N683">
        <v>1013</v>
      </c>
      <c r="O683" t="s">
        <v>636</v>
      </c>
      <c r="P683" t="s">
        <v>636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91183272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0</v>
      </c>
      <c r="DJ683">
        <f t="shared" si="258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91180040</v>
      </c>
      <c r="C684">
        <v>91183270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865</v>
      </c>
      <c r="J684" t="s">
        <v>3</v>
      </c>
      <c r="K684" t="s">
        <v>866</v>
      </c>
      <c r="L684">
        <v>1191</v>
      </c>
      <c r="N684">
        <v>1013</v>
      </c>
      <c r="O684" t="s">
        <v>636</v>
      </c>
      <c r="P684" t="s">
        <v>636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91183272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0</v>
      </c>
      <c r="CV684">
        <f>ROUND(Y684*Source!I245,7)</f>
        <v>0</v>
      </c>
      <c r="CW684">
        <v>0</v>
      </c>
      <c r="CX684">
        <f>ROUND(Y684*Source!I245,7)</f>
        <v>0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0</v>
      </c>
      <c r="DJ684">
        <f t="shared" si="258"/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91180105</v>
      </c>
      <c r="C685">
        <v>91183273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704</v>
      </c>
      <c r="J685" t="s">
        <v>3</v>
      </c>
      <c r="K685" t="s">
        <v>705</v>
      </c>
      <c r="L685">
        <v>1191</v>
      </c>
      <c r="N685">
        <v>1013</v>
      </c>
      <c r="O685" t="s">
        <v>636</v>
      </c>
      <c r="P685" t="s">
        <v>636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91183283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0</v>
      </c>
      <c r="CV685">
        <f>ROUND(Y685*Source!I246,7)</f>
        <v>0</v>
      </c>
      <c r="CW685">
        <v>0</v>
      </c>
      <c r="CX685">
        <f>ROUND(Y685*Source!I246,7)</f>
        <v>0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0</v>
      </c>
      <c r="DJ685">
        <f t="shared" si="258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91180105</v>
      </c>
      <c r="C686">
        <v>91183273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637</v>
      </c>
      <c r="J686" t="s">
        <v>3</v>
      </c>
      <c r="K686" t="s">
        <v>638</v>
      </c>
      <c r="L686">
        <v>1191</v>
      </c>
      <c r="N686">
        <v>1013</v>
      </c>
      <c r="O686" t="s">
        <v>636</v>
      </c>
      <c r="P686" t="s">
        <v>636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91183284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0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91180105</v>
      </c>
      <c r="C687">
        <v>91183273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661</v>
      </c>
      <c r="J687" t="s">
        <v>662</v>
      </c>
      <c r="K687" t="s">
        <v>663</v>
      </c>
      <c r="L687">
        <v>1368</v>
      </c>
      <c r="N687">
        <v>1011</v>
      </c>
      <c r="O687" t="s">
        <v>642</v>
      </c>
      <c r="P687" t="s">
        <v>642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91183285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0</v>
      </c>
      <c r="CX687">
        <f>ROUND(Y687*Source!I246,7)</f>
        <v>0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0</v>
      </c>
      <c r="DH687">
        <f t="shared" si="247"/>
        <v>0</v>
      </c>
      <c r="DI687">
        <f t="shared" si="248"/>
        <v>0</v>
      </c>
      <c r="DJ687">
        <f>DG687+DH687</f>
        <v>0</v>
      </c>
      <c r="DK687">
        <v>1</v>
      </c>
      <c r="DL687" t="s">
        <v>664</v>
      </c>
      <c r="DM687">
        <v>6</v>
      </c>
      <c r="DN687" t="s">
        <v>636</v>
      </c>
      <c r="DO687">
        <v>1</v>
      </c>
    </row>
    <row r="688" spans="1:119" x14ac:dyDescent="0.2">
      <c r="A688">
        <f>ROW(Source!A246)</f>
        <v>246</v>
      </c>
      <c r="B688">
        <v>91180105</v>
      </c>
      <c r="C688">
        <v>91183273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644</v>
      </c>
      <c r="J688" t="s">
        <v>645</v>
      </c>
      <c r="K688" t="s">
        <v>646</v>
      </c>
      <c r="L688">
        <v>1368</v>
      </c>
      <c r="N688">
        <v>1011</v>
      </c>
      <c r="O688" t="s">
        <v>642</v>
      </c>
      <c r="P688" t="s">
        <v>642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91183286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0</v>
      </c>
      <c r="CX688">
        <f>ROUND(Y688*Source!I246,7)</f>
        <v>0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0</v>
      </c>
      <c r="DH688">
        <f t="shared" si="247"/>
        <v>0</v>
      </c>
      <c r="DI688">
        <f t="shared" si="248"/>
        <v>0</v>
      </c>
      <c r="DJ688">
        <f>DG688+DH688</f>
        <v>0</v>
      </c>
      <c r="DK688">
        <v>1</v>
      </c>
      <c r="DL688" t="s">
        <v>643</v>
      </c>
      <c r="DM688">
        <v>4</v>
      </c>
      <c r="DN688" t="s">
        <v>636</v>
      </c>
      <c r="DO688">
        <v>1</v>
      </c>
    </row>
    <row r="689" spans="1:119" x14ac:dyDescent="0.2">
      <c r="A689">
        <f>ROW(Source!A246)</f>
        <v>246</v>
      </c>
      <c r="B689">
        <v>91180105</v>
      </c>
      <c r="C689">
        <v>91183273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682</v>
      </c>
      <c r="J689" t="s">
        <v>683</v>
      </c>
      <c r="K689" t="s">
        <v>684</v>
      </c>
      <c r="L689">
        <v>1368</v>
      </c>
      <c r="N689">
        <v>1011</v>
      </c>
      <c r="O689" t="s">
        <v>642</v>
      </c>
      <c r="P689" t="s">
        <v>642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91183287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0</v>
      </c>
      <c r="DH689">
        <f t="shared" si="247"/>
        <v>0</v>
      </c>
      <c r="DI689">
        <f t="shared" si="248"/>
        <v>0</v>
      </c>
      <c r="DJ689">
        <f>DG689+DH689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91180105</v>
      </c>
      <c r="C690">
        <v>91183273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689</v>
      </c>
      <c r="J690" t="s">
        <v>690</v>
      </c>
      <c r="K690" t="s">
        <v>691</v>
      </c>
      <c r="L690">
        <v>1346</v>
      </c>
      <c r="N690">
        <v>1009</v>
      </c>
      <c r="O690" t="s">
        <v>463</v>
      </c>
      <c r="P690" t="s">
        <v>463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91183288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0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91180105</v>
      </c>
      <c r="C691">
        <v>91183273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325</v>
      </c>
      <c r="J691" t="s">
        <v>327</v>
      </c>
      <c r="K691" t="s">
        <v>326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0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0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91180105</v>
      </c>
      <c r="C692">
        <v>91183273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867</v>
      </c>
      <c r="J692" t="s">
        <v>868</v>
      </c>
      <c r="K692" t="s">
        <v>869</v>
      </c>
      <c r="L692">
        <v>1346</v>
      </c>
      <c r="N692">
        <v>1009</v>
      </c>
      <c r="O692" t="s">
        <v>463</v>
      </c>
      <c r="P692" t="s">
        <v>463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91183289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0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91180105</v>
      </c>
      <c r="C693">
        <v>91183273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91183290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91180040</v>
      </c>
      <c r="C694">
        <v>91183273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704</v>
      </c>
      <c r="J694" t="s">
        <v>3</v>
      </c>
      <c r="K694" t="s">
        <v>705</v>
      </c>
      <c r="L694">
        <v>1191</v>
      </c>
      <c r="N694">
        <v>1013</v>
      </c>
      <c r="O694" t="s">
        <v>636</v>
      </c>
      <c r="P694" t="s">
        <v>636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91183283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0</v>
      </c>
      <c r="CV694">
        <f>ROUND(Y694*Source!I247,7)</f>
        <v>0</v>
      </c>
      <c r="CW694">
        <v>0</v>
      </c>
      <c r="CX694">
        <f>ROUND(Y694*Source!I247,7)</f>
        <v>0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0</v>
      </c>
      <c r="DJ694">
        <f>DI694</f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91180040</v>
      </c>
      <c r="C695">
        <v>91183273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637</v>
      </c>
      <c r="J695" t="s">
        <v>3</v>
      </c>
      <c r="K695" t="s">
        <v>638</v>
      </c>
      <c r="L695">
        <v>1191</v>
      </c>
      <c r="N695">
        <v>1013</v>
      </c>
      <c r="O695" t="s">
        <v>636</v>
      </c>
      <c r="P695" t="s">
        <v>636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91183284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0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91180040</v>
      </c>
      <c r="C696">
        <v>91183273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661</v>
      </c>
      <c r="J696" t="s">
        <v>662</v>
      </c>
      <c r="K696" t="s">
        <v>663</v>
      </c>
      <c r="L696">
        <v>1368</v>
      </c>
      <c r="N696">
        <v>1011</v>
      </c>
      <c r="O696" t="s">
        <v>642</v>
      </c>
      <c r="P696" t="s">
        <v>642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91183285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0</v>
      </c>
      <c r="CX696">
        <f>ROUND(Y696*Source!I247,7)</f>
        <v>0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0</v>
      </c>
      <c r="DH696">
        <f t="shared" si="247"/>
        <v>0</v>
      </c>
      <c r="DI696">
        <f t="shared" si="248"/>
        <v>0</v>
      </c>
      <c r="DJ696">
        <f>DG696+DH696</f>
        <v>0</v>
      </c>
      <c r="DK696">
        <v>1</v>
      </c>
      <c r="DL696" t="s">
        <v>664</v>
      </c>
      <c r="DM696">
        <v>6</v>
      </c>
      <c r="DN696" t="s">
        <v>636</v>
      </c>
      <c r="DO696">
        <v>1</v>
      </c>
    </row>
    <row r="697" spans="1:119" x14ac:dyDescent="0.2">
      <c r="A697">
        <f>ROW(Source!A247)</f>
        <v>247</v>
      </c>
      <c r="B697">
        <v>91180040</v>
      </c>
      <c r="C697">
        <v>91183273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644</v>
      </c>
      <c r="J697" t="s">
        <v>645</v>
      </c>
      <c r="K697" t="s">
        <v>646</v>
      </c>
      <c r="L697">
        <v>1368</v>
      </c>
      <c r="N697">
        <v>1011</v>
      </c>
      <c r="O697" t="s">
        <v>642</v>
      </c>
      <c r="P697" t="s">
        <v>642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91183286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0</v>
      </c>
      <c r="CX697">
        <f>ROUND(Y697*Source!I247,7)</f>
        <v>0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0</v>
      </c>
      <c r="DH697">
        <f t="shared" si="247"/>
        <v>0</v>
      </c>
      <c r="DI697">
        <f t="shared" si="248"/>
        <v>0</v>
      </c>
      <c r="DJ697">
        <f>DG697+DH697</f>
        <v>0</v>
      </c>
      <c r="DK697">
        <v>1</v>
      </c>
      <c r="DL697" t="s">
        <v>643</v>
      </c>
      <c r="DM697">
        <v>4</v>
      </c>
      <c r="DN697" t="s">
        <v>636</v>
      </c>
      <c r="DO697">
        <v>1</v>
      </c>
    </row>
    <row r="698" spans="1:119" x14ac:dyDescent="0.2">
      <c r="A698">
        <f>ROW(Source!A247)</f>
        <v>247</v>
      </c>
      <c r="B698">
        <v>91180040</v>
      </c>
      <c r="C698">
        <v>91183273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682</v>
      </c>
      <c r="J698" t="s">
        <v>683</v>
      </c>
      <c r="K698" t="s">
        <v>684</v>
      </c>
      <c r="L698">
        <v>1368</v>
      </c>
      <c r="N698">
        <v>1011</v>
      </c>
      <c r="O698" t="s">
        <v>642</v>
      </c>
      <c r="P698" t="s">
        <v>642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91183287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0</v>
      </c>
      <c r="DH698">
        <f t="shared" si="247"/>
        <v>0</v>
      </c>
      <c r="DI698">
        <f t="shared" si="248"/>
        <v>0</v>
      </c>
      <c r="DJ698">
        <f>DG698+DH698</f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91180040</v>
      </c>
      <c r="C699">
        <v>91183273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689</v>
      </c>
      <c r="J699" t="s">
        <v>690</v>
      </c>
      <c r="K699" t="s">
        <v>691</v>
      </c>
      <c r="L699">
        <v>1346</v>
      </c>
      <c r="N699">
        <v>1009</v>
      </c>
      <c r="O699" t="s">
        <v>463</v>
      </c>
      <c r="P699" t="s">
        <v>463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91183288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0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0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91180040</v>
      </c>
      <c r="C700">
        <v>91183273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325</v>
      </c>
      <c r="J700" t="s">
        <v>327</v>
      </c>
      <c r="K700" t="s">
        <v>326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0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0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91180040</v>
      </c>
      <c r="C701">
        <v>91183273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867</v>
      </c>
      <c r="J701" t="s">
        <v>868</v>
      </c>
      <c r="K701" t="s">
        <v>869</v>
      </c>
      <c r="L701">
        <v>1346</v>
      </c>
      <c r="N701">
        <v>1009</v>
      </c>
      <c r="O701" t="s">
        <v>463</v>
      </c>
      <c r="P701" t="s">
        <v>463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91183289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0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91180040</v>
      </c>
      <c r="C702">
        <v>91183273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91183290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91180105</v>
      </c>
      <c r="C703">
        <v>91183293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704</v>
      </c>
      <c r="J703" t="s">
        <v>3</v>
      </c>
      <c r="K703" t="s">
        <v>705</v>
      </c>
      <c r="L703">
        <v>1191</v>
      </c>
      <c r="N703">
        <v>1013</v>
      </c>
      <c r="O703" t="s">
        <v>636</v>
      </c>
      <c r="P703" t="s">
        <v>636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91183303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0</v>
      </c>
      <c r="CV703">
        <f>ROUND(Y703*Source!I252,7)</f>
        <v>0</v>
      </c>
      <c r="CW703">
        <v>0</v>
      </c>
      <c r="CX703">
        <f>ROUND(Y703*Source!I252,7)</f>
        <v>0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0</v>
      </c>
      <c r="DJ703">
        <f>DI703</f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91180105</v>
      </c>
      <c r="C704">
        <v>91183293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637</v>
      </c>
      <c r="J704" t="s">
        <v>3</v>
      </c>
      <c r="K704" t="s">
        <v>638</v>
      </c>
      <c r="L704">
        <v>1191</v>
      </c>
      <c r="N704">
        <v>1013</v>
      </c>
      <c r="O704" t="s">
        <v>636</v>
      </c>
      <c r="P704" t="s">
        <v>636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91183304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0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91180105</v>
      </c>
      <c r="C705">
        <v>91183293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661</v>
      </c>
      <c r="J705" t="s">
        <v>662</v>
      </c>
      <c r="K705" t="s">
        <v>663</v>
      </c>
      <c r="L705">
        <v>1368</v>
      </c>
      <c r="N705">
        <v>1011</v>
      </c>
      <c r="O705" t="s">
        <v>642</v>
      </c>
      <c r="P705" t="s">
        <v>642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91183305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0</v>
      </c>
      <c r="CX705">
        <f>ROUND(Y705*Source!I252,7)</f>
        <v>0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0</v>
      </c>
      <c r="DH705">
        <f t="shared" ref="DH705:DH768" si="261">ROUND(ROUND(AG705,2)*CX705,2)</f>
        <v>0</v>
      </c>
      <c r="DI705">
        <f t="shared" ref="DI705:DI768" si="262">ROUND(ROUND(AH705,2)*CX705,2)</f>
        <v>0</v>
      </c>
      <c r="DJ705">
        <f>DG705+DH705</f>
        <v>0</v>
      </c>
      <c r="DK705">
        <v>1</v>
      </c>
      <c r="DL705" t="s">
        <v>664</v>
      </c>
      <c r="DM705">
        <v>6</v>
      </c>
      <c r="DN705" t="s">
        <v>636</v>
      </c>
      <c r="DO705">
        <v>1</v>
      </c>
    </row>
    <row r="706" spans="1:119" x14ac:dyDescent="0.2">
      <c r="A706">
        <f>ROW(Source!A252)</f>
        <v>252</v>
      </c>
      <c r="B706">
        <v>91180105</v>
      </c>
      <c r="C706">
        <v>91183293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644</v>
      </c>
      <c r="J706" t="s">
        <v>645</v>
      </c>
      <c r="K706" t="s">
        <v>646</v>
      </c>
      <c r="L706">
        <v>1368</v>
      </c>
      <c r="N706">
        <v>1011</v>
      </c>
      <c r="O706" t="s">
        <v>642</v>
      </c>
      <c r="P706" t="s">
        <v>642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91183306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0</v>
      </c>
      <c r="CX706">
        <f>ROUND(Y706*Source!I252,7)</f>
        <v>0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0</v>
      </c>
      <c r="DH706">
        <f t="shared" si="261"/>
        <v>0</v>
      </c>
      <c r="DI706">
        <f t="shared" si="262"/>
        <v>0</v>
      </c>
      <c r="DJ706">
        <f>DG706+DH706</f>
        <v>0</v>
      </c>
      <c r="DK706">
        <v>1</v>
      </c>
      <c r="DL706" t="s">
        <v>643</v>
      </c>
      <c r="DM706">
        <v>4</v>
      </c>
      <c r="DN706" t="s">
        <v>636</v>
      </c>
      <c r="DO706">
        <v>1</v>
      </c>
    </row>
    <row r="707" spans="1:119" x14ac:dyDescent="0.2">
      <c r="A707">
        <f>ROW(Source!A252)</f>
        <v>252</v>
      </c>
      <c r="B707">
        <v>91180105</v>
      </c>
      <c r="C707">
        <v>91183293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682</v>
      </c>
      <c r="J707" t="s">
        <v>683</v>
      </c>
      <c r="K707" t="s">
        <v>684</v>
      </c>
      <c r="L707">
        <v>1368</v>
      </c>
      <c r="N707">
        <v>1011</v>
      </c>
      <c r="O707" t="s">
        <v>642</v>
      </c>
      <c r="P707" t="s">
        <v>642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91183307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0</v>
      </c>
      <c r="DH707">
        <f t="shared" si="261"/>
        <v>0</v>
      </c>
      <c r="DI707">
        <f t="shared" si="262"/>
        <v>0</v>
      </c>
      <c r="DJ707">
        <f>DG707+DH707</f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91180105</v>
      </c>
      <c r="C708">
        <v>91183293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689</v>
      </c>
      <c r="J708" t="s">
        <v>690</v>
      </c>
      <c r="K708" t="s">
        <v>691</v>
      </c>
      <c r="L708">
        <v>1346</v>
      </c>
      <c r="N708">
        <v>1009</v>
      </c>
      <c r="O708" t="s">
        <v>463</v>
      </c>
      <c r="P708" t="s">
        <v>463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91183308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0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91180105</v>
      </c>
      <c r="C709">
        <v>91183293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334</v>
      </c>
      <c r="J709" t="s">
        <v>336</v>
      </c>
      <c r="K709" t="s">
        <v>335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0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0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91180105</v>
      </c>
      <c r="C710">
        <v>91183293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867</v>
      </c>
      <c r="J710" t="s">
        <v>868</v>
      </c>
      <c r="K710" t="s">
        <v>869</v>
      </c>
      <c r="L710">
        <v>1346</v>
      </c>
      <c r="N710">
        <v>1009</v>
      </c>
      <c r="O710" t="s">
        <v>463</v>
      </c>
      <c r="P710" t="s">
        <v>463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91183310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0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91180105</v>
      </c>
      <c r="C711">
        <v>91183293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91183311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91180040</v>
      </c>
      <c r="C712">
        <v>91183293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704</v>
      </c>
      <c r="J712" t="s">
        <v>3</v>
      </c>
      <c r="K712" t="s">
        <v>705</v>
      </c>
      <c r="L712">
        <v>1191</v>
      </c>
      <c r="N712">
        <v>1013</v>
      </c>
      <c r="O712" t="s">
        <v>636</v>
      </c>
      <c r="P712" t="s">
        <v>636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91183303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0</v>
      </c>
      <c r="CV712">
        <f>ROUND(Y712*Source!I253,7)</f>
        <v>0</v>
      </c>
      <c r="CW712">
        <v>0</v>
      </c>
      <c r="CX712">
        <f>ROUND(Y712*Source!I253,7)</f>
        <v>0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0</v>
      </c>
      <c r="DJ712">
        <f>DI712</f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91180040</v>
      </c>
      <c r="C713">
        <v>91183293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637</v>
      </c>
      <c r="J713" t="s">
        <v>3</v>
      </c>
      <c r="K713" t="s">
        <v>638</v>
      </c>
      <c r="L713">
        <v>1191</v>
      </c>
      <c r="N713">
        <v>1013</v>
      </c>
      <c r="O713" t="s">
        <v>636</v>
      </c>
      <c r="P713" t="s">
        <v>636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91183304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0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91180040</v>
      </c>
      <c r="C714">
        <v>91183293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661</v>
      </c>
      <c r="J714" t="s">
        <v>662</v>
      </c>
      <c r="K714" t="s">
        <v>663</v>
      </c>
      <c r="L714">
        <v>1368</v>
      </c>
      <c r="N714">
        <v>1011</v>
      </c>
      <c r="O714" t="s">
        <v>642</v>
      </c>
      <c r="P714" t="s">
        <v>642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91183305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0</v>
      </c>
      <c r="CX714">
        <f>ROUND(Y714*Source!I253,7)</f>
        <v>0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0</v>
      </c>
      <c r="DH714">
        <f t="shared" si="261"/>
        <v>0</v>
      </c>
      <c r="DI714">
        <f t="shared" si="262"/>
        <v>0</v>
      </c>
      <c r="DJ714">
        <f>DG714+DH714</f>
        <v>0</v>
      </c>
      <c r="DK714">
        <v>1</v>
      </c>
      <c r="DL714" t="s">
        <v>664</v>
      </c>
      <c r="DM714">
        <v>6</v>
      </c>
      <c r="DN714" t="s">
        <v>636</v>
      </c>
      <c r="DO714">
        <v>1</v>
      </c>
    </row>
    <row r="715" spans="1:119" x14ac:dyDescent="0.2">
      <c r="A715">
        <f>ROW(Source!A253)</f>
        <v>253</v>
      </c>
      <c r="B715">
        <v>91180040</v>
      </c>
      <c r="C715">
        <v>91183293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644</v>
      </c>
      <c r="J715" t="s">
        <v>645</v>
      </c>
      <c r="K715" t="s">
        <v>646</v>
      </c>
      <c r="L715">
        <v>1368</v>
      </c>
      <c r="N715">
        <v>1011</v>
      </c>
      <c r="O715" t="s">
        <v>642</v>
      </c>
      <c r="P715" t="s">
        <v>642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91183306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0</v>
      </c>
      <c r="CX715">
        <f>ROUND(Y715*Source!I253,7)</f>
        <v>0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0</v>
      </c>
      <c r="DH715">
        <f t="shared" si="261"/>
        <v>0</v>
      </c>
      <c r="DI715">
        <f t="shared" si="262"/>
        <v>0</v>
      </c>
      <c r="DJ715">
        <f>DG715+DH715</f>
        <v>0</v>
      </c>
      <c r="DK715">
        <v>1</v>
      </c>
      <c r="DL715" t="s">
        <v>643</v>
      </c>
      <c r="DM715">
        <v>4</v>
      </c>
      <c r="DN715" t="s">
        <v>636</v>
      </c>
      <c r="DO715">
        <v>1</v>
      </c>
    </row>
    <row r="716" spans="1:119" x14ac:dyDescent="0.2">
      <c r="A716">
        <f>ROW(Source!A253)</f>
        <v>253</v>
      </c>
      <c r="B716">
        <v>91180040</v>
      </c>
      <c r="C716">
        <v>91183293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682</v>
      </c>
      <c r="J716" t="s">
        <v>683</v>
      </c>
      <c r="K716" t="s">
        <v>684</v>
      </c>
      <c r="L716">
        <v>1368</v>
      </c>
      <c r="N716">
        <v>1011</v>
      </c>
      <c r="O716" t="s">
        <v>642</v>
      </c>
      <c r="P716" t="s">
        <v>642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91183307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0</v>
      </c>
      <c r="DH716">
        <f t="shared" si="261"/>
        <v>0</v>
      </c>
      <c r="DI716">
        <f t="shared" si="262"/>
        <v>0</v>
      </c>
      <c r="DJ716">
        <f>DG716+DH716</f>
        <v>0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91180040</v>
      </c>
      <c r="C717">
        <v>91183293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689</v>
      </c>
      <c r="J717" t="s">
        <v>690</v>
      </c>
      <c r="K717" t="s">
        <v>691</v>
      </c>
      <c r="L717">
        <v>1346</v>
      </c>
      <c r="N717">
        <v>1009</v>
      </c>
      <c r="O717" t="s">
        <v>463</v>
      </c>
      <c r="P717" t="s">
        <v>463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91183308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0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91180040</v>
      </c>
      <c r="C718">
        <v>91183293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334</v>
      </c>
      <c r="J718" t="s">
        <v>336</v>
      </c>
      <c r="K718" t="s">
        <v>335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0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0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0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91180040</v>
      </c>
      <c r="C719">
        <v>91183293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867</v>
      </c>
      <c r="J719" t="s">
        <v>868</v>
      </c>
      <c r="K719" t="s">
        <v>869</v>
      </c>
      <c r="L719">
        <v>1346</v>
      </c>
      <c r="N719">
        <v>1009</v>
      </c>
      <c r="O719" t="s">
        <v>463</v>
      </c>
      <c r="P719" t="s">
        <v>463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91183310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0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91180040</v>
      </c>
      <c r="C720">
        <v>91183293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91183311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91180105</v>
      </c>
      <c r="C721">
        <v>91183314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704</v>
      </c>
      <c r="J721" t="s">
        <v>3</v>
      </c>
      <c r="K721" t="s">
        <v>705</v>
      </c>
      <c r="L721">
        <v>1191</v>
      </c>
      <c r="N721">
        <v>1013</v>
      </c>
      <c r="O721" t="s">
        <v>636</v>
      </c>
      <c r="P721" t="s">
        <v>636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91183324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0</v>
      </c>
      <c r="CV721">
        <f>ROUND(Y721*Source!I258,7)</f>
        <v>0</v>
      </c>
      <c r="CW721">
        <v>0</v>
      </c>
      <c r="CX721">
        <f>ROUND(Y721*Source!I258,7)</f>
        <v>0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0</v>
      </c>
      <c r="DJ721">
        <f>DI721</f>
        <v>0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91180105</v>
      </c>
      <c r="C722">
        <v>91183314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637</v>
      </c>
      <c r="J722" t="s">
        <v>3</v>
      </c>
      <c r="K722" t="s">
        <v>638</v>
      </c>
      <c r="L722">
        <v>1191</v>
      </c>
      <c r="N722">
        <v>1013</v>
      </c>
      <c r="O722" t="s">
        <v>636</v>
      </c>
      <c r="P722" t="s">
        <v>636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91183325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0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91180105</v>
      </c>
      <c r="C723">
        <v>91183314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661</v>
      </c>
      <c r="J723" t="s">
        <v>662</v>
      </c>
      <c r="K723" t="s">
        <v>663</v>
      </c>
      <c r="L723">
        <v>1368</v>
      </c>
      <c r="N723">
        <v>1011</v>
      </c>
      <c r="O723" t="s">
        <v>642</v>
      </c>
      <c r="P723" t="s">
        <v>642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91183326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0</v>
      </c>
      <c r="CX723">
        <f>ROUND(Y723*Source!I258,7)</f>
        <v>0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0</v>
      </c>
      <c r="DH723">
        <f t="shared" si="261"/>
        <v>0</v>
      </c>
      <c r="DI723">
        <f t="shared" si="262"/>
        <v>0</v>
      </c>
      <c r="DJ723">
        <f>DG723+DH723</f>
        <v>0</v>
      </c>
      <c r="DK723">
        <v>1</v>
      </c>
      <c r="DL723" t="s">
        <v>664</v>
      </c>
      <c r="DM723">
        <v>6</v>
      </c>
      <c r="DN723" t="s">
        <v>636</v>
      </c>
      <c r="DO723">
        <v>1</v>
      </c>
    </row>
    <row r="724" spans="1:119" x14ac:dyDescent="0.2">
      <c r="A724">
        <f>ROW(Source!A258)</f>
        <v>258</v>
      </c>
      <c r="B724">
        <v>91180105</v>
      </c>
      <c r="C724">
        <v>91183314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644</v>
      </c>
      <c r="J724" t="s">
        <v>645</v>
      </c>
      <c r="K724" t="s">
        <v>646</v>
      </c>
      <c r="L724">
        <v>1368</v>
      </c>
      <c r="N724">
        <v>1011</v>
      </c>
      <c r="O724" t="s">
        <v>642</v>
      </c>
      <c r="P724" t="s">
        <v>642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91183327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0</v>
      </c>
      <c r="CX724">
        <f>ROUND(Y724*Source!I258,7)</f>
        <v>0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0</v>
      </c>
      <c r="DH724">
        <f t="shared" si="261"/>
        <v>0</v>
      </c>
      <c r="DI724">
        <f t="shared" si="262"/>
        <v>0</v>
      </c>
      <c r="DJ724">
        <f>DG724+DH724</f>
        <v>0</v>
      </c>
      <c r="DK724">
        <v>1</v>
      </c>
      <c r="DL724" t="s">
        <v>643</v>
      </c>
      <c r="DM724">
        <v>4</v>
      </c>
      <c r="DN724" t="s">
        <v>636</v>
      </c>
      <c r="DO724">
        <v>1</v>
      </c>
    </row>
    <row r="725" spans="1:119" x14ac:dyDescent="0.2">
      <c r="A725">
        <f>ROW(Source!A258)</f>
        <v>258</v>
      </c>
      <c r="B725">
        <v>91180105</v>
      </c>
      <c r="C725">
        <v>91183314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682</v>
      </c>
      <c r="J725" t="s">
        <v>683</v>
      </c>
      <c r="K725" t="s">
        <v>684</v>
      </c>
      <c r="L725">
        <v>1368</v>
      </c>
      <c r="N725">
        <v>1011</v>
      </c>
      <c r="O725" t="s">
        <v>642</v>
      </c>
      <c r="P725" t="s">
        <v>642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91183328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0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0</v>
      </c>
      <c r="DH725">
        <f t="shared" si="261"/>
        <v>0</v>
      </c>
      <c r="DI725">
        <f t="shared" si="262"/>
        <v>0</v>
      </c>
      <c r="DJ725">
        <f>DG725+DH725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91180105</v>
      </c>
      <c r="C726">
        <v>91183314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689</v>
      </c>
      <c r="J726" t="s">
        <v>690</v>
      </c>
      <c r="K726" t="s">
        <v>691</v>
      </c>
      <c r="L726">
        <v>1346</v>
      </c>
      <c r="N726">
        <v>1009</v>
      </c>
      <c r="O726" t="s">
        <v>463</v>
      </c>
      <c r="P726" t="s">
        <v>463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91183329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0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91180105</v>
      </c>
      <c r="C727">
        <v>91183314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334</v>
      </c>
      <c r="J727" t="s">
        <v>336</v>
      </c>
      <c r="K727" t="s">
        <v>335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0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0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0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91180105</v>
      </c>
      <c r="C728">
        <v>91183314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867</v>
      </c>
      <c r="J728" t="s">
        <v>868</v>
      </c>
      <c r="K728" t="s">
        <v>869</v>
      </c>
      <c r="L728">
        <v>1346</v>
      </c>
      <c r="N728">
        <v>1009</v>
      </c>
      <c r="O728" t="s">
        <v>463</v>
      </c>
      <c r="P728" t="s">
        <v>463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91183330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0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91180105</v>
      </c>
      <c r="C729">
        <v>91183314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91183331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91180040</v>
      </c>
      <c r="C730">
        <v>91183314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704</v>
      </c>
      <c r="J730" t="s">
        <v>3</v>
      </c>
      <c r="K730" t="s">
        <v>705</v>
      </c>
      <c r="L730">
        <v>1191</v>
      </c>
      <c r="N730">
        <v>1013</v>
      </c>
      <c r="O730" t="s">
        <v>636</v>
      </c>
      <c r="P730" t="s">
        <v>636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91183324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0</v>
      </c>
      <c r="CV730">
        <f>ROUND(Y730*Source!I259,7)</f>
        <v>0</v>
      </c>
      <c r="CW730">
        <v>0</v>
      </c>
      <c r="CX730">
        <f>ROUND(Y730*Source!I259,7)</f>
        <v>0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0</v>
      </c>
      <c r="DJ730">
        <f>DI730</f>
        <v>0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91180040</v>
      </c>
      <c r="C731">
        <v>91183314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637</v>
      </c>
      <c r="J731" t="s">
        <v>3</v>
      </c>
      <c r="K731" t="s">
        <v>638</v>
      </c>
      <c r="L731">
        <v>1191</v>
      </c>
      <c r="N731">
        <v>1013</v>
      </c>
      <c r="O731" t="s">
        <v>636</v>
      </c>
      <c r="P731" t="s">
        <v>636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91183325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0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91180040</v>
      </c>
      <c r="C732">
        <v>91183314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661</v>
      </c>
      <c r="J732" t="s">
        <v>662</v>
      </c>
      <c r="K732" t="s">
        <v>663</v>
      </c>
      <c r="L732">
        <v>1368</v>
      </c>
      <c r="N732">
        <v>1011</v>
      </c>
      <c r="O732" t="s">
        <v>642</v>
      </c>
      <c r="P732" t="s">
        <v>642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91183326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0</v>
      </c>
      <c r="CX732">
        <f>ROUND(Y732*Source!I259,7)</f>
        <v>0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0</v>
      </c>
      <c r="DH732">
        <f t="shared" si="261"/>
        <v>0</v>
      </c>
      <c r="DI732">
        <f t="shared" si="262"/>
        <v>0</v>
      </c>
      <c r="DJ732">
        <f>DG732+DH732</f>
        <v>0</v>
      </c>
      <c r="DK732">
        <v>1</v>
      </c>
      <c r="DL732" t="s">
        <v>664</v>
      </c>
      <c r="DM732">
        <v>6</v>
      </c>
      <c r="DN732" t="s">
        <v>636</v>
      </c>
      <c r="DO732">
        <v>1</v>
      </c>
    </row>
    <row r="733" spans="1:119" x14ac:dyDescent="0.2">
      <c r="A733">
        <f>ROW(Source!A259)</f>
        <v>259</v>
      </c>
      <c r="B733">
        <v>91180040</v>
      </c>
      <c r="C733">
        <v>91183314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644</v>
      </c>
      <c r="J733" t="s">
        <v>645</v>
      </c>
      <c r="K733" t="s">
        <v>646</v>
      </c>
      <c r="L733">
        <v>1368</v>
      </c>
      <c r="N733">
        <v>1011</v>
      </c>
      <c r="O733" t="s">
        <v>642</v>
      </c>
      <c r="P733" t="s">
        <v>642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91183327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0</v>
      </c>
      <c r="CX733">
        <f>ROUND(Y733*Source!I259,7)</f>
        <v>0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0</v>
      </c>
      <c r="DH733">
        <f t="shared" si="261"/>
        <v>0</v>
      </c>
      <c r="DI733">
        <f t="shared" si="262"/>
        <v>0</v>
      </c>
      <c r="DJ733">
        <f>DG733+DH733</f>
        <v>0</v>
      </c>
      <c r="DK733">
        <v>1</v>
      </c>
      <c r="DL733" t="s">
        <v>643</v>
      </c>
      <c r="DM733">
        <v>4</v>
      </c>
      <c r="DN733" t="s">
        <v>636</v>
      </c>
      <c r="DO733">
        <v>1</v>
      </c>
    </row>
    <row r="734" spans="1:119" x14ac:dyDescent="0.2">
      <c r="A734">
        <f>ROW(Source!A259)</f>
        <v>259</v>
      </c>
      <c r="B734">
        <v>91180040</v>
      </c>
      <c r="C734">
        <v>91183314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682</v>
      </c>
      <c r="J734" t="s">
        <v>683</v>
      </c>
      <c r="K734" t="s">
        <v>684</v>
      </c>
      <c r="L734">
        <v>1368</v>
      </c>
      <c r="N734">
        <v>1011</v>
      </c>
      <c r="O734" t="s">
        <v>642</v>
      </c>
      <c r="P734" t="s">
        <v>642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91183328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0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0</v>
      </c>
      <c r="DH734">
        <f t="shared" si="261"/>
        <v>0</v>
      </c>
      <c r="DI734">
        <f t="shared" si="262"/>
        <v>0</v>
      </c>
      <c r="DJ734">
        <f>DG734+DH734</f>
        <v>0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91180040</v>
      </c>
      <c r="C735">
        <v>91183314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1346</v>
      </c>
      <c r="N735">
        <v>1009</v>
      </c>
      <c r="O735" t="s">
        <v>463</v>
      </c>
      <c r="P735" t="s">
        <v>463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91183329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0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91180040</v>
      </c>
      <c r="C736">
        <v>91183314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334</v>
      </c>
      <c r="J736" t="s">
        <v>336</v>
      </c>
      <c r="K736" t="s">
        <v>335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0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0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0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91180040</v>
      </c>
      <c r="C737">
        <v>91183314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867</v>
      </c>
      <c r="J737" t="s">
        <v>868</v>
      </c>
      <c r="K737" t="s">
        <v>869</v>
      </c>
      <c r="L737">
        <v>1346</v>
      </c>
      <c r="N737">
        <v>1009</v>
      </c>
      <c r="O737" t="s">
        <v>463</v>
      </c>
      <c r="P737" t="s">
        <v>463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91183330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0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91180040</v>
      </c>
      <c r="C738">
        <v>91183314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91183331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91180105</v>
      </c>
      <c r="C739">
        <v>91183334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704</v>
      </c>
      <c r="J739" t="s">
        <v>3</v>
      </c>
      <c r="K739" t="s">
        <v>705</v>
      </c>
      <c r="L739">
        <v>1191</v>
      </c>
      <c r="N739">
        <v>1013</v>
      </c>
      <c r="O739" t="s">
        <v>636</v>
      </c>
      <c r="P739" t="s">
        <v>636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219</v>
      </c>
      <c r="AV739">
        <v>1</v>
      </c>
      <c r="AW739">
        <v>2</v>
      </c>
      <c r="AX739">
        <v>91183344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91180105</v>
      </c>
      <c r="C740">
        <v>91183334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637</v>
      </c>
      <c r="J740" t="s">
        <v>3</v>
      </c>
      <c r="K740" t="s">
        <v>638</v>
      </c>
      <c r="L740">
        <v>1191</v>
      </c>
      <c r="N740">
        <v>1013</v>
      </c>
      <c r="O740" t="s">
        <v>636</v>
      </c>
      <c r="P740" t="s">
        <v>636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219</v>
      </c>
      <c r="AV740">
        <v>2</v>
      </c>
      <c r="AW740">
        <v>2</v>
      </c>
      <c r="AX740">
        <v>91183345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91180105</v>
      </c>
      <c r="C741">
        <v>91183334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661</v>
      </c>
      <c r="J741" t="s">
        <v>662</v>
      </c>
      <c r="K741" t="s">
        <v>663</v>
      </c>
      <c r="L741">
        <v>1368</v>
      </c>
      <c r="N741">
        <v>1011</v>
      </c>
      <c r="O741" t="s">
        <v>642</v>
      </c>
      <c r="P741" t="s">
        <v>642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219</v>
      </c>
      <c r="AV741">
        <v>1</v>
      </c>
      <c r="AW741">
        <v>2</v>
      </c>
      <c r="AX741">
        <v>91183346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664</v>
      </c>
      <c r="DM741">
        <v>6</v>
      </c>
      <c r="DN741" t="s">
        <v>636</v>
      </c>
      <c r="DO741">
        <v>1</v>
      </c>
    </row>
    <row r="742" spans="1:119" x14ac:dyDescent="0.2">
      <c r="A742">
        <f>ROW(Source!A264)</f>
        <v>264</v>
      </c>
      <c r="B742">
        <v>91180105</v>
      </c>
      <c r="C742">
        <v>91183334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644</v>
      </c>
      <c r="J742" t="s">
        <v>645</v>
      </c>
      <c r="K742" t="s">
        <v>646</v>
      </c>
      <c r="L742">
        <v>1368</v>
      </c>
      <c r="N742">
        <v>1011</v>
      </c>
      <c r="O742" t="s">
        <v>642</v>
      </c>
      <c r="P742" t="s">
        <v>642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219</v>
      </c>
      <c r="AV742">
        <v>1</v>
      </c>
      <c r="AW742">
        <v>2</v>
      </c>
      <c r="AX742">
        <v>91183347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643</v>
      </c>
      <c r="DM742">
        <v>4</v>
      </c>
      <c r="DN742" t="s">
        <v>636</v>
      </c>
      <c r="DO742">
        <v>1</v>
      </c>
    </row>
    <row r="743" spans="1:119" x14ac:dyDescent="0.2">
      <c r="A743">
        <f>ROW(Source!A264)</f>
        <v>264</v>
      </c>
      <c r="B743">
        <v>91180105</v>
      </c>
      <c r="C743">
        <v>91183334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682</v>
      </c>
      <c r="J743" t="s">
        <v>683</v>
      </c>
      <c r="K743" t="s">
        <v>684</v>
      </c>
      <c r="L743">
        <v>1368</v>
      </c>
      <c r="N743">
        <v>1011</v>
      </c>
      <c r="O743" t="s">
        <v>642</v>
      </c>
      <c r="P743" t="s">
        <v>642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219</v>
      </c>
      <c r="AV743">
        <v>1</v>
      </c>
      <c r="AW743">
        <v>2</v>
      </c>
      <c r="AX743">
        <v>91183348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91180105</v>
      </c>
      <c r="C744">
        <v>91183334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689</v>
      </c>
      <c r="J744" t="s">
        <v>690</v>
      </c>
      <c r="K744" t="s">
        <v>691</v>
      </c>
      <c r="L744">
        <v>1346</v>
      </c>
      <c r="N744">
        <v>1009</v>
      </c>
      <c r="O744" t="s">
        <v>463</v>
      </c>
      <c r="P744" t="s">
        <v>463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91183349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91180105</v>
      </c>
      <c r="C745">
        <v>91183334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346</v>
      </c>
      <c r="J745" t="s">
        <v>348</v>
      </c>
      <c r="K745" t="s">
        <v>347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91180105</v>
      </c>
      <c r="C746">
        <v>91183334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867</v>
      </c>
      <c r="J746" t="s">
        <v>868</v>
      </c>
      <c r="K746" t="s">
        <v>869</v>
      </c>
      <c r="L746">
        <v>1346</v>
      </c>
      <c r="N746">
        <v>1009</v>
      </c>
      <c r="O746" t="s">
        <v>463</v>
      </c>
      <c r="P746" t="s">
        <v>463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91183350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91180105</v>
      </c>
      <c r="C747">
        <v>91183334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91183351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91180040</v>
      </c>
      <c r="C748">
        <v>91183334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704</v>
      </c>
      <c r="J748" t="s">
        <v>3</v>
      </c>
      <c r="K748" t="s">
        <v>705</v>
      </c>
      <c r="L748">
        <v>1191</v>
      </c>
      <c r="N748">
        <v>1013</v>
      </c>
      <c r="O748" t="s">
        <v>636</v>
      </c>
      <c r="P748" t="s">
        <v>636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219</v>
      </c>
      <c r="AV748">
        <v>1</v>
      </c>
      <c r="AW748">
        <v>2</v>
      </c>
      <c r="AX748">
        <v>91183344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91180040</v>
      </c>
      <c r="C749">
        <v>91183334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637</v>
      </c>
      <c r="J749" t="s">
        <v>3</v>
      </c>
      <c r="K749" t="s">
        <v>638</v>
      </c>
      <c r="L749">
        <v>1191</v>
      </c>
      <c r="N749">
        <v>1013</v>
      </c>
      <c r="O749" t="s">
        <v>636</v>
      </c>
      <c r="P749" t="s">
        <v>636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219</v>
      </c>
      <c r="AV749">
        <v>2</v>
      </c>
      <c r="AW749">
        <v>2</v>
      </c>
      <c r="AX749">
        <v>91183345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91180040</v>
      </c>
      <c r="C750">
        <v>91183334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661</v>
      </c>
      <c r="J750" t="s">
        <v>662</v>
      </c>
      <c r="K750" t="s">
        <v>663</v>
      </c>
      <c r="L750">
        <v>1368</v>
      </c>
      <c r="N750">
        <v>1011</v>
      </c>
      <c r="O750" t="s">
        <v>642</v>
      </c>
      <c r="P750" t="s">
        <v>642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219</v>
      </c>
      <c r="AV750">
        <v>1</v>
      </c>
      <c r="AW750">
        <v>2</v>
      </c>
      <c r="AX750">
        <v>91183346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664</v>
      </c>
      <c r="DM750">
        <v>6</v>
      </c>
      <c r="DN750" t="s">
        <v>636</v>
      </c>
      <c r="DO750">
        <v>1</v>
      </c>
    </row>
    <row r="751" spans="1:119" x14ac:dyDescent="0.2">
      <c r="A751">
        <f>ROW(Source!A265)</f>
        <v>265</v>
      </c>
      <c r="B751">
        <v>91180040</v>
      </c>
      <c r="C751">
        <v>91183334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644</v>
      </c>
      <c r="J751" t="s">
        <v>645</v>
      </c>
      <c r="K751" t="s">
        <v>646</v>
      </c>
      <c r="L751">
        <v>1368</v>
      </c>
      <c r="N751">
        <v>1011</v>
      </c>
      <c r="O751" t="s">
        <v>642</v>
      </c>
      <c r="P751" t="s">
        <v>642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219</v>
      </c>
      <c r="AV751">
        <v>1</v>
      </c>
      <c r="AW751">
        <v>2</v>
      </c>
      <c r="AX751">
        <v>91183347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643</v>
      </c>
      <c r="DM751">
        <v>4</v>
      </c>
      <c r="DN751" t="s">
        <v>636</v>
      </c>
      <c r="DO751">
        <v>1</v>
      </c>
    </row>
    <row r="752" spans="1:119" x14ac:dyDescent="0.2">
      <c r="A752">
        <f>ROW(Source!A265)</f>
        <v>265</v>
      </c>
      <c r="B752">
        <v>91180040</v>
      </c>
      <c r="C752">
        <v>91183334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682</v>
      </c>
      <c r="J752" t="s">
        <v>683</v>
      </c>
      <c r="K752" t="s">
        <v>684</v>
      </c>
      <c r="L752">
        <v>1368</v>
      </c>
      <c r="N752">
        <v>1011</v>
      </c>
      <c r="O752" t="s">
        <v>642</v>
      </c>
      <c r="P752" t="s">
        <v>642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219</v>
      </c>
      <c r="AV752">
        <v>1</v>
      </c>
      <c r="AW752">
        <v>2</v>
      </c>
      <c r="AX752">
        <v>91183348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91180040</v>
      </c>
      <c r="C753">
        <v>91183334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689</v>
      </c>
      <c r="J753" t="s">
        <v>690</v>
      </c>
      <c r="K753" t="s">
        <v>691</v>
      </c>
      <c r="L753">
        <v>1346</v>
      </c>
      <c r="N753">
        <v>1009</v>
      </c>
      <c r="O753" t="s">
        <v>463</v>
      </c>
      <c r="P753" t="s">
        <v>463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91183349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91180040</v>
      </c>
      <c r="C754">
        <v>91183334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346</v>
      </c>
      <c r="J754" t="s">
        <v>348</v>
      </c>
      <c r="K754" t="s">
        <v>347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91180040</v>
      </c>
      <c r="C755">
        <v>91183334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867</v>
      </c>
      <c r="J755" t="s">
        <v>868</v>
      </c>
      <c r="K755" t="s">
        <v>869</v>
      </c>
      <c r="L755">
        <v>1346</v>
      </c>
      <c r="N755">
        <v>1009</v>
      </c>
      <c r="O755" t="s">
        <v>463</v>
      </c>
      <c r="P755" t="s">
        <v>463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91183350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91180040</v>
      </c>
      <c r="C756">
        <v>91183334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91183351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91180105</v>
      </c>
      <c r="C757">
        <v>91183354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870</v>
      </c>
      <c r="J757" t="s">
        <v>3</v>
      </c>
      <c r="K757" t="s">
        <v>871</v>
      </c>
      <c r="L757">
        <v>1191</v>
      </c>
      <c r="N757">
        <v>1013</v>
      </c>
      <c r="O757" t="s">
        <v>636</v>
      </c>
      <c r="P757" t="s">
        <v>636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91183362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0</v>
      </c>
      <c r="CV757">
        <f>ROUND(Y757*Source!I270,7)</f>
        <v>0</v>
      </c>
      <c r="CW757">
        <v>0</v>
      </c>
      <c r="CX757">
        <f>ROUND(Y757*Source!I270,7)</f>
        <v>0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0</v>
      </c>
      <c r="DJ757">
        <f>DI757</f>
        <v>0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91180105</v>
      </c>
      <c r="C758">
        <v>91183354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637</v>
      </c>
      <c r="J758" t="s">
        <v>3</v>
      </c>
      <c r="K758" t="s">
        <v>638</v>
      </c>
      <c r="L758">
        <v>1191</v>
      </c>
      <c r="N758">
        <v>1013</v>
      </c>
      <c r="O758" t="s">
        <v>636</v>
      </c>
      <c r="P758" t="s">
        <v>636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91183363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0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91180105</v>
      </c>
      <c r="C759">
        <v>91183354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872</v>
      </c>
      <c r="J759" t="s">
        <v>873</v>
      </c>
      <c r="K759" t="s">
        <v>874</v>
      </c>
      <c r="L759">
        <v>1368</v>
      </c>
      <c r="N759">
        <v>1011</v>
      </c>
      <c r="O759" t="s">
        <v>642</v>
      </c>
      <c r="P759" t="s">
        <v>642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91183364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0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91180105</v>
      </c>
      <c r="C760">
        <v>91183354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875</v>
      </c>
      <c r="J760" t="s">
        <v>876</v>
      </c>
      <c r="K760" t="s">
        <v>877</v>
      </c>
      <c r="L760">
        <v>1368</v>
      </c>
      <c r="N760">
        <v>1011</v>
      </c>
      <c r="O760" t="s">
        <v>642</v>
      </c>
      <c r="P760" t="s">
        <v>642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91183365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0</v>
      </c>
      <c r="CX760">
        <f>ROUND(Y760*Source!I270,7)</f>
        <v>0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</v>
      </c>
      <c r="DH760">
        <f t="shared" si="261"/>
        <v>0</v>
      </c>
      <c r="DI760">
        <f t="shared" si="262"/>
        <v>0</v>
      </c>
      <c r="DJ760">
        <f>DG760+DH760</f>
        <v>0</v>
      </c>
      <c r="DK760">
        <v>1</v>
      </c>
      <c r="DL760" t="s">
        <v>652</v>
      </c>
      <c r="DM760">
        <v>5</v>
      </c>
      <c r="DN760" t="s">
        <v>636</v>
      </c>
      <c r="DO760">
        <v>1</v>
      </c>
    </row>
    <row r="761" spans="1:119" x14ac:dyDescent="0.2">
      <c r="A761">
        <f>ROW(Source!A270)</f>
        <v>270</v>
      </c>
      <c r="B761">
        <v>91180105</v>
      </c>
      <c r="C761">
        <v>91183354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644</v>
      </c>
      <c r="J761" t="s">
        <v>645</v>
      </c>
      <c r="K761" t="s">
        <v>646</v>
      </c>
      <c r="L761">
        <v>1368</v>
      </c>
      <c r="N761">
        <v>1011</v>
      </c>
      <c r="O761" t="s">
        <v>642</v>
      </c>
      <c r="P761" t="s">
        <v>642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91183366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0</v>
      </c>
      <c r="CX761">
        <f>ROUND(Y761*Source!I270,7)</f>
        <v>0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</v>
      </c>
      <c r="DH761">
        <f t="shared" si="261"/>
        <v>0</v>
      </c>
      <c r="DI761">
        <f t="shared" si="262"/>
        <v>0</v>
      </c>
      <c r="DJ761">
        <f>DG761+DH761</f>
        <v>0</v>
      </c>
      <c r="DK761">
        <v>1</v>
      </c>
      <c r="DL761" t="s">
        <v>643</v>
      </c>
      <c r="DM761">
        <v>4</v>
      </c>
      <c r="DN761" t="s">
        <v>636</v>
      </c>
      <c r="DO761">
        <v>1</v>
      </c>
    </row>
    <row r="762" spans="1:119" x14ac:dyDescent="0.2">
      <c r="A762">
        <f>ROW(Source!A270)</f>
        <v>270</v>
      </c>
      <c r="B762">
        <v>91180105</v>
      </c>
      <c r="C762">
        <v>91183354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878</v>
      </c>
      <c r="J762" t="s">
        <v>879</v>
      </c>
      <c r="K762" t="s">
        <v>880</v>
      </c>
      <c r="L762">
        <v>1368</v>
      </c>
      <c r="N762">
        <v>1011</v>
      </c>
      <c r="O762" t="s">
        <v>642</v>
      </c>
      <c r="P762" t="s">
        <v>642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91183367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0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</v>
      </c>
      <c r="DH762">
        <f t="shared" si="261"/>
        <v>0</v>
      </c>
      <c r="DI762">
        <f t="shared" si="262"/>
        <v>0</v>
      </c>
      <c r="DJ762">
        <f>DG762+DH762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91180105</v>
      </c>
      <c r="C763">
        <v>91183354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881</v>
      </c>
      <c r="J763" t="s">
        <v>882</v>
      </c>
      <c r="K763" t="s">
        <v>883</v>
      </c>
      <c r="L763">
        <v>1346</v>
      </c>
      <c r="N763">
        <v>1009</v>
      </c>
      <c r="O763" t="s">
        <v>463</v>
      </c>
      <c r="P763" t="s">
        <v>463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91183369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0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91180040</v>
      </c>
      <c r="C764">
        <v>91183354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870</v>
      </c>
      <c r="J764" t="s">
        <v>3</v>
      </c>
      <c r="K764" t="s">
        <v>871</v>
      </c>
      <c r="L764">
        <v>1191</v>
      </c>
      <c r="N764">
        <v>1013</v>
      </c>
      <c r="O764" t="s">
        <v>636</v>
      </c>
      <c r="P764" t="s">
        <v>636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91183362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0</v>
      </c>
      <c r="CV764">
        <f>ROUND(Y764*Source!I271,7)</f>
        <v>0</v>
      </c>
      <c r="CW764">
        <v>0</v>
      </c>
      <c r="CX764">
        <f>ROUND(Y764*Source!I271,7)</f>
        <v>0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0</v>
      </c>
      <c r="DJ764">
        <f>DI764</f>
        <v>0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91180040</v>
      </c>
      <c r="C765">
        <v>91183354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637</v>
      </c>
      <c r="J765" t="s">
        <v>3</v>
      </c>
      <c r="K765" t="s">
        <v>638</v>
      </c>
      <c r="L765">
        <v>1191</v>
      </c>
      <c r="N765">
        <v>1013</v>
      </c>
      <c r="O765" t="s">
        <v>636</v>
      </c>
      <c r="P765" t="s">
        <v>636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91183363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0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91180040</v>
      </c>
      <c r="C766">
        <v>91183354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872</v>
      </c>
      <c r="J766" t="s">
        <v>873</v>
      </c>
      <c r="K766" t="s">
        <v>874</v>
      </c>
      <c r="L766">
        <v>1368</v>
      </c>
      <c r="N766">
        <v>1011</v>
      </c>
      <c r="O766" t="s">
        <v>642</v>
      </c>
      <c r="P766" t="s">
        <v>642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91183364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0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91180040</v>
      </c>
      <c r="C767">
        <v>91183354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875</v>
      </c>
      <c r="J767" t="s">
        <v>876</v>
      </c>
      <c r="K767" t="s">
        <v>877</v>
      </c>
      <c r="L767">
        <v>1368</v>
      </c>
      <c r="N767">
        <v>1011</v>
      </c>
      <c r="O767" t="s">
        <v>642</v>
      </c>
      <c r="P767" t="s">
        <v>642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91183365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0</v>
      </c>
      <c r="CX767">
        <f>ROUND(Y767*Source!I271,7)</f>
        <v>0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</v>
      </c>
      <c r="DH767">
        <f t="shared" si="261"/>
        <v>0</v>
      </c>
      <c r="DI767">
        <f t="shared" si="262"/>
        <v>0</v>
      </c>
      <c r="DJ767">
        <f>DG767+DH767</f>
        <v>0</v>
      </c>
      <c r="DK767">
        <v>1</v>
      </c>
      <c r="DL767" t="s">
        <v>652</v>
      </c>
      <c r="DM767">
        <v>5</v>
      </c>
      <c r="DN767" t="s">
        <v>636</v>
      </c>
      <c r="DO767">
        <v>1</v>
      </c>
    </row>
    <row r="768" spans="1:119" x14ac:dyDescent="0.2">
      <c r="A768">
        <f>ROW(Source!A271)</f>
        <v>271</v>
      </c>
      <c r="B768">
        <v>91180040</v>
      </c>
      <c r="C768">
        <v>91183354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644</v>
      </c>
      <c r="J768" t="s">
        <v>645</v>
      </c>
      <c r="K768" t="s">
        <v>646</v>
      </c>
      <c r="L768">
        <v>1368</v>
      </c>
      <c r="N768">
        <v>1011</v>
      </c>
      <c r="O768" t="s">
        <v>642</v>
      </c>
      <c r="P768" t="s">
        <v>642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91183366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0</v>
      </c>
      <c r="CX768">
        <f>ROUND(Y768*Source!I271,7)</f>
        <v>0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</v>
      </c>
      <c r="DH768">
        <f t="shared" si="261"/>
        <v>0</v>
      </c>
      <c r="DI768">
        <f t="shared" si="262"/>
        <v>0</v>
      </c>
      <c r="DJ768">
        <f>DG768+DH768</f>
        <v>0</v>
      </c>
      <c r="DK768">
        <v>1</v>
      </c>
      <c r="DL768" t="s">
        <v>643</v>
      </c>
      <c r="DM768">
        <v>4</v>
      </c>
      <c r="DN768" t="s">
        <v>636</v>
      </c>
      <c r="DO768">
        <v>1</v>
      </c>
    </row>
    <row r="769" spans="1:119" x14ac:dyDescent="0.2">
      <c r="A769">
        <f>ROW(Source!A271)</f>
        <v>271</v>
      </c>
      <c r="B769">
        <v>91180040</v>
      </c>
      <c r="C769">
        <v>91183354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878</v>
      </c>
      <c r="J769" t="s">
        <v>879</v>
      </c>
      <c r="K769" t="s">
        <v>880</v>
      </c>
      <c r="L769">
        <v>1368</v>
      </c>
      <c r="N769">
        <v>1011</v>
      </c>
      <c r="O769" t="s">
        <v>642</v>
      </c>
      <c r="P769" t="s">
        <v>642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91183367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0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91180040</v>
      </c>
      <c r="C770">
        <v>91183354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881</v>
      </c>
      <c r="J770" t="s">
        <v>882</v>
      </c>
      <c r="K770" t="s">
        <v>883</v>
      </c>
      <c r="L770">
        <v>1346</v>
      </c>
      <c r="N770">
        <v>1009</v>
      </c>
      <c r="O770" t="s">
        <v>463</v>
      </c>
      <c r="P770" t="s">
        <v>463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91183369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0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91180105</v>
      </c>
      <c r="C771">
        <v>91183419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884</v>
      </c>
      <c r="J771" t="s">
        <v>3</v>
      </c>
      <c r="K771" t="s">
        <v>885</v>
      </c>
      <c r="L771">
        <v>1369</v>
      </c>
      <c r="N771">
        <v>1013</v>
      </c>
      <c r="O771" t="s">
        <v>758</v>
      </c>
      <c r="P771" t="s">
        <v>758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530</v>
      </c>
      <c r="AV771">
        <v>1</v>
      </c>
      <c r="AW771">
        <v>2</v>
      </c>
      <c r="AX771">
        <v>91183422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0</v>
      </c>
      <c r="CV771">
        <f>ROUND(Y771*Source!I519,7)</f>
        <v>0</v>
      </c>
      <c r="CW771">
        <v>0</v>
      </c>
      <c r="CX771">
        <f>ROUND(Y771*Source!I519,7)</f>
        <v>0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0</v>
      </c>
      <c r="DJ771">
        <f t="shared" ref="DJ771:DJ794" si="287">DI771</f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91180105</v>
      </c>
      <c r="C772">
        <v>91183419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886</v>
      </c>
      <c r="J772" t="s">
        <v>3</v>
      </c>
      <c r="K772" t="s">
        <v>887</v>
      </c>
      <c r="L772">
        <v>1369</v>
      </c>
      <c r="N772">
        <v>1013</v>
      </c>
      <c r="O772" t="s">
        <v>758</v>
      </c>
      <c r="P772" t="s">
        <v>758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530</v>
      </c>
      <c r="AV772">
        <v>1</v>
      </c>
      <c r="AW772">
        <v>2</v>
      </c>
      <c r="AX772">
        <v>91183423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0</v>
      </c>
      <c r="CV772">
        <f>ROUND(Y772*Source!I519,7)</f>
        <v>0</v>
      </c>
      <c r="CW772">
        <v>0</v>
      </c>
      <c r="CX772">
        <f>ROUND(Y772*Source!I519,7)</f>
        <v>0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0</v>
      </c>
      <c r="DJ772">
        <f t="shared" si="287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91180040</v>
      </c>
      <c r="C773">
        <v>91183419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884</v>
      </c>
      <c r="J773" t="s">
        <v>3</v>
      </c>
      <c r="K773" t="s">
        <v>885</v>
      </c>
      <c r="L773">
        <v>1369</v>
      </c>
      <c r="N773">
        <v>1013</v>
      </c>
      <c r="O773" t="s">
        <v>758</v>
      </c>
      <c r="P773" t="s">
        <v>758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530</v>
      </c>
      <c r="AV773">
        <v>1</v>
      </c>
      <c r="AW773">
        <v>2</v>
      </c>
      <c r="AX773">
        <v>91183422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0</v>
      </c>
      <c r="CV773">
        <f>ROUND(Y773*Source!I520,7)</f>
        <v>0</v>
      </c>
      <c r="CW773">
        <v>0</v>
      </c>
      <c r="CX773">
        <f>ROUND(Y773*Source!I520,7)</f>
        <v>0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0</v>
      </c>
      <c r="DJ773">
        <f t="shared" si="287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91180040</v>
      </c>
      <c r="C774">
        <v>91183419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886</v>
      </c>
      <c r="J774" t="s">
        <v>3</v>
      </c>
      <c r="K774" t="s">
        <v>887</v>
      </c>
      <c r="L774">
        <v>1369</v>
      </c>
      <c r="N774">
        <v>1013</v>
      </c>
      <c r="O774" t="s">
        <v>758</v>
      </c>
      <c r="P774" t="s">
        <v>758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530</v>
      </c>
      <c r="AV774">
        <v>1</v>
      </c>
      <c r="AW774">
        <v>2</v>
      </c>
      <c r="AX774">
        <v>91183423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0</v>
      </c>
      <c r="CV774">
        <f>ROUND(Y774*Source!I520,7)</f>
        <v>0</v>
      </c>
      <c r="CW774">
        <v>0</v>
      </c>
      <c r="CX774">
        <f>ROUND(Y774*Source!I520,7)</f>
        <v>0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0</v>
      </c>
      <c r="DJ774">
        <f t="shared" si="287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91180105</v>
      </c>
      <c r="C775">
        <v>91183424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884</v>
      </c>
      <c r="J775" t="s">
        <v>3</v>
      </c>
      <c r="K775" t="s">
        <v>885</v>
      </c>
      <c r="L775">
        <v>1369</v>
      </c>
      <c r="N775">
        <v>1013</v>
      </c>
      <c r="O775" t="s">
        <v>758</v>
      </c>
      <c r="P775" t="s">
        <v>758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530</v>
      </c>
      <c r="AV775">
        <v>1</v>
      </c>
      <c r="AW775">
        <v>2</v>
      </c>
      <c r="AX775">
        <v>91183427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0</v>
      </c>
      <c r="CV775">
        <f>ROUND(Y775*Source!I521,7)</f>
        <v>0</v>
      </c>
      <c r="CW775">
        <v>0</v>
      </c>
      <c r="CX775">
        <f>ROUND(Y775*Source!I521,7)</f>
        <v>0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0</v>
      </c>
      <c r="DJ775">
        <f t="shared" si="287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91180105</v>
      </c>
      <c r="C776">
        <v>91183424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886</v>
      </c>
      <c r="J776" t="s">
        <v>3</v>
      </c>
      <c r="K776" t="s">
        <v>887</v>
      </c>
      <c r="L776">
        <v>1369</v>
      </c>
      <c r="N776">
        <v>1013</v>
      </c>
      <c r="O776" t="s">
        <v>758</v>
      </c>
      <c r="P776" t="s">
        <v>758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530</v>
      </c>
      <c r="AV776">
        <v>1</v>
      </c>
      <c r="AW776">
        <v>2</v>
      </c>
      <c r="AX776">
        <v>91183428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0</v>
      </c>
      <c r="CV776">
        <f>ROUND(Y776*Source!I521,7)</f>
        <v>0</v>
      </c>
      <c r="CW776">
        <v>0</v>
      </c>
      <c r="CX776">
        <f>ROUND(Y776*Source!I521,7)</f>
        <v>0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0</v>
      </c>
      <c r="DJ776">
        <f t="shared" si="287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91180040</v>
      </c>
      <c r="C777">
        <v>91183424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884</v>
      </c>
      <c r="J777" t="s">
        <v>3</v>
      </c>
      <c r="K777" t="s">
        <v>885</v>
      </c>
      <c r="L777">
        <v>1369</v>
      </c>
      <c r="N777">
        <v>1013</v>
      </c>
      <c r="O777" t="s">
        <v>758</v>
      </c>
      <c r="P777" t="s">
        <v>758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530</v>
      </c>
      <c r="AV777">
        <v>1</v>
      </c>
      <c r="AW777">
        <v>2</v>
      </c>
      <c r="AX777">
        <v>91183427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0</v>
      </c>
      <c r="CV777">
        <f>ROUND(Y777*Source!I522,7)</f>
        <v>0</v>
      </c>
      <c r="CW777">
        <v>0</v>
      </c>
      <c r="CX777">
        <f>ROUND(Y777*Source!I522,7)</f>
        <v>0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0</v>
      </c>
      <c r="DJ777">
        <f t="shared" si="287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91180040</v>
      </c>
      <c r="C778">
        <v>91183424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886</v>
      </c>
      <c r="J778" t="s">
        <v>3</v>
      </c>
      <c r="K778" t="s">
        <v>887</v>
      </c>
      <c r="L778">
        <v>1369</v>
      </c>
      <c r="N778">
        <v>1013</v>
      </c>
      <c r="O778" t="s">
        <v>758</v>
      </c>
      <c r="P778" t="s">
        <v>758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530</v>
      </c>
      <c r="AV778">
        <v>1</v>
      </c>
      <c r="AW778">
        <v>2</v>
      </c>
      <c r="AX778">
        <v>91183428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0</v>
      </c>
      <c r="CV778">
        <f>ROUND(Y778*Source!I522,7)</f>
        <v>0</v>
      </c>
      <c r="CW778">
        <v>0</v>
      </c>
      <c r="CX778">
        <f>ROUND(Y778*Source!I522,7)</f>
        <v>0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0</v>
      </c>
      <c r="DJ778">
        <f t="shared" si="287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91180105</v>
      </c>
      <c r="C779">
        <v>91183429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884</v>
      </c>
      <c r="J779" t="s">
        <v>3</v>
      </c>
      <c r="K779" t="s">
        <v>885</v>
      </c>
      <c r="L779">
        <v>1369</v>
      </c>
      <c r="N779">
        <v>1013</v>
      </c>
      <c r="O779" t="s">
        <v>758</v>
      </c>
      <c r="P779" t="s">
        <v>758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530</v>
      </c>
      <c r="AV779">
        <v>1</v>
      </c>
      <c r="AW779">
        <v>2</v>
      </c>
      <c r="AX779">
        <v>91183432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0</v>
      </c>
      <c r="CV779">
        <f>ROUND(Y779*Source!I523,7)</f>
        <v>0</v>
      </c>
      <c r="CW779">
        <v>0</v>
      </c>
      <c r="CX779">
        <f>ROUND(Y779*Source!I523,7)</f>
        <v>0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0</v>
      </c>
      <c r="DJ779">
        <f t="shared" si="287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91180105</v>
      </c>
      <c r="C780">
        <v>91183429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886</v>
      </c>
      <c r="J780" t="s">
        <v>3</v>
      </c>
      <c r="K780" t="s">
        <v>887</v>
      </c>
      <c r="L780">
        <v>1369</v>
      </c>
      <c r="N780">
        <v>1013</v>
      </c>
      <c r="O780" t="s">
        <v>758</v>
      </c>
      <c r="P780" t="s">
        <v>758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530</v>
      </c>
      <c r="AV780">
        <v>1</v>
      </c>
      <c r="AW780">
        <v>2</v>
      </c>
      <c r="AX780">
        <v>91183433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0</v>
      </c>
      <c r="CV780">
        <f>ROUND(Y780*Source!I523,7)</f>
        <v>0</v>
      </c>
      <c r="CW780">
        <v>0</v>
      </c>
      <c r="CX780">
        <f>ROUND(Y780*Source!I523,7)</f>
        <v>0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0</v>
      </c>
      <c r="DJ780">
        <f t="shared" si="287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91180040</v>
      </c>
      <c r="C781">
        <v>91183429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884</v>
      </c>
      <c r="J781" t="s">
        <v>3</v>
      </c>
      <c r="K781" t="s">
        <v>885</v>
      </c>
      <c r="L781">
        <v>1369</v>
      </c>
      <c r="N781">
        <v>1013</v>
      </c>
      <c r="O781" t="s">
        <v>758</v>
      </c>
      <c r="P781" t="s">
        <v>758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530</v>
      </c>
      <c r="AV781">
        <v>1</v>
      </c>
      <c r="AW781">
        <v>2</v>
      </c>
      <c r="AX781">
        <v>91183432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0</v>
      </c>
      <c r="CV781">
        <f>ROUND(Y781*Source!I524,7)</f>
        <v>0</v>
      </c>
      <c r="CW781">
        <v>0</v>
      </c>
      <c r="CX781">
        <f>ROUND(Y781*Source!I524,7)</f>
        <v>0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0</v>
      </c>
      <c r="DJ781">
        <f t="shared" si="287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91180040</v>
      </c>
      <c r="C782">
        <v>91183429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886</v>
      </c>
      <c r="J782" t="s">
        <v>3</v>
      </c>
      <c r="K782" t="s">
        <v>887</v>
      </c>
      <c r="L782">
        <v>1369</v>
      </c>
      <c r="N782">
        <v>1013</v>
      </c>
      <c r="O782" t="s">
        <v>758</v>
      </c>
      <c r="P782" t="s">
        <v>758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530</v>
      </c>
      <c r="AV782">
        <v>1</v>
      </c>
      <c r="AW782">
        <v>2</v>
      </c>
      <c r="AX782">
        <v>91183433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0</v>
      </c>
      <c r="CV782">
        <f>ROUND(Y782*Source!I524,7)</f>
        <v>0</v>
      </c>
      <c r="CW782">
        <v>0</v>
      </c>
      <c r="CX782">
        <f>ROUND(Y782*Source!I524,7)</f>
        <v>0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0</v>
      </c>
      <c r="DJ782">
        <f t="shared" si="287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91180105</v>
      </c>
      <c r="C783">
        <v>91183434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884</v>
      </c>
      <c r="J783" t="s">
        <v>3</v>
      </c>
      <c r="K783" t="s">
        <v>885</v>
      </c>
      <c r="L783">
        <v>1369</v>
      </c>
      <c r="N783">
        <v>1013</v>
      </c>
      <c r="O783" t="s">
        <v>758</v>
      </c>
      <c r="P783" t="s">
        <v>758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530</v>
      </c>
      <c r="AV783">
        <v>1</v>
      </c>
      <c r="AW783">
        <v>2</v>
      </c>
      <c r="AX783">
        <v>91183437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0</v>
      </c>
      <c r="CV783">
        <f>ROUND(Y783*Source!I525,7)</f>
        <v>0</v>
      </c>
      <c r="CW783">
        <v>0</v>
      </c>
      <c r="CX783">
        <f>ROUND(Y783*Source!I525,7)</f>
        <v>0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0</v>
      </c>
      <c r="DJ783">
        <f t="shared" si="287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91180105</v>
      </c>
      <c r="C784">
        <v>91183434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886</v>
      </c>
      <c r="J784" t="s">
        <v>3</v>
      </c>
      <c r="K784" t="s">
        <v>887</v>
      </c>
      <c r="L784">
        <v>1369</v>
      </c>
      <c r="N784">
        <v>1013</v>
      </c>
      <c r="O784" t="s">
        <v>758</v>
      </c>
      <c r="P784" t="s">
        <v>758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530</v>
      </c>
      <c r="AV784">
        <v>1</v>
      </c>
      <c r="AW784">
        <v>2</v>
      </c>
      <c r="AX784">
        <v>91183438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0</v>
      </c>
      <c r="CV784">
        <f>ROUND(Y784*Source!I525,7)</f>
        <v>0</v>
      </c>
      <c r="CW784">
        <v>0</v>
      </c>
      <c r="CX784">
        <f>ROUND(Y784*Source!I525,7)</f>
        <v>0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0</v>
      </c>
      <c r="DJ784">
        <f t="shared" si="287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91180040</v>
      </c>
      <c r="C785">
        <v>91183434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884</v>
      </c>
      <c r="J785" t="s">
        <v>3</v>
      </c>
      <c r="K785" t="s">
        <v>885</v>
      </c>
      <c r="L785">
        <v>1369</v>
      </c>
      <c r="N785">
        <v>1013</v>
      </c>
      <c r="O785" t="s">
        <v>758</v>
      </c>
      <c r="P785" t="s">
        <v>758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530</v>
      </c>
      <c r="AV785">
        <v>1</v>
      </c>
      <c r="AW785">
        <v>2</v>
      </c>
      <c r="AX785">
        <v>91183437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0</v>
      </c>
      <c r="CV785">
        <f>ROUND(Y785*Source!I526,7)</f>
        <v>0</v>
      </c>
      <c r="CW785">
        <v>0</v>
      </c>
      <c r="CX785">
        <f>ROUND(Y785*Source!I526,7)</f>
        <v>0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0</v>
      </c>
      <c r="DJ785">
        <f t="shared" si="287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91180040</v>
      </c>
      <c r="C786">
        <v>91183434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886</v>
      </c>
      <c r="J786" t="s">
        <v>3</v>
      </c>
      <c r="K786" t="s">
        <v>887</v>
      </c>
      <c r="L786">
        <v>1369</v>
      </c>
      <c r="N786">
        <v>1013</v>
      </c>
      <c r="O786" t="s">
        <v>758</v>
      </c>
      <c r="P786" t="s">
        <v>758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530</v>
      </c>
      <c r="AV786">
        <v>1</v>
      </c>
      <c r="AW786">
        <v>2</v>
      </c>
      <c r="AX786">
        <v>91183438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0</v>
      </c>
      <c r="CV786">
        <f>ROUND(Y786*Source!I526,7)</f>
        <v>0</v>
      </c>
      <c r="CW786">
        <v>0</v>
      </c>
      <c r="CX786">
        <f>ROUND(Y786*Source!I526,7)</f>
        <v>0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0</v>
      </c>
      <c r="DJ786">
        <f t="shared" si="287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91180105</v>
      </c>
      <c r="C787">
        <v>91183439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884</v>
      </c>
      <c r="J787" t="s">
        <v>3</v>
      </c>
      <c r="K787" t="s">
        <v>885</v>
      </c>
      <c r="L787">
        <v>1369</v>
      </c>
      <c r="N787">
        <v>1013</v>
      </c>
      <c r="O787" t="s">
        <v>758</v>
      </c>
      <c r="P787" t="s">
        <v>758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530</v>
      </c>
      <c r="AV787">
        <v>1</v>
      </c>
      <c r="AW787">
        <v>2</v>
      </c>
      <c r="AX787">
        <v>91183442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0</v>
      </c>
      <c r="CV787">
        <f>ROUND(Y787*Source!I527,7)</f>
        <v>0</v>
      </c>
      <c r="CW787">
        <v>0</v>
      </c>
      <c r="CX787">
        <f>ROUND(Y787*Source!I527,7)</f>
        <v>0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0</v>
      </c>
      <c r="DJ787">
        <f t="shared" si="287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91180105</v>
      </c>
      <c r="C788">
        <v>91183439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886</v>
      </c>
      <c r="J788" t="s">
        <v>3</v>
      </c>
      <c r="K788" t="s">
        <v>887</v>
      </c>
      <c r="L788">
        <v>1369</v>
      </c>
      <c r="N788">
        <v>1013</v>
      </c>
      <c r="O788" t="s">
        <v>758</v>
      </c>
      <c r="P788" t="s">
        <v>758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530</v>
      </c>
      <c r="AV788">
        <v>1</v>
      </c>
      <c r="AW788">
        <v>2</v>
      </c>
      <c r="AX788">
        <v>91183443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0</v>
      </c>
      <c r="CV788">
        <f>ROUND(Y788*Source!I527,7)</f>
        <v>0</v>
      </c>
      <c r="CW788">
        <v>0</v>
      </c>
      <c r="CX788">
        <f>ROUND(Y788*Source!I527,7)</f>
        <v>0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0</v>
      </c>
      <c r="DJ788">
        <f t="shared" si="287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91180040</v>
      </c>
      <c r="C789">
        <v>91183439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884</v>
      </c>
      <c r="J789" t="s">
        <v>3</v>
      </c>
      <c r="K789" t="s">
        <v>885</v>
      </c>
      <c r="L789">
        <v>1369</v>
      </c>
      <c r="N789">
        <v>1013</v>
      </c>
      <c r="O789" t="s">
        <v>758</v>
      </c>
      <c r="P789" t="s">
        <v>758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530</v>
      </c>
      <c r="AV789">
        <v>1</v>
      </c>
      <c r="AW789">
        <v>2</v>
      </c>
      <c r="AX789">
        <v>91183442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0</v>
      </c>
      <c r="CV789">
        <f>ROUND(Y789*Source!I528,7)</f>
        <v>0</v>
      </c>
      <c r="CW789">
        <v>0</v>
      </c>
      <c r="CX789">
        <f>ROUND(Y789*Source!I528,7)</f>
        <v>0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0</v>
      </c>
      <c r="DJ789">
        <f t="shared" si="287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91180040</v>
      </c>
      <c r="C790">
        <v>91183439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886</v>
      </c>
      <c r="J790" t="s">
        <v>3</v>
      </c>
      <c r="K790" t="s">
        <v>887</v>
      </c>
      <c r="L790">
        <v>1369</v>
      </c>
      <c r="N790">
        <v>1013</v>
      </c>
      <c r="O790" t="s">
        <v>758</v>
      </c>
      <c r="P790" t="s">
        <v>758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530</v>
      </c>
      <c r="AV790">
        <v>1</v>
      </c>
      <c r="AW790">
        <v>2</v>
      </c>
      <c r="AX790">
        <v>91183443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0</v>
      </c>
      <c r="CV790">
        <f>ROUND(Y790*Source!I528,7)</f>
        <v>0</v>
      </c>
      <c r="CW790">
        <v>0</v>
      </c>
      <c r="CX790">
        <f>ROUND(Y790*Source!I528,7)</f>
        <v>0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0</v>
      </c>
      <c r="DJ790">
        <f t="shared" si="287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91180105</v>
      </c>
      <c r="C791">
        <v>91183444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761</v>
      </c>
      <c r="J791" t="s">
        <v>3</v>
      </c>
      <c r="K791" t="s">
        <v>762</v>
      </c>
      <c r="L791">
        <v>1369</v>
      </c>
      <c r="N791">
        <v>1013</v>
      </c>
      <c r="O791" t="s">
        <v>758</v>
      </c>
      <c r="P791" t="s">
        <v>758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554</v>
      </c>
      <c r="AV791">
        <v>1</v>
      </c>
      <c r="AW791">
        <v>2</v>
      </c>
      <c r="AX791">
        <v>91183447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91180105</v>
      </c>
      <c r="C792">
        <v>91183444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888</v>
      </c>
      <c r="J792" t="s">
        <v>3</v>
      </c>
      <c r="K792" t="s">
        <v>889</v>
      </c>
      <c r="L792">
        <v>1369</v>
      </c>
      <c r="N792">
        <v>1013</v>
      </c>
      <c r="O792" t="s">
        <v>758</v>
      </c>
      <c r="P792" t="s">
        <v>758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554</v>
      </c>
      <c r="AV792">
        <v>1</v>
      </c>
      <c r="AW792">
        <v>2</v>
      </c>
      <c r="AX792">
        <v>91183448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91180040</v>
      </c>
      <c r="C793">
        <v>91183444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761</v>
      </c>
      <c r="J793" t="s">
        <v>3</v>
      </c>
      <c r="K793" t="s">
        <v>762</v>
      </c>
      <c r="L793">
        <v>1369</v>
      </c>
      <c r="N793">
        <v>1013</v>
      </c>
      <c r="O793" t="s">
        <v>758</v>
      </c>
      <c r="P793" t="s">
        <v>758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554</v>
      </c>
      <c r="AV793">
        <v>1</v>
      </c>
      <c r="AW793">
        <v>2</v>
      </c>
      <c r="AX793">
        <v>91183447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91180040</v>
      </c>
      <c r="C794">
        <v>91183444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888</v>
      </c>
      <c r="J794" t="s">
        <v>3</v>
      </c>
      <c r="K794" t="s">
        <v>889</v>
      </c>
      <c r="L794">
        <v>1369</v>
      </c>
      <c r="N794">
        <v>1013</v>
      </c>
      <c r="O794" t="s">
        <v>758</v>
      </c>
      <c r="P794" t="s">
        <v>758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554</v>
      </c>
      <c r="AV794">
        <v>1</v>
      </c>
      <c r="AW794">
        <v>2</v>
      </c>
      <c r="AX794">
        <v>91183448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91182414</v>
      </c>
      <c r="C1">
        <v>91182409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634</v>
      </c>
      <c r="J1" t="s">
        <v>3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91182410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91182415</v>
      </c>
      <c r="C2">
        <v>91182409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637</v>
      </c>
      <c r="J2" t="s">
        <v>3</v>
      </c>
      <c r="K2" t="s">
        <v>638</v>
      </c>
      <c r="L2">
        <v>1191</v>
      </c>
      <c r="N2">
        <v>1013</v>
      </c>
      <c r="O2" t="s">
        <v>636</v>
      </c>
      <c r="P2" t="s">
        <v>636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91182411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91182416</v>
      </c>
      <c r="C3">
        <v>91182409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639</v>
      </c>
      <c r="J3" t="s">
        <v>640</v>
      </c>
      <c r="K3" t="s">
        <v>641</v>
      </c>
      <c r="L3">
        <v>1368</v>
      </c>
      <c r="N3">
        <v>1011</v>
      </c>
      <c r="O3" t="s">
        <v>642</v>
      </c>
      <c r="P3" t="s">
        <v>642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91182412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91182417</v>
      </c>
      <c r="C4">
        <v>91182409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644</v>
      </c>
      <c r="J4" t="s">
        <v>645</v>
      </c>
      <c r="K4" t="s">
        <v>646</v>
      </c>
      <c r="L4">
        <v>1368</v>
      </c>
      <c r="N4">
        <v>1011</v>
      </c>
      <c r="O4" t="s">
        <v>642</v>
      </c>
      <c r="P4" t="s">
        <v>642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91182413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91182414</v>
      </c>
      <c r="C5">
        <v>91182409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634</v>
      </c>
      <c r="J5" t="s">
        <v>3</v>
      </c>
      <c r="K5" t="s">
        <v>635</v>
      </c>
      <c r="L5">
        <v>1191</v>
      </c>
      <c r="N5">
        <v>1013</v>
      </c>
      <c r="O5" t="s">
        <v>636</v>
      </c>
      <c r="P5" t="s">
        <v>636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91182410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91182415</v>
      </c>
      <c r="C6">
        <v>91182409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637</v>
      </c>
      <c r="J6" t="s">
        <v>3</v>
      </c>
      <c r="K6" t="s">
        <v>638</v>
      </c>
      <c r="L6">
        <v>1191</v>
      </c>
      <c r="N6">
        <v>1013</v>
      </c>
      <c r="O6" t="s">
        <v>636</v>
      </c>
      <c r="P6" t="s">
        <v>636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91182411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91182416</v>
      </c>
      <c r="C7">
        <v>91182409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642</v>
      </c>
      <c r="P7" t="s">
        <v>642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91182412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91182417</v>
      </c>
      <c r="C8">
        <v>91182409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644</v>
      </c>
      <c r="J8" t="s">
        <v>645</v>
      </c>
      <c r="K8" t="s">
        <v>646</v>
      </c>
      <c r="L8">
        <v>1368</v>
      </c>
      <c r="N8">
        <v>1011</v>
      </c>
      <c r="O8" t="s">
        <v>642</v>
      </c>
      <c r="P8" t="s">
        <v>642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91182413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91182423</v>
      </c>
      <c r="C9">
        <v>91182418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647</v>
      </c>
      <c r="J9" t="s">
        <v>3</v>
      </c>
      <c r="K9" t="s">
        <v>648</v>
      </c>
      <c r="L9">
        <v>1191</v>
      </c>
      <c r="N9">
        <v>1013</v>
      </c>
      <c r="O9" t="s">
        <v>636</v>
      </c>
      <c r="P9" t="s">
        <v>636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91182419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91182424</v>
      </c>
      <c r="C10">
        <v>91182418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637</v>
      </c>
      <c r="J10" t="s">
        <v>3</v>
      </c>
      <c r="K10" t="s">
        <v>638</v>
      </c>
      <c r="L10">
        <v>1191</v>
      </c>
      <c r="N10">
        <v>1013</v>
      </c>
      <c r="O10" t="s">
        <v>636</v>
      </c>
      <c r="P10" t="s">
        <v>636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91182420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91182425</v>
      </c>
      <c r="C11">
        <v>91182418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649</v>
      </c>
      <c r="J11" t="s">
        <v>650</v>
      </c>
      <c r="K11" t="s">
        <v>651</v>
      </c>
      <c r="L11">
        <v>1368</v>
      </c>
      <c r="N11">
        <v>1011</v>
      </c>
      <c r="O11" t="s">
        <v>642</v>
      </c>
      <c r="P11" t="s">
        <v>642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91182421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91182426</v>
      </c>
      <c r="C12">
        <v>91182418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644</v>
      </c>
      <c r="J12" t="s">
        <v>645</v>
      </c>
      <c r="K12" t="s">
        <v>646</v>
      </c>
      <c r="L12">
        <v>1368</v>
      </c>
      <c r="N12">
        <v>1011</v>
      </c>
      <c r="O12" t="s">
        <v>642</v>
      </c>
      <c r="P12" t="s">
        <v>642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91182422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91182423</v>
      </c>
      <c r="C13">
        <v>91182418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647</v>
      </c>
      <c r="J13" t="s">
        <v>3</v>
      </c>
      <c r="K13" t="s">
        <v>648</v>
      </c>
      <c r="L13">
        <v>1191</v>
      </c>
      <c r="N13">
        <v>1013</v>
      </c>
      <c r="O13" t="s">
        <v>636</v>
      </c>
      <c r="P13" t="s">
        <v>636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91182419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91182424</v>
      </c>
      <c r="C14">
        <v>91182418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637</v>
      </c>
      <c r="J14" t="s">
        <v>3</v>
      </c>
      <c r="K14" t="s">
        <v>638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91182420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91182425</v>
      </c>
      <c r="C15">
        <v>91182418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649</v>
      </c>
      <c r="J15" t="s">
        <v>650</v>
      </c>
      <c r="K15" t="s">
        <v>651</v>
      </c>
      <c r="L15">
        <v>1368</v>
      </c>
      <c r="N15">
        <v>1011</v>
      </c>
      <c r="O15" t="s">
        <v>642</v>
      </c>
      <c r="P15" t="s">
        <v>642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91182421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91182426</v>
      </c>
      <c r="C16">
        <v>91182418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644</v>
      </c>
      <c r="J16" t="s">
        <v>645</v>
      </c>
      <c r="K16" t="s">
        <v>646</v>
      </c>
      <c r="L16">
        <v>1368</v>
      </c>
      <c r="N16">
        <v>1011</v>
      </c>
      <c r="O16" t="s">
        <v>642</v>
      </c>
      <c r="P16" t="s">
        <v>642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91182422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91182432</v>
      </c>
      <c r="C17">
        <v>91182427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653</v>
      </c>
      <c r="J17" t="s">
        <v>3</v>
      </c>
      <c r="K17" t="s">
        <v>654</v>
      </c>
      <c r="L17">
        <v>1191</v>
      </c>
      <c r="N17">
        <v>1013</v>
      </c>
      <c r="O17" t="s">
        <v>636</v>
      </c>
      <c r="P17" t="s">
        <v>636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91182428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91182433</v>
      </c>
      <c r="C18">
        <v>91182427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637</v>
      </c>
      <c r="J18" t="s">
        <v>3</v>
      </c>
      <c r="K18" t="s">
        <v>638</v>
      </c>
      <c r="L18">
        <v>1191</v>
      </c>
      <c r="N18">
        <v>1013</v>
      </c>
      <c r="O18" t="s">
        <v>636</v>
      </c>
      <c r="P18" t="s">
        <v>636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91182429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91182434</v>
      </c>
      <c r="C19">
        <v>91182427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655</v>
      </c>
      <c r="J19" t="s">
        <v>656</v>
      </c>
      <c r="K19" t="s">
        <v>657</v>
      </c>
      <c r="L19">
        <v>1368</v>
      </c>
      <c r="N19">
        <v>1011</v>
      </c>
      <c r="O19" t="s">
        <v>642</v>
      </c>
      <c r="P19" t="s">
        <v>642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91182430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91182435</v>
      </c>
      <c r="C20">
        <v>91182427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658</v>
      </c>
      <c r="J20" t="s">
        <v>659</v>
      </c>
      <c r="K20" t="s">
        <v>660</v>
      </c>
      <c r="L20">
        <v>1368</v>
      </c>
      <c r="N20">
        <v>1011</v>
      </c>
      <c r="O20" t="s">
        <v>642</v>
      </c>
      <c r="P20" t="s">
        <v>642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91182431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91182432</v>
      </c>
      <c r="C21">
        <v>91182427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653</v>
      </c>
      <c r="J21" t="s">
        <v>3</v>
      </c>
      <c r="K21" t="s">
        <v>654</v>
      </c>
      <c r="L21">
        <v>1191</v>
      </c>
      <c r="N21">
        <v>1013</v>
      </c>
      <c r="O21" t="s">
        <v>636</v>
      </c>
      <c r="P21" t="s">
        <v>636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91182428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91182433</v>
      </c>
      <c r="C22">
        <v>91182427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637</v>
      </c>
      <c r="J22" t="s">
        <v>3</v>
      </c>
      <c r="K22" t="s">
        <v>638</v>
      </c>
      <c r="L22">
        <v>1191</v>
      </c>
      <c r="N22">
        <v>1013</v>
      </c>
      <c r="O22" t="s">
        <v>636</v>
      </c>
      <c r="P22" t="s">
        <v>636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91182429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91182434</v>
      </c>
      <c r="C23">
        <v>91182427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655</v>
      </c>
      <c r="J23" t="s">
        <v>656</v>
      </c>
      <c r="K23" t="s">
        <v>657</v>
      </c>
      <c r="L23">
        <v>1368</v>
      </c>
      <c r="N23">
        <v>1011</v>
      </c>
      <c r="O23" t="s">
        <v>642</v>
      </c>
      <c r="P23" t="s">
        <v>642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91182430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91182435</v>
      </c>
      <c r="C24">
        <v>91182427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658</v>
      </c>
      <c r="J24" t="s">
        <v>659</v>
      </c>
      <c r="K24" t="s">
        <v>660</v>
      </c>
      <c r="L24">
        <v>1368</v>
      </c>
      <c r="N24">
        <v>1011</v>
      </c>
      <c r="O24" t="s">
        <v>642</v>
      </c>
      <c r="P24" t="s">
        <v>642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91182431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91182442</v>
      </c>
      <c r="C25">
        <v>91182436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653</v>
      </c>
      <c r="J25" t="s">
        <v>3</v>
      </c>
      <c r="K25" t="s">
        <v>654</v>
      </c>
      <c r="L25">
        <v>1191</v>
      </c>
      <c r="N25">
        <v>1013</v>
      </c>
      <c r="O25" t="s">
        <v>636</v>
      </c>
      <c r="P25" t="s">
        <v>636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91182437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91182443</v>
      </c>
      <c r="C26">
        <v>91182436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637</v>
      </c>
      <c r="J26" t="s">
        <v>3</v>
      </c>
      <c r="K26" t="s">
        <v>638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91182438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91182444</v>
      </c>
      <c r="C27">
        <v>91182436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661</v>
      </c>
      <c r="J27" t="s">
        <v>662</v>
      </c>
      <c r="K27" t="s">
        <v>663</v>
      </c>
      <c r="L27">
        <v>1368</v>
      </c>
      <c r="N27">
        <v>1011</v>
      </c>
      <c r="O27" t="s">
        <v>642</v>
      </c>
      <c r="P27" t="s">
        <v>642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91182439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91182445</v>
      </c>
      <c r="C28">
        <v>91182436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655</v>
      </c>
      <c r="J28" t="s">
        <v>656</v>
      </c>
      <c r="K28" t="s">
        <v>657</v>
      </c>
      <c r="L28">
        <v>1368</v>
      </c>
      <c r="N28">
        <v>1011</v>
      </c>
      <c r="O28" t="s">
        <v>642</v>
      </c>
      <c r="P28" t="s">
        <v>642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91182440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91182446</v>
      </c>
      <c r="C29">
        <v>91182436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658</v>
      </c>
      <c r="J29" t="s">
        <v>659</v>
      </c>
      <c r="K29" t="s">
        <v>660</v>
      </c>
      <c r="L29">
        <v>1368</v>
      </c>
      <c r="N29">
        <v>1011</v>
      </c>
      <c r="O29" t="s">
        <v>642</v>
      </c>
      <c r="P29" t="s">
        <v>642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91182441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91182442</v>
      </c>
      <c r="C30">
        <v>91182436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653</v>
      </c>
      <c r="J30" t="s">
        <v>3</v>
      </c>
      <c r="K30" t="s">
        <v>654</v>
      </c>
      <c r="L30">
        <v>1191</v>
      </c>
      <c r="N30">
        <v>1013</v>
      </c>
      <c r="O30" t="s">
        <v>636</v>
      </c>
      <c r="P30" t="s">
        <v>636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91182437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91182443</v>
      </c>
      <c r="C31">
        <v>91182436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637</v>
      </c>
      <c r="J31" t="s">
        <v>3</v>
      </c>
      <c r="K31" t="s">
        <v>638</v>
      </c>
      <c r="L31">
        <v>1191</v>
      </c>
      <c r="N31">
        <v>1013</v>
      </c>
      <c r="O31" t="s">
        <v>636</v>
      </c>
      <c r="P31" t="s">
        <v>636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91182438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91182444</v>
      </c>
      <c r="C32">
        <v>91182436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661</v>
      </c>
      <c r="J32" t="s">
        <v>662</v>
      </c>
      <c r="K32" t="s">
        <v>663</v>
      </c>
      <c r="L32">
        <v>1368</v>
      </c>
      <c r="N32">
        <v>1011</v>
      </c>
      <c r="O32" t="s">
        <v>642</v>
      </c>
      <c r="P32" t="s">
        <v>642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91182439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91182445</v>
      </c>
      <c r="C33">
        <v>91182436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655</v>
      </c>
      <c r="J33" t="s">
        <v>656</v>
      </c>
      <c r="K33" t="s">
        <v>657</v>
      </c>
      <c r="L33">
        <v>1368</v>
      </c>
      <c r="N33">
        <v>1011</v>
      </c>
      <c r="O33" t="s">
        <v>642</v>
      </c>
      <c r="P33" t="s">
        <v>642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91182440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91182446</v>
      </c>
      <c r="C34">
        <v>91182436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658</v>
      </c>
      <c r="J34" t="s">
        <v>659</v>
      </c>
      <c r="K34" t="s">
        <v>660</v>
      </c>
      <c r="L34">
        <v>1368</v>
      </c>
      <c r="N34">
        <v>1011</v>
      </c>
      <c r="O34" t="s">
        <v>642</v>
      </c>
      <c r="P34" t="s">
        <v>642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91182441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91182452</v>
      </c>
      <c r="C35">
        <v>91182447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647</v>
      </c>
      <c r="J35" t="s">
        <v>3</v>
      </c>
      <c r="K35" t="s">
        <v>648</v>
      </c>
      <c r="L35">
        <v>1191</v>
      </c>
      <c r="N35">
        <v>1013</v>
      </c>
      <c r="O35" t="s">
        <v>636</v>
      </c>
      <c r="P35" t="s">
        <v>636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91182448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91182453</v>
      </c>
      <c r="C36">
        <v>91182447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637</v>
      </c>
      <c r="J36" t="s">
        <v>3</v>
      </c>
      <c r="K36" t="s">
        <v>638</v>
      </c>
      <c r="L36">
        <v>1191</v>
      </c>
      <c r="N36">
        <v>1013</v>
      </c>
      <c r="O36" t="s">
        <v>636</v>
      </c>
      <c r="P36" t="s">
        <v>636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91182449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91182454</v>
      </c>
      <c r="C37">
        <v>91182447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649</v>
      </c>
      <c r="J37" t="s">
        <v>650</v>
      </c>
      <c r="K37" t="s">
        <v>651</v>
      </c>
      <c r="L37">
        <v>1368</v>
      </c>
      <c r="N37">
        <v>1011</v>
      </c>
      <c r="O37" t="s">
        <v>642</v>
      </c>
      <c r="P37" t="s">
        <v>642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91182450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91182455</v>
      </c>
      <c r="C38">
        <v>91182447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644</v>
      </c>
      <c r="J38" t="s">
        <v>645</v>
      </c>
      <c r="K38" t="s">
        <v>646</v>
      </c>
      <c r="L38">
        <v>1368</v>
      </c>
      <c r="N38">
        <v>1011</v>
      </c>
      <c r="O38" t="s">
        <v>642</v>
      </c>
      <c r="P38" t="s">
        <v>642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91182451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91182452</v>
      </c>
      <c r="C39">
        <v>91182447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647</v>
      </c>
      <c r="J39" t="s">
        <v>3</v>
      </c>
      <c r="K39" t="s">
        <v>648</v>
      </c>
      <c r="L39">
        <v>1191</v>
      </c>
      <c r="N39">
        <v>1013</v>
      </c>
      <c r="O39" t="s">
        <v>636</v>
      </c>
      <c r="P39" t="s">
        <v>636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91182448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91182453</v>
      </c>
      <c r="C40">
        <v>91182447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637</v>
      </c>
      <c r="J40" t="s">
        <v>3</v>
      </c>
      <c r="K40" t="s">
        <v>638</v>
      </c>
      <c r="L40">
        <v>1191</v>
      </c>
      <c r="N40">
        <v>1013</v>
      </c>
      <c r="O40" t="s">
        <v>636</v>
      </c>
      <c r="P40" t="s">
        <v>636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91182449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91182454</v>
      </c>
      <c r="C41">
        <v>91182447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649</v>
      </c>
      <c r="J41" t="s">
        <v>650</v>
      </c>
      <c r="K41" t="s">
        <v>651</v>
      </c>
      <c r="L41">
        <v>1368</v>
      </c>
      <c r="N41">
        <v>1011</v>
      </c>
      <c r="O41" t="s">
        <v>642</v>
      </c>
      <c r="P41" t="s">
        <v>642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91182450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91182455</v>
      </c>
      <c r="C42">
        <v>91182447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644</v>
      </c>
      <c r="J42" t="s">
        <v>645</v>
      </c>
      <c r="K42" t="s">
        <v>646</v>
      </c>
      <c r="L42">
        <v>1368</v>
      </c>
      <c r="N42">
        <v>1011</v>
      </c>
      <c r="O42" t="s">
        <v>642</v>
      </c>
      <c r="P42" t="s">
        <v>642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91182451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91182462</v>
      </c>
      <c r="C43">
        <v>91182456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647</v>
      </c>
      <c r="J43" t="s">
        <v>3</v>
      </c>
      <c r="K43" t="s">
        <v>648</v>
      </c>
      <c r="L43">
        <v>1191</v>
      </c>
      <c r="N43">
        <v>1013</v>
      </c>
      <c r="O43" t="s">
        <v>636</v>
      </c>
      <c r="P43" t="s">
        <v>636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91182457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91182463</v>
      </c>
      <c r="C44">
        <v>91182456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637</v>
      </c>
      <c r="J44" t="s">
        <v>3</v>
      </c>
      <c r="K44" t="s">
        <v>638</v>
      </c>
      <c r="L44">
        <v>1191</v>
      </c>
      <c r="N44">
        <v>1013</v>
      </c>
      <c r="O44" t="s">
        <v>636</v>
      </c>
      <c r="P44" t="s">
        <v>636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91182458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91182464</v>
      </c>
      <c r="C45">
        <v>91182456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649</v>
      </c>
      <c r="J45" t="s">
        <v>650</v>
      </c>
      <c r="K45" t="s">
        <v>651</v>
      </c>
      <c r="L45">
        <v>1368</v>
      </c>
      <c r="N45">
        <v>1011</v>
      </c>
      <c r="O45" t="s">
        <v>642</v>
      </c>
      <c r="P45" t="s">
        <v>642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91182459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91182465</v>
      </c>
      <c r="C46">
        <v>91182456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639</v>
      </c>
      <c r="J46" t="s">
        <v>640</v>
      </c>
      <c r="K46" t="s">
        <v>641</v>
      </c>
      <c r="L46">
        <v>1368</v>
      </c>
      <c r="N46">
        <v>1011</v>
      </c>
      <c r="O46" t="s">
        <v>642</v>
      </c>
      <c r="P46" t="s">
        <v>642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91182460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91182466</v>
      </c>
      <c r="C47">
        <v>91182456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644</v>
      </c>
      <c r="J47" t="s">
        <v>645</v>
      </c>
      <c r="K47" t="s">
        <v>646</v>
      </c>
      <c r="L47">
        <v>1368</v>
      </c>
      <c r="N47">
        <v>1011</v>
      </c>
      <c r="O47" t="s">
        <v>642</v>
      </c>
      <c r="P47" t="s">
        <v>642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91182461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91182462</v>
      </c>
      <c r="C48">
        <v>91182456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647</v>
      </c>
      <c r="J48" t="s">
        <v>3</v>
      </c>
      <c r="K48" t="s">
        <v>648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91182457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91182463</v>
      </c>
      <c r="C49">
        <v>91182456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637</v>
      </c>
      <c r="J49" t="s">
        <v>3</v>
      </c>
      <c r="K49" t="s">
        <v>638</v>
      </c>
      <c r="L49">
        <v>1191</v>
      </c>
      <c r="N49">
        <v>1013</v>
      </c>
      <c r="O49" t="s">
        <v>636</v>
      </c>
      <c r="P49" t="s">
        <v>636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91182458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91182464</v>
      </c>
      <c r="C50">
        <v>91182456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642</v>
      </c>
      <c r="P50" t="s">
        <v>642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91182459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91182465</v>
      </c>
      <c r="C51">
        <v>91182456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639</v>
      </c>
      <c r="J51" t="s">
        <v>640</v>
      </c>
      <c r="K51" t="s">
        <v>641</v>
      </c>
      <c r="L51">
        <v>1368</v>
      </c>
      <c r="N51">
        <v>1011</v>
      </c>
      <c r="O51" t="s">
        <v>642</v>
      </c>
      <c r="P51" t="s">
        <v>642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91182460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91182466</v>
      </c>
      <c r="C52">
        <v>91182456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644</v>
      </c>
      <c r="J52" t="s">
        <v>645</v>
      </c>
      <c r="K52" t="s">
        <v>646</v>
      </c>
      <c r="L52">
        <v>1368</v>
      </c>
      <c r="N52">
        <v>1011</v>
      </c>
      <c r="O52" t="s">
        <v>642</v>
      </c>
      <c r="P52" t="s">
        <v>642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91182461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91182473</v>
      </c>
      <c r="C53">
        <v>91182467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653</v>
      </c>
      <c r="J53" t="s">
        <v>3</v>
      </c>
      <c r="K53" t="s">
        <v>654</v>
      </c>
      <c r="L53">
        <v>1191</v>
      </c>
      <c r="N53">
        <v>1013</v>
      </c>
      <c r="O53" t="s">
        <v>636</v>
      </c>
      <c r="P53" t="s">
        <v>636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91182468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91182474</v>
      </c>
      <c r="C54">
        <v>91182467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637</v>
      </c>
      <c r="J54" t="s">
        <v>3</v>
      </c>
      <c r="K54" t="s">
        <v>638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91182469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91182475</v>
      </c>
      <c r="C55">
        <v>91182467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661</v>
      </c>
      <c r="J55" t="s">
        <v>662</v>
      </c>
      <c r="K55" t="s">
        <v>663</v>
      </c>
      <c r="L55">
        <v>1368</v>
      </c>
      <c r="N55">
        <v>1011</v>
      </c>
      <c r="O55" t="s">
        <v>642</v>
      </c>
      <c r="P55" t="s">
        <v>642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91182470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91182476</v>
      </c>
      <c r="C56">
        <v>91182467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655</v>
      </c>
      <c r="J56" t="s">
        <v>656</v>
      </c>
      <c r="K56" t="s">
        <v>657</v>
      </c>
      <c r="L56">
        <v>1368</v>
      </c>
      <c r="N56">
        <v>1011</v>
      </c>
      <c r="O56" t="s">
        <v>642</v>
      </c>
      <c r="P56" t="s">
        <v>642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91182471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91182477</v>
      </c>
      <c r="C57">
        <v>91182467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658</v>
      </c>
      <c r="J57" t="s">
        <v>659</v>
      </c>
      <c r="K57" t="s">
        <v>660</v>
      </c>
      <c r="L57">
        <v>1368</v>
      </c>
      <c r="N57">
        <v>1011</v>
      </c>
      <c r="O57" t="s">
        <v>642</v>
      </c>
      <c r="P57" t="s">
        <v>642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91182472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91182473</v>
      </c>
      <c r="C58">
        <v>91182467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653</v>
      </c>
      <c r="J58" t="s">
        <v>3</v>
      </c>
      <c r="K58" t="s">
        <v>654</v>
      </c>
      <c r="L58">
        <v>1191</v>
      </c>
      <c r="N58">
        <v>1013</v>
      </c>
      <c r="O58" t="s">
        <v>636</v>
      </c>
      <c r="P58" t="s">
        <v>636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91182468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91182474</v>
      </c>
      <c r="C59">
        <v>91182467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637</v>
      </c>
      <c r="J59" t="s">
        <v>3</v>
      </c>
      <c r="K59" t="s">
        <v>638</v>
      </c>
      <c r="L59">
        <v>1191</v>
      </c>
      <c r="N59">
        <v>1013</v>
      </c>
      <c r="O59" t="s">
        <v>636</v>
      </c>
      <c r="P59" t="s">
        <v>636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91182469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91182475</v>
      </c>
      <c r="C60">
        <v>91182467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661</v>
      </c>
      <c r="J60" t="s">
        <v>662</v>
      </c>
      <c r="K60" t="s">
        <v>663</v>
      </c>
      <c r="L60">
        <v>1368</v>
      </c>
      <c r="N60">
        <v>1011</v>
      </c>
      <c r="O60" t="s">
        <v>642</v>
      </c>
      <c r="P60" t="s">
        <v>642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91182470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91182476</v>
      </c>
      <c r="C61">
        <v>91182467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655</v>
      </c>
      <c r="J61" t="s">
        <v>656</v>
      </c>
      <c r="K61" t="s">
        <v>657</v>
      </c>
      <c r="L61">
        <v>1368</v>
      </c>
      <c r="N61">
        <v>1011</v>
      </c>
      <c r="O61" t="s">
        <v>642</v>
      </c>
      <c r="P61" t="s">
        <v>642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91182471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91182477</v>
      </c>
      <c r="C62">
        <v>91182467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658</v>
      </c>
      <c r="J62" t="s">
        <v>659</v>
      </c>
      <c r="K62" t="s">
        <v>660</v>
      </c>
      <c r="L62">
        <v>1368</v>
      </c>
      <c r="N62">
        <v>1011</v>
      </c>
      <c r="O62" t="s">
        <v>642</v>
      </c>
      <c r="P62" t="s">
        <v>642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91182472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91182483</v>
      </c>
      <c r="C63">
        <v>91182478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653</v>
      </c>
      <c r="J63" t="s">
        <v>3</v>
      </c>
      <c r="K63" t="s">
        <v>654</v>
      </c>
      <c r="L63">
        <v>1191</v>
      </c>
      <c r="N63">
        <v>1013</v>
      </c>
      <c r="O63" t="s">
        <v>636</v>
      </c>
      <c r="P63" t="s">
        <v>636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91182479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91182484</v>
      </c>
      <c r="C64">
        <v>91182478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637</v>
      </c>
      <c r="J64" t="s">
        <v>3</v>
      </c>
      <c r="K64" t="s">
        <v>638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91182480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91182485</v>
      </c>
      <c r="C65">
        <v>91182478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655</v>
      </c>
      <c r="J65" t="s">
        <v>656</v>
      </c>
      <c r="K65" t="s">
        <v>657</v>
      </c>
      <c r="L65">
        <v>1368</v>
      </c>
      <c r="N65">
        <v>1011</v>
      </c>
      <c r="O65" t="s">
        <v>642</v>
      </c>
      <c r="P65" t="s">
        <v>642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91182481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91182486</v>
      </c>
      <c r="C66">
        <v>91182478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658</v>
      </c>
      <c r="J66" t="s">
        <v>659</v>
      </c>
      <c r="K66" t="s">
        <v>660</v>
      </c>
      <c r="L66">
        <v>1368</v>
      </c>
      <c r="N66">
        <v>1011</v>
      </c>
      <c r="O66" t="s">
        <v>642</v>
      </c>
      <c r="P66" t="s">
        <v>642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91182482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91182483</v>
      </c>
      <c r="C67">
        <v>91182478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653</v>
      </c>
      <c r="J67" t="s">
        <v>3</v>
      </c>
      <c r="K67" t="s">
        <v>654</v>
      </c>
      <c r="L67">
        <v>1191</v>
      </c>
      <c r="N67">
        <v>1013</v>
      </c>
      <c r="O67" t="s">
        <v>636</v>
      </c>
      <c r="P67" t="s">
        <v>636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91182479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91182484</v>
      </c>
      <c r="C68">
        <v>91182478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637</v>
      </c>
      <c r="J68" t="s">
        <v>3</v>
      </c>
      <c r="K68" t="s">
        <v>638</v>
      </c>
      <c r="L68">
        <v>1191</v>
      </c>
      <c r="N68">
        <v>1013</v>
      </c>
      <c r="O68" t="s">
        <v>636</v>
      </c>
      <c r="P68" t="s">
        <v>636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91182480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91182485</v>
      </c>
      <c r="C69">
        <v>91182478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655</v>
      </c>
      <c r="J69" t="s">
        <v>656</v>
      </c>
      <c r="K69" t="s">
        <v>657</v>
      </c>
      <c r="L69">
        <v>1368</v>
      </c>
      <c r="N69">
        <v>1011</v>
      </c>
      <c r="O69" t="s">
        <v>642</v>
      </c>
      <c r="P69" t="s">
        <v>642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91182481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91182486</v>
      </c>
      <c r="C70">
        <v>91182478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658</v>
      </c>
      <c r="J70" t="s">
        <v>659</v>
      </c>
      <c r="K70" t="s">
        <v>660</v>
      </c>
      <c r="L70">
        <v>1368</v>
      </c>
      <c r="N70">
        <v>1011</v>
      </c>
      <c r="O70" t="s">
        <v>642</v>
      </c>
      <c r="P70" t="s">
        <v>642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91182482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91182492</v>
      </c>
      <c r="C71">
        <v>91182487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653</v>
      </c>
      <c r="J71" t="s">
        <v>3</v>
      </c>
      <c r="K71" t="s">
        <v>654</v>
      </c>
      <c r="L71">
        <v>1191</v>
      </c>
      <c r="N71">
        <v>1013</v>
      </c>
      <c r="O71" t="s">
        <v>636</v>
      </c>
      <c r="P71" t="s">
        <v>636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91182488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91182493</v>
      </c>
      <c r="C72">
        <v>91182487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637</v>
      </c>
      <c r="J72" t="s">
        <v>3</v>
      </c>
      <c r="K72" t="s">
        <v>638</v>
      </c>
      <c r="L72">
        <v>1191</v>
      </c>
      <c r="N72">
        <v>1013</v>
      </c>
      <c r="O72" t="s">
        <v>636</v>
      </c>
      <c r="P72" t="s">
        <v>636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91182489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91182494</v>
      </c>
      <c r="C73">
        <v>91182487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655</v>
      </c>
      <c r="J73" t="s">
        <v>656</v>
      </c>
      <c r="K73" t="s">
        <v>657</v>
      </c>
      <c r="L73">
        <v>1368</v>
      </c>
      <c r="N73">
        <v>1011</v>
      </c>
      <c r="O73" t="s">
        <v>642</v>
      </c>
      <c r="P73" t="s">
        <v>642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91182490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91182495</v>
      </c>
      <c r="C74">
        <v>91182487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658</v>
      </c>
      <c r="J74" t="s">
        <v>659</v>
      </c>
      <c r="K74" t="s">
        <v>660</v>
      </c>
      <c r="L74">
        <v>1368</v>
      </c>
      <c r="N74">
        <v>1011</v>
      </c>
      <c r="O74" t="s">
        <v>642</v>
      </c>
      <c r="P74" t="s">
        <v>642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91182491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91182492</v>
      </c>
      <c r="C75">
        <v>91182487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653</v>
      </c>
      <c r="J75" t="s">
        <v>3</v>
      </c>
      <c r="K75" t="s">
        <v>654</v>
      </c>
      <c r="L75">
        <v>1191</v>
      </c>
      <c r="N75">
        <v>1013</v>
      </c>
      <c r="O75" t="s">
        <v>636</v>
      </c>
      <c r="P75" t="s">
        <v>636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91182488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91182493</v>
      </c>
      <c r="C76">
        <v>91182487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637</v>
      </c>
      <c r="J76" t="s">
        <v>3</v>
      </c>
      <c r="K76" t="s">
        <v>638</v>
      </c>
      <c r="L76">
        <v>1191</v>
      </c>
      <c r="N76">
        <v>1013</v>
      </c>
      <c r="O76" t="s">
        <v>636</v>
      </c>
      <c r="P76" t="s">
        <v>636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91182489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91182494</v>
      </c>
      <c r="C77">
        <v>91182487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655</v>
      </c>
      <c r="J77" t="s">
        <v>656</v>
      </c>
      <c r="K77" t="s">
        <v>657</v>
      </c>
      <c r="L77">
        <v>1368</v>
      </c>
      <c r="N77">
        <v>1011</v>
      </c>
      <c r="O77" t="s">
        <v>642</v>
      </c>
      <c r="P77" t="s">
        <v>642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91182490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91182495</v>
      </c>
      <c r="C78">
        <v>91182487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658</v>
      </c>
      <c r="J78" t="s">
        <v>659</v>
      </c>
      <c r="K78" t="s">
        <v>660</v>
      </c>
      <c r="L78">
        <v>1368</v>
      </c>
      <c r="N78">
        <v>1011</v>
      </c>
      <c r="O78" t="s">
        <v>642</v>
      </c>
      <c r="P78" t="s">
        <v>642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91182491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91182508</v>
      </c>
      <c r="C79">
        <v>91182496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665</v>
      </c>
      <c r="J79" t="s">
        <v>3</v>
      </c>
      <c r="K79" t="s">
        <v>666</v>
      </c>
      <c r="L79">
        <v>1191</v>
      </c>
      <c r="N79">
        <v>1013</v>
      </c>
      <c r="O79" t="s">
        <v>636</v>
      </c>
      <c r="P79" t="s">
        <v>636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91182497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91182509</v>
      </c>
      <c r="C80">
        <v>91182496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637</v>
      </c>
      <c r="J80" t="s">
        <v>3</v>
      </c>
      <c r="K80" t="s">
        <v>638</v>
      </c>
      <c r="L80">
        <v>1191</v>
      </c>
      <c r="N80">
        <v>1013</v>
      </c>
      <c r="O80" t="s">
        <v>636</v>
      </c>
      <c r="P80" t="s">
        <v>636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91182498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91182510</v>
      </c>
      <c r="C81">
        <v>91182496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639</v>
      </c>
      <c r="J81" t="s">
        <v>640</v>
      </c>
      <c r="K81" t="s">
        <v>641</v>
      </c>
      <c r="L81">
        <v>1368</v>
      </c>
      <c r="N81">
        <v>1011</v>
      </c>
      <c r="O81" t="s">
        <v>642</v>
      </c>
      <c r="P81" t="s">
        <v>642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91182499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91182511</v>
      </c>
      <c r="C82">
        <v>91182496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644</v>
      </c>
      <c r="J82" t="s">
        <v>645</v>
      </c>
      <c r="K82" t="s">
        <v>646</v>
      </c>
      <c r="L82">
        <v>1368</v>
      </c>
      <c r="N82">
        <v>1011</v>
      </c>
      <c r="O82" t="s">
        <v>642</v>
      </c>
      <c r="P82" t="s">
        <v>642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91182500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91182512</v>
      </c>
      <c r="C83">
        <v>91182496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658</v>
      </c>
      <c r="J83" t="s">
        <v>659</v>
      </c>
      <c r="K83" t="s">
        <v>660</v>
      </c>
      <c r="L83">
        <v>1368</v>
      </c>
      <c r="N83">
        <v>1011</v>
      </c>
      <c r="O83" t="s">
        <v>642</v>
      </c>
      <c r="P83" t="s">
        <v>642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91182501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91182513</v>
      </c>
      <c r="C84">
        <v>91182496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667</v>
      </c>
      <c r="J84" t="s">
        <v>668</v>
      </c>
      <c r="K84" t="s">
        <v>669</v>
      </c>
      <c r="L84">
        <v>1346</v>
      </c>
      <c r="N84">
        <v>1009</v>
      </c>
      <c r="O84" t="s">
        <v>463</v>
      </c>
      <c r="P84" t="s">
        <v>463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91182502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91182514</v>
      </c>
      <c r="C85">
        <v>91182496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670</v>
      </c>
      <c r="J85" t="s">
        <v>671</v>
      </c>
      <c r="K85" t="s">
        <v>672</v>
      </c>
      <c r="L85">
        <v>1346</v>
      </c>
      <c r="N85">
        <v>1009</v>
      </c>
      <c r="O85" t="s">
        <v>463</v>
      </c>
      <c r="P85" t="s">
        <v>463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91182503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91182515</v>
      </c>
      <c r="C86">
        <v>91182496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673</v>
      </c>
      <c r="J86" t="s">
        <v>674</v>
      </c>
      <c r="K86" t="s">
        <v>675</v>
      </c>
      <c r="L86">
        <v>1346</v>
      </c>
      <c r="N86">
        <v>1009</v>
      </c>
      <c r="O86" t="s">
        <v>463</v>
      </c>
      <c r="P86" t="s">
        <v>463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91182504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91182516</v>
      </c>
      <c r="C87">
        <v>91182496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676</v>
      </c>
      <c r="J87" t="s">
        <v>677</v>
      </c>
      <c r="K87" t="s">
        <v>678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91182505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91182517</v>
      </c>
      <c r="C88">
        <v>91182496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679</v>
      </c>
      <c r="J88" t="s">
        <v>680</v>
      </c>
      <c r="K88" t="s">
        <v>681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91182506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91182518</v>
      </c>
      <c r="C89">
        <v>91182496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91182507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91182508</v>
      </c>
      <c r="C90">
        <v>91182496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665</v>
      </c>
      <c r="J90" t="s">
        <v>3</v>
      </c>
      <c r="K90" t="s">
        <v>666</v>
      </c>
      <c r="L90">
        <v>1191</v>
      </c>
      <c r="N90">
        <v>1013</v>
      </c>
      <c r="O90" t="s">
        <v>636</v>
      </c>
      <c r="P90" t="s">
        <v>636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91182497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91182509</v>
      </c>
      <c r="C91">
        <v>91182496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637</v>
      </c>
      <c r="J91" t="s">
        <v>3</v>
      </c>
      <c r="K91" t="s">
        <v>638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91182498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91182510</v>
      </c>
      <c r="C92">
        <v>91182496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639</v>
      </c>
      <c r="J92" t="s">
        <v>640</v>
      </c>
      <c r="K92" t="s">
        <v>641</v>
      </c>
      <c r="L92">
        <v>1368</v>
      </c>
      <c r="N92">
        <v>1011</v>
      </c>
      <c r="O92" t="s">
        <v>642</v>
      </c>
      <c r="P92" t="s">
        <v>642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91182499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91182511</v>
      </c>
      <c r="C93">
        <v>91182496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644</v>
      </c>
      <c r="J93" t="s">
        <v>645</v>
      </c>
      <c r="K93" t="s">
        <v>646</v>
      </c>
      <c r="L93">
        <v>1368</v>
      </c>
      <c r="N93">
        <v>1011</v>
      </c>
      <c r="O93" t="s">
        <v>642</v>
      </c>
      <c r="P93" t="s">
        <v>642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91182500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91182512</v>
      </c>
      <c r="C94">
        <v>91182496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658</v>
      </c>
      <c r="J94" t="s">
        <v>659</v>
      </c>
      <c r="K94" t="s">
        <v>660</v>
      </c>
      <c r="L94">
        <v>1368</v>
      </c>
      <c r="N94">
        <v>1011</v>
      </c>
      <c r="O94" t="s">
        <v>642</v>
      </c>
      <c r="P94" t="s">
        <v>642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91182501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91182513</v>
      </c>
      <c r="C95">
        <v>91182496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667</v>
      </c>
      <c r="J95" t="s">
        <v>668</v>
      </c>
      <c r="K95" t="s">
        <v>669</v>
      </c>
      <c r="L95">
        <v>1346</v>
      </c>
      <c r="N95">
        <v>1009</v>
      </c>
      <c r="O95" t="s">
        <v>463</v>
      </c>
      <c r="P95" t="s">
        <v>463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91182502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91182514</v>
      </c>
      <c r="C96">
        <v>91182496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670</v>
      </c>
      <c r="J96" t="s">
        <v>671</v>
      </c>
      <c r="K96" t="s">
        <v>672</v>
      </c>
      <c r="L96">
        <v>1346</v>
      </c>
      <c r="N96">
        <v>1009</v>
      </c>
      <c r="O96" t="s">
        <v>463</v>
      </c>
      <c r="P96" t="s">
        <v>463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91182503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91182515</v>
      </c>
      <c r="C97">
        <v>91182496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673</v>
      </c>
      <c r="J97" t="s">
        <v>674</v>
      </c>
      <c r="K97" t="s">
        <v>675</v>
      </c>
      <c r="L97">
        <v>1346</v>
      </c>
      <c r="N97">
        <v>1009</v>
      </c>
      <c r="O97" t="s">
        <v>463</v>
      </c>
      <c r="P97" t="s">
        <v>463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91182504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91182516</v>
      </c>
      <c r="C98">
        <v>91182496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676</v>
      </c>
      <c r="J98" t="s">
        <v>677</v>
      </c>
      <c r="K98" t="s">
        <v>678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91182505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91182517</v>
      </c>
      <c r="C99">
        <v>91182496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679</v>
      </c>
      <c r="J99" t="s">
        <v>680</v>
      </c>
      <c r="K99" t="s">
        <v>681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91182506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91182518</v>
      </c>
      <c r="C100">
        <v>91182496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91182507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91182529</v>
      </c>
      <c r="C101">
        <v>91182520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665</v>
      </c>
      <c r="J101" t="s">
        <v>3</v>
      </c>
      <c r="K101" t="s">
        <v>666</v>
      </c>
      <c r="L101">
        <v>1191</v>
      </c>
      <c r="N101">
        <v>1013</v>
      </c>
      <c r="O101" t="s">
        <v>636</v>
      </c>
      <c r="P101" t="s">
        <v>636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91182521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91182530</v>
      </c>
      <c r="C102">
        <v>91182520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637</v>
      </c>
      <c r="J102" t="s">
        <v>3</v>
      </c>
      <c r="K102" t="s">
        <v>638</v>
      </c>
      <c r="L102">
        <v>1191</v>
      </c>
      <c r="N102">
        <v>1013</v>
      </c>
      <c r="O102" t="s">
        <v>636</v>
      </c>
      <c r="P102" t="s">
        <v>636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91182522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91182531</v>
      </c>
      <c r="C103">
        <v>91182520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644</v>
      </c>
      <c r="J103" t="s">
        <v>645</v>
      </c>
      <c r="K103" t="s">
        <v>646</v>
      </c>
      <c r="L103">
        <v>1368</v>
      </c>
      <c r="N103">
        <v>1011</v>
      </c>
      <c r="O103" t="s">
        <v>642</v>
      </c>
      <c r="P103" t="s">
        <v>642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91182523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91182532</v>
      </c>
      <c r="C104">
        <v>91182520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682</v>
      </c>
      <c r="J104" t="s">
        <v>683</v>
      </c>
      <c r="K104" t="s">
        <v>684</v>
      </c>
      <c r="L104">
        <v>1368</v>
      </c>
      <c r="N104">
        <v>1011</v>
      </c>
      <c r="O104" t="s">
        <v>642</v>
      </c>
      <c r="P104" t="s">
        <v>642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91182524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91182533</v>
      </c>
      <c r="C105">
        <v>91182520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685</v>
      </c>
      <c r="J105" t="s">
        <v>686</v>
      </c>
      <c r="K105" t="s">
        <v>687</v>
      </c>
      <c r="L105">
        <v>1383</v>
      </c>
      <c r="N105">
        <v>1013</v>
      </c>
      <c r="O105" t="s">
        <v>688</v>
      </c>
      <c r="P105" t="s">
        <v>688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91182525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91182534</v>
      </c>
      <c r="C106">
        <v>91182520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689</v>
      </c>
      <c r="J106" t="s">
        <v>690</v>
      </c>
      <c r="K106" t="s">
        <v>691</v>
      </c>
      <c r="L106">
        <v>1346</v>
      </c>
      <c r="N106">
        <v>1009</v>
      </c>
      <c r="O106" t="s">
        <v>463</v>
      </c>
      <c r="P106" t="s">
        <v>463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91182526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91182535</v>
      </c>
      <c r="C107">
        <v>91182520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91182527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91182536</v>
      </c>
      <c r="C108">
        <v>91182520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692</v>
      </c>
      <c r="J108" t="s">
        <v>693</v>
      </c>
      <c r="K108" t="s">
        <v>694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91182528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91182529</v>
      </c>
      <c r="C109">
        <v>91182520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665</v>
      </c>
      <c r="J109" t="s">
        <v>3</v>
      </c>
      <c r="K109" t="s">
        <v>666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91182521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91182530</v>
      </c>
      <c r="C110">
        <v>91182520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637</v>
      </c>
      <c r="J110" t="s">
        <v>3</v>
      </c>
      <c r="K110" t="s">
        <v>638</v>
      </c>
      <c r="L110">
        <v>1191</v>
      </c>
      <c r="N110">
        <v>1013</v>
      </c>
      <c r="O110" t="s">
        <v>636</v>
      </c>
      <c r="P110" t="s">
        <v>636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91182522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91182531</v>
      </c>
      <c r="C111">
        <v>91182520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644</v>
      </c>
      <c r="J111" t="s">
        <v>645</v>
      </c>
      <c r="K111" t="s">
        <v>646</v>
      </c>
      <c r="L111">
        <v>1368</v>
      </c>
      <c r="N111">
        <v>1011</v>
      </c>
      <c r="O111" t="s">
        <v>642</v>
      </c>
      <c r="P111" t="s">
        <v>642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91182523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91182532</v>
      </c>
      <c r="C112">
        <v>91182520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682</v>
      </c>
      <c r="J112" t="s">
        <v>683</v>
      </c>
      <c r="K112" t="s">
        <v>684</v>
      </c>
      <c r="L112">
        <v>1368</v>
      </c>
      <c r="N112">
        <v>1011</v>
      </c>
      <c r="O112" t="s">
        <v>642</v>
      </c>
      <c r="P112" t="s">
        <v>642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91182524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91182533</v>
      </c>
      <c r="C113">
        <v>91182520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685</v>
      </c>
      <c r="J113" t="s">
        <v>686</v>
      </c>
      <c r="K113" t="s">
        <v>687</v>
      </c>
      <c r="L113">
        <v>1383</v>
      </c>
      <c r="N113">
        <v>1013</v>
      </c>
      <c r="O113" t="s">
        <v>688</v>
      </c>
      <c r="P113" t="s">
        <v>688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91182525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91182534</v>
      </c>
      <c r="C114">
        <v>91182520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689</v>
      </c>
      <c r="J114" t="s">
        <v>690</v>
      </c>
      <c r="K114" t="s">
        <v>691</v>
      </c>
      <c r="L114">
        <v>1346</v>
      </c>
      <c r="N114">
        <v>1009</v>
      </c>
      <c r="O114" t="s">
        <v>463</v>
      </c>
      <c r="P114" t="s">
        <v>463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91182526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91182535</v>
      </c>
      <c r="C115">
        <v>91182520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91182527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91182536</v>
      </c>
      <c r="C116">
        <v>91182520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692</v>
      </c>
      <c r="J116" t="s">
        <v>693</v>
      </c>
      <c r="K116" t="s">
        <v>694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91182528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91182543</v>
      </c>
      <c r="C117">
        <v>91182538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665</v>
      </c>
      <c r="J117" t="s">
        <v>3</v>
      </c>
      <c r="K117" t="s">
        <v>666</v>
      </c>
      <c r="L117">
        <v>1191</v>
      </c>
      <c r="N117">
        <v>1013</v>
      </c>
      <c r="O117" t="s">
        <v>636</v>
      </c>
      <c r="P117" t="s">
        <v>636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91182539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91182544</v>
      </c>
      <c r="C118">
        <v>91182538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637</v>
      </c>
      <c r="J118" t="s">
        <v>3</v>
      </c>
      <c r="K118" t="s">
        <v>638</v>
      </c>
      <c r="L118">
        <v>1191</v>
      </c>
      <c r="N118">
        <v>1013</v>
      </c>
      <c r="O118" t="s">
        <v>636</v>
      </c>
      <c r="P118" t="s">
        <v>636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91182540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91182545</v>
      </c>
      <c r="C119">
        <v>91182538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661</v>
      </c>
      <c r="J119" t="s">
        <v>662</v>
      </c>
      <c r="K119" t="s">
        <v>663</v>
      </c>
      <c r="L119">
        <v>1368</v>
      </c>
      <c r="N119">
        <v>1011</v>
      </c>
      <c r="O119" t="s">
        <v>642</v>
      </c>
      <c r="P119" t="s">
        <v>642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91182541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91182546</v>
      </c>
      <c r="C120">
        <v>91182538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91182542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91182543</v>
      </c>
      <c r="C121">
        <v>91182538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665</v>
      </c>
      <c r="J121" t="s">
        <v>3</v>
      </c>
      <c r="K121" t="s">
        <v>666</v>
      </c>
      <c r="L121">
        <v>1191</v>
      </c>
      <c r="N121">
        <v>1013</v>
      </c>
      <c r="O121" t="s">
        <v>636</v>
      </c>
      <c r="P121" t="s">
        <v>636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91182539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91182544</v>
      </c>
      <c r="C122">
        <v>91182538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637</v>
      </c>
      <c r="J122" t="s">
        <v>3</v>
      </c>
      <c r="K122" t="s">
        <v>638</v>
      </c>
      <c r="L122">
        <v>1191</v>
      </c>
      <c r="N122">
        <v>1013</v>
      </c>
      <c r="O122" t="s">
        <v>636</v>
      </c>
      <c r="P122" t="s">
        <v>636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91182540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91182545</v>
      </c>
      <c r="C123">
        <v>91182538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661</v>
      </c>
      <c r="J123" t="s">
        <v>662</v>
      </c>
      <c r="K123" t="s">
        <v>663</v>
      </c>
      <c r="L123">
        <v>1368</v>
      </c>
      <c r="N123">
        <v>1011</v>
      </c>
      <c r="O123" t="s">
        <v>642</v>
      </c>
      <c r="P123" t="s">
        <v>642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91182541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91182546</v>
      </c>
      <c r="C124">
        <v>91182538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91182542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91182555</v>
      </c>
      <c r="C125">
        <v>91182548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695</v>
      </c>
      <c r="J125" t="s">
        <v>3</v>
      </c>
      <c r="K125" t="s">
        <v>696</v>
      </c>
      <c r="L125">
        <v>1191</v>
      </c>
      <c r="N125">
        <v>1013</v>
      </c>
      <c r="O125" t="s">
        <v>636</v>
      </c>
      <c r="P125" t="s">
        <v>636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91182549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91182556</v>
      </c>
      <c r="C126">
        <v>91182548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637</v>
      </c>
      <c r="J126" t="s">
        <v>3</v>
      </c>
      <c r="K126" t="s">
        <v>638</v>
      </c>
      <c r="L126">
        <v>1191</v>
      </c>
      <c r="N126">
        <v>1013</v>
      </c>
      <c r="O126" t="s">
        <v>636</v>
      </c>
      <c r="P126" t="s">
        <v>636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91182550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91182557</v>
      </c>
      <c r="C127">
        <v>91182548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661</v>
      </c>
      <c r="J127" t="s">
        <v>662</v>
      </c>
      <c r="K127" t="s">
        <v>663</v>
      </c>
      <c r="L127">
        <v>1368</v>
      </c>
      <c r="N127">
        <v>1011</v>
      </c>
      <c r="O127" t="s">
        <v>642</v>
      </c>
      <c r="P127" t="s">
        <v>642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91182551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91182558</v>
      </c>
      <c r="C128">
        <v>91182548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644</v>
      </c>
      <c r="J128" t="s">
        <v>645</v>
      </c>
      <c r="K128" t="s">
        <v>646</v>
      </c>
      <c r="L128">
        <v>1368</v>
      </c>
      <c r="N128">
        <v>1011</v>
      </c>
      <c r="O128" t="s">
        <v>642</v>
      </c>
      <c r="P128" t="s">
        <v>642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91182552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91182559</v>
      </c>
      <c r="C129">
        <v>91182548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697</v>
      </c>
      <c r="J129" t="s">
        <v>698</v>
      </c>
      <c r="K129" t="s">
        <v>699</v>
      </c>
      <c r="L129">
        <v>1346</v>
      </c>
      <c r="N129">
        <v>1009</v>
      </c>
      <c r="O129" t="s">
        <v>463</v>
      </c>
      <c r="P129" t="s">
        <v>463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91182553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91182560</v>
      </c>
      <c r="C130">
        <v>91182548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91182554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91182555</v>
      </c>
      <c r="C131">
        <v>91182548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695</v>
      </c>
      <c r="J131" t="s">
        <v>3</v>
      </c>
      <c r="K131" t="s">
        <v>696</v>
      </c>
      <c r="L131">
        <v>1191</v>
      </c>
      <c r="N131">
        <v>1013</v>
      </c>
      <c r="O131" t="s">
        <v>636</v>
      </c>
      <c r="P131" t="s">
        <v>636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91182549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91182556</v>
      </c>
      <c r="C132">
        <v>91182548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637</v>
      </c>
      <c r="J132" t="s">
        <v>3</v>
      </c>
      <c r="K132" t="s">
        <v>638</v>
      </c>
      <c r="L132">
        <v>1191</v>
      </c>
      <c r="N132">
        <v>1013</v>
      </c>
      <c r="O132" t="s">
        <v>636</v>
      </c>
      <c r="P132" t="s">
        <v>636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91182550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91182557</v>
      </c>
      <c r="C133">
        <v>91182548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661</v>
      </c>
      <c r="J133" t="s">
        <v>662</v>
      </c>
      <c r="K133" t="s">
        <v>663</v>
      </c>
      <c r="L133">
        <v>1368</v>
      </c>
      <c r="N133">
        <v>1011</v>
      </c>
      <c r="O133" t="s">
        <v>642</v>
      </c>
      <c r="P133" t="s">
        <v>642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91182551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91182558</v>
      </c>
      <c r="C134">
        <v>91182548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644</v>
      </c>
      <c r="J134" t="s">
        <v>645</v>
      </c>
      <c r="K134" t="s">
        <v>646</v>
      </c>
      <c r="L134">
        <v>1368</v>
      </c>
      <c r="N134">
        <v>1011</v>
      </c>
      <c r="O134" t="s">
        <v>642</v>
      </c>
      <c r="P134" t="s">
        <v>642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91182552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91182559</v>
      </c>
      <c r="C135">
        <v>91182548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697</v>
      </c>
      <c r="J135" t="s">
        <v>698</v>
      </c>
      <c r="K135" t="s">
        <v>699</v>
      </c>
      <c r="L135">
        <v>1346</v>
      </c>
      <c r="N135">
        <v>1009</v>
      </c>
      <c r="O135" t="s">
        <v>463</v>
      </c>
      <c r="P135" t="s">
        <v>463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91182553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91182560</v>
      </c>
      <c r="C136">
        <v>91182548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91182554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91182567</v>
      </c>
      <c r="C137">
        <v>91182562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700</v>
      </c>
      <c r="J137" t="s">
        <v>3</v>
      </c>
      <c r="K137" t="s">
        <v>701</v>
      </c>
      <c r="L137">
        <v>1191</v>
      </c>
      <c r="N137">
        <v>1013</v>
      </c>
      <c r="O137" t="s">
        <v>636</v>
      </c>
      <c r="P137" t="s">
        <v>636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91182563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91182568</v>
      </c>
      <c r="C138">
        <v>91182562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637</v>
      </c>
      <c r="J138" t="s">
        <v>3</v>
      </c>
      <c r="K138" t="s">
        <v>638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91182564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91182569</v>
      </c>
      <c r="C139">
        <v>91182562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639</v>
      </c>
      <c r="J139" t="s">
        <v>640</v>
      </c>
      <c r="K139" t="s">
        <v>641</v>
      </c>
      <c r="L139">
        <v>1368</v>
      </c>
      <c r="N139">
        <v>1011</v>
      </c>
      <c r="O139" t="s">
        <v>642</v>
      </c>
      <c r="P139" t="s">
        <v>642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91182565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91182570</v>
      </c>
      <c r="C140">
        <v>91182562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644</v>
      </c>
      <c r="J140" t="s">
        <v>645</v>
      </c>
      <c r="K140" t="s">
        <v>646</v>
      </c>
      <c r="L140">
        <v>1368</v>
      </c>
      <c r="N140">
        <v>1011</v>
      </c>
      <c r="O140" t="s">
        <v>642</v>
      </c>
      <c r="P140" t="s">
        <v>642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91182566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91182567</v>
      </c>
      <c r="C141">
        <v>91182562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700</v>
      </c>
      <c r="J141" t="s">
        <v>3</v>
      </c>
      <c r="K141" t="s">
        <v>701</v>
      </c>
      <c r="L141">
        <v>1191</v>
      </c>
      <c r="N141">
        <v>1013</v>
      </c>
      <c r="O141" t="s">
        <v>636</v>
      </c>
      <c r="P141" t="s">
        <v>636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91182563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91182568</v>
      </c>
      <c r="C142">
        <v>91182562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637</v>
      </c>
      <c r="J142" t="s">
        <v>3</v>
      </c>
      <c r="K142" t="s">
        <v>638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91182564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91182569</v>
      </c>
      <c r="C143">
        <v>91182562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639</v>
      </c>
      <c r="J143" t="s">
        <v>640</v>
      </c>
      <c r="K143" t="s">
        <v>641</v>
      </c>
      <c r="L143">
        <v>1368</v>
      </c>
      <c r="N143">
        <v>1011</v>
      </c>
      <c r="O143" t="s">
        <v>642</v>
      </c>
      <c r="P143" t="s">
        <v>642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91182565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91182570</v>
      </c>
      <c r="C144">
        <v>91182562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644</v>
      </c>
      <c r="J144" t="s">
        <v>645</v>
      </c>
      <c r="K144" t="s">
        <v>646</v>
      </c>
      <c r="L144">
        <v>1368</v>
      </c>
      <c r="N144">
        <v>1011</v>
      </c>
      <c r="O144" t="s">
        <v>642</v>
      </c>
      <c r="P144" t="s">
        <v>642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91182566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91182576</v>
      </c>
      <c r="C145">
        <v>91182571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702</v>
      </c>
      <c r="J145" t="s">
        <v>3</v>
      </c>
      <c r="K145" t="s">
        <v>703</v>
      </c>
      <c r="L145">
        <v>1191</v>
      </c>
      <c r="N145">
        <v>1013</v>
      </c>
      <c r="O145" t="s">
        <v>636</v>
      </c>
      <c r="P145" t="s">
        <v>636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91182572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91182577</v>
      </c>
      <c r="C146">
        <v>91182571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637</v>
      </c>
      <c r="J146" t="s">
        <v>3</v>
      </c>
      <c r="K146" t="s">
        <v>638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91182573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91182578</v>
      </c>
      <c r="C147">
        <v>91182571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639</v>
      </c>
      <c r="J147" t="s">
        <v>640</v>
      </c>
      <c r="K147" t="s">
        <v>641</v>
      </c>
      <c r="L147">
        <v>1368</v>
      </c>
      <c r="N147">
        <v>1011</v>
      </c>
      <c r="O147" t="s">
        <v>642</v>
      </c>
      <c r="P147" t="s">
        <v>642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91182574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91182579</v>
      </c>
      <c r="C148">
        <v>91182571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644</v>
      </c>
      <c r="J148" t="s">
        <v>645</v>
      </c>
      <c r="K148" t="s">
        <v>646</v>
      </c>
      <c r="L148">
        <v>1368</v>
      </c>
      <c r="N148">
        <v>1011</v>
      </c>
      <c r="O148" t="s">
        <v>642</v>
      </c>
      <c r="P148" t="s">
        <v>642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91182575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91182576</v>
      </c>
      <c r="C149">
        <v>91182571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702</v>
      </c>
      <c r="J149" t="s">
        <v>3</v>
      </c>
      <c r="K149" t="s">
        <v>703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91182572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91182577</v>
      </c>
      <c r="C150">
        <v>91182571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637</v>
      </c>
      <c r="J150" t="s">
        <v>3</v>
      </c>
      <c r="K150" t="s">
        <v>638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91182573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91182578</v>
      </c>
      <c r="C151">
        <v>91182571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639</v>
      </c>
      <c r="J151" t="s">
        <v>640</v>
      </c>
      <c r="K151" t="s">
        <v>641</v>
      </c>
      <c r="L151">
        <v>1368</v>
      </c>
      <c r="N151">
        <v>1011</v>
      </c>
      <c r="O151" t="s">
        <v>642</v>
      </c>
      <c r="P151" t="s">
        <v>642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91182574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91182579</v>
      </c>
      <c r="C152">
        <v>91182571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644</v>
      </c>
      <c r="J152" t="s">
        <v>645</v>
      </c>
      <c r="K152" t="s">
        <v>646</v>
      </c>
      <c r="L152">
        <v>1368</v>
      </c>
      <c r="N152">
        <v>1011</v>
      </c>
      <c r="O152" t="s">
        <v>642</v>
      </c>
      <c r="P152" t="s">
        <v>642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91182575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91182585</v>
      </c>
      <c r="C153">
        <v>91182580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653</v>
      </c>
      <c r="J153" t="s">
        <v>3</v>
      </c>
      <c r="K153" t="s">
        <v>654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91182581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91182586</v>
      </c>
      <c r="C154">
        <v>91182580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637</v>
      </c>
      <c r="J154" t="s">
        <v>3</v>
      </c>
      <c r="K154" t="s">
        <v>638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91182582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91182584</v>
      </c>
      <c r="C155">
        <v>91182580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644</v>
      </c>
      <c r="J155" t="s">
        <v>645</v>
      </c>
      <c r="K155" t="s">
        <v>646</v>
      </c>
      <c r="L155">
        <v>1368</v>
      </c>
      <c r="N155">
        <v>1011</v>
      </c>
      <c r="O155" t="s">
        <v>642</v>
      </c>
      <c r="P155" t="s">
        <v>642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91182583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91182585</v>
      </c>
      <c r="C156">
        <v>91182580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653</v>
      </c>
      <c r="J156" t="s">
        <v>3</v>
      </c>
      <c r="K156" t="s">
        <v>654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91182581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91182586</v>
      </c>
      <c r="C157">
        <v>91182580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637</v>
      </c>
      <c r="J157" t="s">
        <v>3</v>
      </c>
      <c r="K157" t="s">
        <v>638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91182582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91182584</v>
      </c>
      <c r="C158">
        <v>91182580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644</v>
      </c>
      <c r="J158" t="s">
        <v>645</v>
      </c>
      <c r="K158" t="s">
        <v>646</v>
      </c>
      <c r="L158">
        <v>1368</v>
      </c>
      <c r="N158">
        <v>1011</v>
      </c>
      <c r="O158" t="s">
        <v>642</v>
      </c>
      <c r="P158" t="s">
        <v>642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91182583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91182591</v>
      </c>
      <c r="C159">
        <v>91182587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653</v>
      </c>
      <c r="J159" t="s">
        <v>3</v>
      </c>
      <c r="K159" t="s">
        <v>654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91182588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91182592</v>
      </c>
      <c r="C160">
        <v>91182587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637</v>
      </c>
      <c r="J160" t="s">
        <v>3</v>
      </c>
      <c r="K160" t="s">
        <v>638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91182589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91182593</v>
      </c>
      <c r="C161">
        <v>91182587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644</v>
      </c>
      <c r="J161" t="s">
        <v>645</v>
      </c>
      <c r="K161" t="s">
        <v>646</v>
      </c>
      <c r="L161">
        <v>1368</v>
      </c>
      <c r="N161">
        <v>1011</v>
      </c>
      <c r="O161" t="s">
        <v>642</v>
      </c>
      <c r="P161" t="s">
        <v>642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91182590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91182591</v>
      </c>
      <c r="C162">
        <v>91182587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653</v>
      </c>
      <c r="J162" t="s">
        <v>3</v>
      </c>
      <c r="K162" t="s">
        <v>654</v>
      </c>
      <c r="L162">
        <v>1191</v>
      </c>
      <c r="N162">
        <v>1013</v>
      </c>
      <c r="O162" t="s">
        <v>636</v>
      </c>
      <c r="P162" t="s">
        <v>636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91182588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91182592</v>
      </c>
      <c r="C163">
        <v>91182587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637</v>
      </c>
      <c r="J163" t="s">
        <v>3</v>
      </c>
      <c r="K163" t="s">
        <v>638</v>
      </c>
      <c r="L163">
        <v>1191</v>
      </c>
      <c r="N163">
        <v>1013</v>
      </c>
      <c r="O163" t="s">
        <v>636</v>
      </c>
      <c r="P163" t="s">
        <v>636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91182589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91182593</v>
      </c>
      <c r="C164">
        <v>91182587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644</v>
      </c>
      <c r="J164" t="s">
        <v>645</v>
      </c>
      <c r="K164" t="s">
        <v>646</v>
      </c>
      <c r="L164">
        <v>1368</v>
      </c>
      <c r="N164">
        <v>1011</v>
      </c>
      <c r="O164" t="s">
        <v>642</v>
      </c>
      <c r="P164" t="s">
        <v>642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91182590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91182602</v>
      </c>
      <c r="C165">
        <v>91182594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704</v>
      </c>
      <c r="J165" t="s">
        <v>3</v>
      </c>
      <c r="K165" t="s">
        <v>705</v>
      </c>
      <c r="L165">
        <v>1191</v>
      </c>
      <c r="N165">
        <v>1013</v>
      </c>
      <c r="O165" t="s">
        <v>636</v>
      </c>
      <c r="P165" t="s">
        <v>636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91182595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91182603</v>
      </c>
      <c r="C166">
        <v>91182594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706</v>
      </c>
      <c r="J166" t="s">
        <v>707</v>
      </c>
      <c r="K166" t="s">
        <v>708</v>
      </c>
      <c r="L166">
        <v>1346</v>
      </c>
      <c r="N166">
        <v>1009</v>
      </c>
      <c r="O166" t="s">
        <v>463</v>
      </c>
      <c r="P166" t="s">
        <v>463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91182596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91182604</v>
      </c>
      <c r="C167">
        <v>91182594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709</v>
      </c>
      <c r="J167" t="s">
        <v>710</v>
      </c>
      <c r="K167" t="s">
        <v>711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91182597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91182605</v>
      </c>
      <c r="C168">
        <v>91182594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712</v>
      </c>
      <c r="J168" t="s">
        <v>713</v>
      </c>
      <c r="K168" t="s">
        <v>714</v>
      </c>
      <c r="L168">
        <v>1346</v>
      </c>
      <c r="N168">
        <v>1009</v>
      </c>
      <c r="O168" t="s">
        <v>463</v>
      </c>
      <c r="P168" t="s">
        <v>463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91182598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91182606</v>
      </c>
      <c r="C169">
        <v>91182594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715</v>
      </c>
      <c r="J169" t="s">
        <v>716</v>
      </c>
      <c r="K169" t="s">
        <v>717</v>
      </c>
      <c r="L169">
        <v>1346</v>
      </c>
      <c r="N169">
        <v>1009</v>
      </c>
      <c r="O169" t="s">
        <v>463</v>
      </c>
      <c r="P169" t="s">
        <v>463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91182599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91182607</v>
      </c>
      <c r="C170">
        <v>91182594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718</v>
      </c>
      <c r="J170" t="s">
        <v>719</v>
      </c>
      <c r="K170" t="s">
        <v>720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91182600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91182608</v>
      </c>
      <c r="C171">
        <v>91182594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721</v>
      </c>
      <c r="J171" t="s">
        <v>722</v>
      </c>
      <c r="K171" t="s">
        <v>723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91182601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91182602</v>
      </c>
      <c r="C172">
        <v>91182594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704</v>
      </c>
      <c r="J172" t="s">
        <v>3</v>
      </c>
      <c r="K172" t="s">
        <v>705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91182595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91182603</v>
      </c>
      <c r="C173">
        <v>91182594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706</v>
      </c>
      <c r="J173" t="s">
        <v>707</v>
      </c>
      <c r="K173" t="s">
        <v>708</v>
      </c>
      <c r="L173">
        <v>1346</v>
      </c>
      <c r="N173">
        <v>1009</v>
      </c>
      <c r="O173" t="s">
        <v>463</v>
      </c>
      <c r="P173" t="s">
        <v>463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91182596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91182604</v>
      </c>
      <c r="C174">
        <v>91182594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709</v>
      </c>
      <c r="J174" t="s">
        <v>710</v>
      </c>
      <c r="K174" t="s">
        <v>711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91182597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91182605</v>
      </c>
      <c r="C175">
        <v>91182594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712</v>
      </c>
      <c r="J175" t="s">
        <v>713</v>
      </c>
      <c r="K175" t="s">
        <v>714</v>
      </c>
      <c r="L175">
        <v>1346</v>
      </c>
      <c r="N175">
        <v>1009</v>
      </c>
      <c r="O175" t="s">
        <v>463</v>
      </c>
      <c r="P175" t="s">
        <v>463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91182598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91182606</v>
      </c>
      <c r="C176">
        <v>91182594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715</v>
      </c>
      <c r="J176" t="s">
        <v>716</v>
      </c>
      <c r="K176" t="s">
        <v>717</v>
      </c>
      <c r="L176">
        <v>1346</v>
      </c>
      <c r="N176">
        <v>1009</v>
      </c>
      <c r="O176" t="s">
        <v>463</v>
      </c>
      <c r="P176" t="s">
        <v>463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91182599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91182607</v>
      </c>
      <c r="C177">
        <v>91182594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718</v>
      </c>
      <c r="J177" t="s">
        <v>719</v>
      </c>
      <c r="K177" t="s">
        <v>720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91182600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91182608</v>
      </c>
      <c r="C178">
        <v>91182594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721</v>
      </c>
      <c r="J178" t="s">
        <v>722</v>
      </c>
      <c r="K178" t="s">
        <v>723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91182601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91182620</v>
      </c>
      <c r="C179">
        <v>91182609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724</v>
      </c>
      <c r="J179" t="s">
        <v>3</v>
      </c>
      <c r="K179" t="s">
        <v>725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91182610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91182621</v>
      </c>
      <c r="C180">
        <v>91182609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637</v>
      </c>
      <c r="J180" t="s">
        <v>3</v>
      </c>
      <c r="K180" t="s">
        <v>638</v>
      </c>
      <c r="L180">
        <v>1191</v>
      </c>
      <c r="N180">
        <v>1013</v>
      </c>
      <c r="O180" t="s">
        <v>636</v>
      </c>
      <c r="P180" t="s">
        <v>636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91182611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91182622</v>
      </c>
      <c r="C181">
        <v>91182609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661</v>
      </c>
      <c r="J181" t="s">
        <v>662</v>
      </c>
      <c r="K181" t="s">
        <v>663</v>
      </c>
      <c r="L181">
        <v>1368</v>
      </c>
      <c r="N181">
        <v>1011</v>
      </c>
      <c r="O181" t="s">
        <v>642</v>
      </c>
      <c r="P181" t="s">
        <v>642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91182612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91182623</v>
      </c>
      <c r="C182">
        <v>91182609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644</v>
      </c>
      <c r="J182" t="s">
        <v>645</v>
      </c>
      <c r="K182" t="s">
        <v>646</v>
      </c>
      <c r="L182">
        <v>1368</v>
      </c>
      <c r="N182">
        <v>1011</v>
      </c>
      <c r="O182" t="s">
        <v>642</v>
      </c>
      <c r="P182" t="s">
        <v>642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91182613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91182624</v>
      </c>
      <c r="C183">
        <v>91182609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682</v>
      </c>
      <c r="J183" t="s">
        <v>683</v>
      </c>
      <c r="K183" t="s">
        <v>684</v>
      </c>
      <c r="L183">
        <v>1368</v>
      </c>
      <c r="N183">
        <v>1011</v>
      </c>
      <c r="O183" t="s">
        <v>642</v>
      </c>
      <c r="P183" t="s">
        <v>642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91182614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91182625</v>
      </c>
      <c r="C184">
        <v>91182609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689</v>
      </c>
      <c r="J184" t="s">
        <v>690</v>
      </c>
      <c r="K184" t="s">
        <v>691</v>
      </c>
      <c r="L184">
        <v>1346</v>
      </c>
      <c r="N184">
        <v>1009</v>
      </c>
      <c r="O184" t="s">
        <v>463</v>
      </c>
      <c r="P184" t="s">
        <v>463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91182615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91182626</v>
      </c>
      <c r="C185">
        <v>91182609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697</v>
      </c>
      <c r="J185" t="s">
        <v>698</v>
      </c>
      <c r="K185" t="s">
        <v>699</v>
      </c>
      <c r="L185">
        <v>1346</v>
      </c>
      <c r="N185">
        <v>1009</v>
      </c>
      <c r="O185" t="s">
        <v>463</v>
      </c>
      <c r="P185" t="s">
        <v>463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91182616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91182627</v>
      </c>
      <c r="C186">
        <v>91182609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726</v>
      </c>
      <c r="J186" t="s">
        <v>727</v>
      </c>
      <c r="K186" t="s">
        <v>728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91182617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91182628</v>
      </c>
      <c r="C187">
        <v>91182609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712</v>
      </c>
      <c r="J187" t="s">
        <v>713</v>
      </c>
      <c r="K187" t="s">
        <v>714</v>
      </c>
      <c r="L187">
        <v>1346</v>
      </c>
      <c r="N187">
        <v>1009</v>
      </c>
      <c r="O187" t="s">
        <v>463</v>
      </c>
      <c r="P187" t="s">
        <v>463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91182618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91182629</v>
      </c>
      <c r="C188">
        <v>91182609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91182619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91182620</v>
      </c>
      <c r="C189">
        <v>91182609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724</v>
      </c>
      <c r="J189" t="s">
        <v>3</v>
      </c>
      <c r="K189" t="s">
        <v>725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91182610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91182621</v>
      </c>
      <c r="C190">
        <v>91182609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637</v>
      </c>
      <c r="J190" t="s">
        <v>3</v>
      </c>
      <c r="K190" t="s">
        <v>638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91182611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91182622</v>
      </c>
      <c r="C191">
        <v>91182609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661</v>
      </c>
      <c r="J191" t="s">
        <v>662</v>
      </c>
      <c r="K191" t="s">
        <v>663</v>
      </c>
      <c r="L191">
        <v>1368</v>
      </c>
      <c r="N191">
        <v>1011</v>
      </c>
      <c r="O191" t="s">
        <v>642</v>
      </c>
      <c r="P191" t="s">
        <v>642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91182612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91182623</v>
      </c>
      <c r="C192">
        <v>91182609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644</v>
      </c>
      <c r="J192" t="s">
        <v>645</v>
      </c>
      <c r="K192" t="s">
        <v>646</v>
      </c>
      <c r="L192">
        <v>1368</v>
      </c>
      <c r="N192">
        <v>1011</v>
      </c>
      <c r="O192" t="s">
        <v>642</v>
      </c>
      <c r="P192" t="s">
        <v>642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91182613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91182624</v>
      </c>
      <c r="C193">
        <v>91182609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682</v>
      </c>
      <c r="J193" t="s">
        <v>683</v>
      </c>
      <c r="K193" t="s">
        <v>684</v>
      </c>
      <c r="L193">
        <v>1368</v>
      </c>
      <c r="N193">
        <v>1011</v>
      </c>
      <c r="O193" t="s">
        <v>642</v>
      </c>
      <c r="P193" t="s">
        <v>642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91182614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91182625</v>
      </c>
      <c r="C194">
        <v>91182609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689</v>
      </c>
      <c r="J194" t="s">
        <v>690</v>
      </c>
      <c r="K194" t="s">
        <v>691</v>
      </c>
      <c r="L194">
        <v>1346</v>
      </c>
      <c r="N194">
        <v>1009</v>
      </c>
      <c r="O194" t="s">
        <v>463</v>
      </c>
      <c r="P194" t="s">
        <v>463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91182615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91182626</v>
      </c>
      <c r="C195">
        <v>91182609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697</v>
      </c>
      <c r="J195" t="s">
        <v>698</v>
      </c>
      <c r="K195" t="s">
        <v>699</v>
      </c>
      <c r="L195">
        <v>1346</v>
      </c>
      <c r="N195">
        <v>1009</v>
      </c>
      <c r="O195" t="s">
        <v>463</v>
      </c>
      <c r="P195" t="s">
        <v>463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91182616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91182627</v>
      </c>
      <c r="C196">
        <v>91182609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726</v>
      </c>
      <c r="J196" t="s">
        <v>727</v>
      </c>
      <c r="K196" t="s">
        <v>728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91182617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91182628</v>
      </c>
      <c r="C197">
        <v>91182609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712</v>
      </c>
      <c r="J197" t="s">
        <v>713</v>
      </c>
      <c r="K197" t="s">
        <v>714</v>
      </c>
      <c r="L197">
        <v>1346</v>
      </c>
      <c r="N197">
        <v>1009</v>
      </c>
      <c r="O197" t="s">
        <v>463</v>
      </c>
      <c r="P197" t="s">
        <v>463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91182618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91182629</v>
      </c>
      <c r="C198">
        <v>91182609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91182619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91182635</v>
      </c>
      <c r="C199">
        <v>91182631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729</v>
      </c>
      <c r="J199" t="s">
        <v>3</v>
      </c>
      <c r="K199" t="s">
        <v>730</v>
      </c>
      <c r="L199">
        <v>1191</v>
      </c>
      <c r="N199">
        <v>1013</v>
      </c>
      <c r="O199" t="s">
        <v>636</v>
      </c>
      <c r="P199" t="s">
        <v>636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91182632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91182636</v>
      </c>
      <c r="C200">
        <v>91182631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637</v>
      </c>
      <c r="J200" t="s">
        <v>3</v>
      </c>
      <c r="K200" t="s">
        <v>638</v>
      </c>
      <c r="L200">
        <v>1191</v>
      </c>
      <c r="N200">
        <v>1013</v>
      </c>
      <c r="O200" t="s">
        <v>636</v>
      </c>
      <c r="P200" t="s">
        <v>636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91182633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91182637</v>
      </c>
      <c r="C201">
        <v>91182631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731</v>
      </c>
      <c r="J201" t="s">
        <v>732</v>
      </c>
      <c r="K201" t="s">
        <v>733</v>
      </c>
      <c r="L201">
        <v>1368</v>
      </c>
      <c r="N201">
        <v>1011</v>
      </c>
      <c r="O201" t="s">
        <v>642</v>
      </c>
      <c r="P201" t="s">
        <v>642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91182634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91182638</v>
      </c>
      <c r="C202">
        <v>91182631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890</v>
      </c>
      <c r="J202" t="s">
        <v>3</v>
      </c>
      <c r="K202" t="s">
        <v>891</v>
      </c>
      <c r="L202">
        <v>1346</v>
      </c>
      <c r="N202">
        <v>1009</v>
      </c>
      <c r="O202" t="s">
        <v>463</v>
      </c>
      <c r="P202" t="s">
        <v>463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91182635</v>
      </c>
      <c r="C203">
        <v>91182631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729</v>
      </c>
      <c r="J203" t="s">
        <v>3</v>
      </c>
      <c r="K203" t="s">
        <v>730</v>
      </c>
      <c r="L203">
        <v>1191</v>
      </c>
      <c r="N203">
        <v>1013</v>
      </c>
      <c r="O203" t="s">
        <v>636</v>
      </c>
      <c r="P203" t="s">
        <v>636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91182632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91182636</v>
      </c>
      <c r="C204">
        <v>91182631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637</v>
      </c>
      <c r="J204" t="s">
        <v>3</v>
      </c>
      <c r="K204" t="s">
        <v>638</v>
      </c>
      <c r="L204">
        <v>1191</v>
      </c>
      <c r="N204">
        <v>1013</v>
      </c>
      <c r="O204" t="s">
        <v>636</v>
      </c>
      <c r="P204" t="s">
        <v>636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91182633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91182637</v>
      </c>
      <c r="C205">
        <v>91182631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731</v>
      </c>
      <c r="J205" t="s">
        <v>732</v>
      </c>
      <c r="K205" t="s">
        <v>733</v>
      </c>
      <c r="L205">
        <v>1368</v>
      </c>
      <c r="N205">
        <v>1011</v>
      </c>
      <c r="O205" t="s">
        <v>642</v>
      </c>
      <c r="P205" t="s">
        <v>642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91182634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91182638</v>
      </c>
      <c r="C206">
        <v>91182631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890</v>
      </c>
      <c r="J206" t="s">
        <v>3</v>
      </c>
      <c r="K206" t="s">
        <v>891</v>
      </c>
      <c r="L206">
        <v>1346</v>
      </c>
      <c r="N206">
        <v>1009</v>
      </c>
      <c r="O206" t="s">
        <v>463</v>
      </c>
      <c r="P206" t="s">
        <v>463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91182641</v>
      </c>
      <c r="C207">
        <v>91182639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634</v>
      </c>
      <c r="J207" t="s">
        <v>3</v>
      </c>
      <c r="K207" t="s">
        <v>635</v>
      </c>
      <c r="L207">
        <v>1191</v>
      </c>
      <c r="N207">
        <v>1013</v>
      </c>
      <c r="O207" t="s">
        <v>636</v>
      </c>
      <c r="P207" t="s">
        <v>636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91182640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91182641</v>
      </c>
      <c r="C208">
        <v>91182639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634</v>
      </c>
      <c r="J208" t="s">
        <v>3</v>
      </c>
      <c r="K208" t="s">
        <v>635</v>
      </c>
      <c r="L208">
        <v>1191</v>
      </c>
      <c r="N208">
        <v>1013</v>
      </c>
      <c r="O208" t="s">
        <v>636</v>
      </c>
      <c r="P208" t="s">
        <v>636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91182640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91182648</v>
      </c>
      <c r="C209">
        <v>91182642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653</v>
      </c>
      <c r="J209" t="s">
        <v>3</v>
      </c>
      <c r="K209" t="s">
        <v>654</v>
      </c>
      <c r="L209">
        <v>1191</v>
      </c>
      <c r="N209">
        <v>1013</v>
      </c>
      <c r="O209" t="s">
        <v>636</v>
      </c>
      <c r="P209" t="s">
        <v>636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91182643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91182649</v>
      </c>
      <c r="C210">
        <v>91182642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637</v>
      </c>
      <c r="J210" t="s">
        <v>3</v>
      </c>
      <c r="K210" t="s">
        <v>638</v>
      </c>
      <c r="L210">
        <v>1191</v>
      </c>
      <c r="N210">
        <v>1013</v>
      </c>
      <c r="O210" t="s">
        <v>636</v>
      </c>
      <c r="P210" t="s">
        <v>636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91182644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91182650</v>
      </c>
      <c r="C211">
        <v>91182642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661</v>
      </c>
      <c r="J211" t="s">
        <v>662</v>
      </c>
      <c r="K211" t="s">
        <v>663</v>
      </c>
      <c r="L211">
        <v>1368</v>
      </c>
      <c r="N211">
        <v>1011</v>
      </c>
      <c r="O211" t="s">
        <v>642</v>
      </c>
      <c r="P211" t="s">
        <v>642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91182645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91182651</v>
      </c>
      <c r="C212">
        <v>91182642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655</v>
      </c>
      <c r="J212" t="s">
        <v>656</v>
      </c>
      <c r="K212" t="s">
        <v>657</v>
      </c>
      <c r="L212">
        <v>1368</v>
      </c>
      <c r="N212">
        <v>1011</v>
      </c>
      <c r="O212" t="s">
        <v>642</v>
      </c>
      <c r="P212" t="s">
        <v>642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91182646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91182652</v>
      </c>
      <c r="C213">
        <v>91182642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658</v>
      </c>
      <c r="J213" t="s">
        <v>659</v>
      </c>
      <c r="K213" t="s">
        <v>660</v>
      </c>
      <c r="L213">
        <v>1368</v>
      </c>
      <c r="N213">
        <v>1011</v>
      </c>
      <c r="O213" t="s">
        <v>642</v>
      </c>
      <c r="P213" t="s">
        <v>642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91182647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91182648</v>
      </c>
      <c r="C214">
        <v>91182642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653</v>
      </c>
      <c r="J214" t="s">
        <v>3</v>
      </c>
      <c r="K214" t="s">
        <v>654</v>
      </c>
      <c r="L214">
        <v>1191</v>
      </c>
      <c r="N214">
        <v>1013</v>
      </c>
      <c r="O214" t="s">
        <v>636</v>
      </c>
      <c r="P214" t="s">
        <v>636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91182643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91182649</v>
      </c>
      <c r="C215">
        <v>91182642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637</v>
      </c>
      <c r="J215" t="s">
        <v>3</v>
      </c>
      <c r="K215" t="s">
        <v>638</v>
      </c>
      <c r="L215">
        <v>1191</v>
      </c>
      <c r="N215">
        <v>1013</v>
      </c>
      <c r="O215" t="s">
        <v>636</v>
      </c>
      <c r="P215" t="s">
        <v>636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91182644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91182650</v>
      </c>
      <c r="C216">
        <v>91182642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661</v>
      </c>
      <c r="J216" t="s">
        <v>662</v>
      </c>
      <c r="K216" t="s">
        <v>663</v>
      </c>
      <c r="L216">
        <v>1368</v>
      </c>
      <c r="N216">
        <v>1011</v>
      </c>
      <c r="O216" t="s">
        <v>642</v>
      </c>
      <c r="P216" t="s">
        <v>642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91182645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91182651</v>
      </c>
      <c r="C217">
        <v>91182642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655</v>
      </c>
      <c r="J217" t="s">
        <v>656</v>
      </c>
      <c r="K217" t="s">
        <v>657</v>
      </c>
      <c r="L217">
        <v>1368</v>
      </c>
      <c r="N217">
        <v>1011</v>
      </c>
      <c r="O217" t="s">
        <v>642</v>
      </c>
      <c r="P217" t="s">
        <v>642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91182646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91182652</v>
      </c>
      <c r="C218">
        <v>91182642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658</v>
      </c>
      <c r="J218" t="s">
        <v>659</v>
      </c>
      <c r="K218" t="s">
        <v>660</v>
      </c>
      <c r="L218">
        <v>1368</v>
      </c>
      <c r="N218">
        <v>1011</v>
      </c>
      <c r="O218" t="s">
        <v>642</v>
      </c>
      <c r="P218" t="s">
        <v>642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91182647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91182659</v>
      </c>
      <c r="C219">
        <v>91182653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653</v>
      </c>
      <c r="J219" t="s">
        <v>3</v>
      </c>
      <c r="K219" t="s">
        <v>654</v>
      </c>
      <c r="L219">
        <v>1191</v>
      </c>
      <c r="N219">
        <v>1013</v>
      </c>
      <c r="O219" t="s">
        <v>636</v>
      </c>
      <c r="P219" t="s">
        <v>636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91182654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91182660</v>
      </c>
      <c r="C220">
        <v>91182653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637</v>
      </c>
      <c r="J220" t="s">
        <v>3</v>
      </c>
      <c r="K220" t="s">
        <v>638</v>
      </c>
      <c r="L220">
        <v>1191</v>
      </c>
      <c r="N220">
        <v>1013</v>
      </c>
      <c r="O220" t="s">
        <v>636</v>
      </c>
      <c r="P220" t="s">
        <v>636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91182655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91182661</v>
      </c>
      <c r="C221">
        <v>91182653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661</v>
      </c>
      <c r="J221" t="s">
        <v>662</v>
      </c>
      <c r="K221" t="s">
        <v>663</v>
      </c>
      <c r="L221">
        <v>1368</v>
      </c>
      <c r="N221">
        <v>1011</v>
      </c>
      <c r="O221" t="s">
        <v>642</v>
      </c>
      <c r="P221" t="s">
        <v>642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91182656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91182662</v>
      </c>
      <c r="C222">
        <v>91182653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655</v>
      </c>
      <c r="J222" t="s">
        <v>656</v>
      </c>
      <c r="K222" t="s">
        <v>657</v>
      </c>
      <c r="L222">
        <v>1368</v>
      </c>
      <c r="N222">
        <v>1011</v>
      </c>
      <c r="O222" t="s">
        <v>642</v>
      </c>
      <c r="P222" t="s">
        <v>642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91182657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91182663</v>
      </c>
      <c r="C223">
        <v>91182653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658</v>
      </c>
      <c r="J223" t="s">
        <v>659</v>
      </c>
      <c r="K223" t="s">
        <v>660</v>
      </c>
      <c r="L223">
        <v>1368</v>
      </c>
      <c r="N223">
        <v>1011</v>
      </c>
      <c r="O223" t="s">
        <v>642</v>
      </c>
      <c r="P223" t="s">
        <v>642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91182658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91182659</v>
      </c>
      <c r="C224">
        <v>91182653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653</v>
      </c>
      <c r="J224" t="s">
        <v>3</v>
      </c>
      <c r="K224" t="s">
        <v>654</v>
      </c>
      <c r="L224">
        <v>1191</v>
      </c>
      <c r="N224">
        <v>1013</v>
      </c>
      <c r="O224" t="s">
        <v>636</v>
      </c>
      <c r="P224" t="s">
        <v>636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91182654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91182660</v>
      </c>
      <c r="C225">
        <v>91182653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637</v>
      </c>
      <c r="J225" t="s">
        <v>3</v>
      </c>
      <c r="K225" t="s">
        <v>638</v>
      </c>
      <c r="L225">
        <v>1191</v>
      </c>
      <c r="N225">
        <v>1013</v>
      </c>
      <c r="O225" t="s">
        <v>636</v>
      </c>
      <c r="P225" t="s">
        <v>636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91182655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91182661</v>
      </c>
      <c r="C226">
        <v>91182653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661</v>
      </c>
      <c r="J226" t="s">
        <v>662</v>
      </c>
      <c r="K226" t="s">
        <v>663</v>
      </c>
      <c r="L226">
        <v>1368</v>
      </c>
      <c r="N226">
        <v>1011</v>
      </c>
      <c r="O226" t="s">
        <v>642</v>
      </c>
      <c r="P226" t="s">
        <v>642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91182656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91182662</v>
      </c>
      <c r="C227">
        <v>91182653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655</v>
      </c>
      <c r="J227" t="s">
        <v>656</v>
      </c>
      <c r="K227" t="s">
        <v>657</v>
      </c>
      <c r="L227">
        <v>1368</v>
      </c>
      <c r="N227">
        <v>1011</v>
      </c>
      <c r="O227" t="s">
        <v>642</v>
      </c>
      <c r="P227" t="s">
        <v>642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91182657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91182663</v>
      </c>
      <c r="C228">
        <v>91182653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658</v>
      </c>
      <c r="J228" t="s">
        <v>659</v>
      </c>
      <c r="K228" t="s">
        <v>660</v>
      </c>
      <c r="L228">
        <v>1368</v>
      </c>
      <c r="N228">
        <v>1011</v>
      </c>
      <c r="O228" t="s">
        <v>642</v>
      </c>
      <c r="P228" t="s">
        <v>642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91182658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91182669</v>
      </c>
      <c r="C229">
        <v>91182664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653</v>
      </c>
      <c r="J229" t="s">
        <v>3</v>
      </c>
      <c r="K229" t="s">
        <v>654</v>
      </c>
      <c r="L229">
        <v>1191</v>
      </c>
      <c r="N229">
        <v>1013</v>
      </c>
      <c r="O229" t="s">
        <v>636</v>
      </c>
      <c r="P229" t="s">
        <v>636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91182665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91182670</v>
      </c>
      <c r="C230">
        <v>91182664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637</v>
      </c>
      <c r="J230" t="s">
        <v>3</v>
      </c>
      <c r="K230" t="s">
        <v>638</v>
      </c>
      <c r="L230">
        <v>1191</v>
      </c>
      <c r="N230">
        <v>1013</v>
      </c>
      <c r="O230" t="s">
        <v>636</v>
      </c>
      <c r="P230" t="s">
        <v>636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91182666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91182671</v>
      </c>
      <c r="C231">
        <v>91182664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655</v>
      </c>
      <c r="J231" t="s">
        <v>656</v>
      </c>
      <c r="K231" t="s">
        <v>657</v>
      </c>
      <c r="L231">
        <v>1368</v>
      </c>
      <c r="N231">
        <v>1011</v>
      </c>
      <c r="O231" t="s">
        <v>642</v>
      </c>
      <c r="P231" t="s">
        <v>642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91182667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91182672</v>
      </c>
      <c r="C232">
        <v>91182664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658</v>
      </c>
      <c r="J232" t="s">
        <v>659</v>
      </c>
      <c r="K232" t="s">
        <v>660</v>
      </c>
      <c r="L232">
        <v>1368</v>
      </c>
      <c r="N232">
        <v>1011</v>
      </c>
      <c r="O232" t="s">
        <v>642</v>
      </c>
      <c r="P232" t="s">
        <v>642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91182668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91182669</v>
      </c>
      <c r="C233">
        <v>91182664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653</v>
      </c>
      <c r="J233" t="s">
        <v>3</v>
      </c>
      <c r="K233" t="s">
        <v>654</v>
      </c>
      <c r="L233">
        <v>1191</v>
      </c>
      <c r="N233">
        <v>1013</v>
      </c>
      <c r="O233" t="s">
        <v>636</v>
      </c>
      <c r="P233" t="s">
        <v>636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91182665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91182670</v>
      </c>
      <c r="C234">
        <v>91182664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637</v>
      </c>
      <c r="J234" t="s">
        <v>3</v>
      </c>
      <c r="K234" t="s">
        <v>638</v>
      </c>
      <c r="L234">
        <v>1191</v>
      </c>
      <c r="N234">
        <v>1013</v>
      </c>
      <c r="O234" t="s">
        <v>636</v>
      </c>
      <c r="P234" t="s">
        <v>636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91182666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91182671</v>
      </c>
      <c r="C235">
        <v>91182664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655</v>
      </c>
      <c r="J235" t="s">
        <v>656</v>
      </c>
      <c r="K235" t="s">
        <v>657</v>
      </c>
      <c r="L235">
        <v>1368</v>
      </c>
      <c r="N235">
        <v>1011</v>
      </c>
      <c r="O235" t="s">
        <v>642</v>
      </c>
      <c r="P235" t="s">
        <v>642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91182667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91182672</v>
      </c>
      <c r="C236">
        <v>91182664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658</v>
      </c>
      <c r="J236" t="s">
        <v>659</v>
      </c>
      <c r="K236" t="s">
        <v>660</v>
      </c>
      <c r="L236">
        <v>1368</v>
      </c>
      <c r="N236">
        <v>1011</v>
      </c>
      <c r="O236" t="s">
        <v>642</v>
      </c>
      <c r="P236" t="s">
        <v>642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91182668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91182678</v>
      </c>
      <c r="C237">
        <v>91182673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653</v>
      </c>
      <c r="J237" t="s">
        <v>3</v>
      </c>
      <c r="K237" t="s">
        <v>654</v>
      </c>
      <c r="L237">
        <v>1191</v>
      </c>
      <c r="N237">
        <v>1013</v>
      </c>
      <c r="O237" t="s">
        <v>636</v>
      </c>
      <c r="P237" t="s">
        <v>636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91182674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91182679</v>
      </c>
      <c r="C238">
        <v>91182673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637</v>
      </c>
      <c r="J238" t="s">
        <v>3</v>
      </c>
      <c r="K238" t="s">
        <v>638</v>
      </c>
      <c r="L238">
        <v>1191</v>
      </c>
      <c r="N238">
        <v>1013</v>
      </c>
      <c r="O238" t="s">
        <v>636</v>
      </c>
      <c r="P238" t="s">
        <v>636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91182675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91182680</v>
      </c>
      <c r="C239">
        <v>91182673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655</v>
      </c>
      <c r="J239" t="s">
        <v>656</v>
      </c>
      <c r="K239" t="s">
        <v>657</v>
      </c>
      <c r="L239">
        <v>1368</v>
      </c>
      <c r="N239">
        <v>1011</v>
      </c>
      <c r="O239" t="s">
        <v>642</v>
      </c>
      <c r="P239" t="s">
        <v>642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91182676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91182681</v>
      </c>
      <c r="C240">
        <v>91182673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658</v>
      </c>
      <c r="J240" t="s">
        <v>659</v>
      </c>
      <c r="K240" t="s">
        <v>660</v>
      </c>
      <c r="L240">
        <v>1368</v>
      </c>
      <c r="N240">
        <v>1011</v>
      </c>
      <c r="O240" t="s">
        <v>642</v>
      </c>
      <c r="P240" t="s">
        <v>642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91182677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91182678</v>
      </c>
      <c r="C241">
        <v>91182673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653</v>
      </c>
      <c r="J241" t="s">
        <v>3</v>
      </c>
      <c r="K241" t="s">
        <v>654</v>
      </c>
      <c r="L241">
        <v>1191</v>
      </c>
      <c r="N241">
        <v>1013</v>
      </c>
      <c r="O241" t="s">
        <v>636</v>
      </c>
      <c r="P241" t="s">
        <v>636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91182674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91182679</v>
      </c>
      <c r="C242">
        <v>91182673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637</v>
      </c>
      <c r="J242" t="s">
        <v>3</v>
      </c>
      <c r="K242" t="s">
        <v>638</v>
      </c>
      <c r="L242">
        <v>1191</v>
      </c>
      <c r="N242">
        <v>1013</v>
      </c>
      <c r="O242" t="s">
        <v>636</v>
      </c>
      <c r="P242" t="s">
        <v>636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91182675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91182680</v>
      </c>
      <c r="C243">
        <v>91182673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655</v>
      </c>
      <c r="J243" t="s">
        <v>656</v>
      </c>
      <c r="K243" t="s">
        <v>657</v>
      </c>
      <c r="L243">
        <v>1368</v>
      </c>
      <c r="N243">
        <v>1011</v>
      </c>
      <c r="O243" t="s">
        <v>642</v>
      </c>
      <c r="P243" t="s">
        <v>642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91182676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91182681</v>
      </c>
      <c r="C244">
        <v>91182673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658</v>
      </c>
      <c r="J244" t="s">
        <v>659</v>
      </c>
      <c r="K244" t="s">
        <v>660</v>
      </c>
      <c r="L244">
        <v>1368</v>
      </c>
      <c r="N244">
        <v>1011</v>
      </c>
      <c r="O244" t="s">
        <v>642</v>
      </c>
      <c r="P244" t="s">
        <v>642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91182677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91182690</v>
      </c>
      <c r="C245">
        <v>91182682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734</v>
      </c>
      <c r="J245" t="s">
        <v>3</v>
      </c>
      <c r="K245" t="s">
        <v>735</v>
      </c>
      <c r="L245">
        <v>1191</v>
      </c>
      <c r="N245">
        <v>1013</v>
      </c>
      <c r="O245" t="s">
        <v>636</v>
      </c>
      <c r="P245" t="s">
        <v>636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91182683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91182691</v>
      </c>
      <c r="C246">
        <v>91182682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637</v>
      </c>
      <c r="J246" t="s">
        <v>3</v>
      </c>
      <c r="K246" t="s">
        <v>638</v>
      </c>
      <c r="L246">
        <v>1191</v>
      </c>
      <c r="N246">
        <v>1013</v>
      </c>
      <c r="O246" t="s">
        <v>636</v>
      </c>
      <c r="P246" t="s">
        <v>636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91182684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91182692</v>
      </c>
      <c r="C247">
        <v>91182682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649</v>
      </c>
      <c r="J247" t="s">
        <v>650</v>
      </c>
      <c r="K247" t="s">
        <v>651</v>
      </c>
      <c r="L247">
        <v>1368</v>
      </c>
      <c r="N247">
        <v>1011</v>
      </c>
      <c r="O247" t="s">
        <v>642</v>
      </c>
      <c r="P247" t="s">
        <v>642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91182685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91182693</v>
      </c>
      <c r="C248">
        <v>91182682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644</v>
      </c>
      <c r="J248" t="s">
        <v>645</v>
      </c>
      <c r="K248" t="s">
        <v>646</v>
      </c>
      <c r="L248">
        <v>1368</v>
      </c>
      <c r="N248">
        <v>1011</v>
      </c>
      <c r="O248" t="s">
        <v>642</v>
      </c>
      <c r="P248" t="s">
        <v>642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91182686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91182694</v>
      </c>
      <c r="C249">
        <v>91182682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670</v>
      </c>
      <c r="J249" t="s">
        <v>671</v>
      </c>
      <c r="K249" t="s">
        <v>672</v>
      </c>
      <c r="L249">
        <v>1346</v>
      </c>
      <c r="N249">
        <v>1009</v>
      </c>
      <c r="O249" t="s">
        <v>463</v>
      </c>
      <c r="P249" t="s">
        <v>463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91182687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91182695</v>
      </c>
      <c r="C250">
        <v>91182682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736</v>
      </c>
      <c r="J250" t="s">
        <v>737</v>
      </c>
      <c r="K250" t="s">
        <v>738</v>
      </c>
      <c r="L250">
        <v>1346</v>
      </c>
      <c r="N250">
        <v>1009</v>
      </c>
      <c r="O250" t="s">
        <v>463</v>
      </c>
      <c r="P250" t="s">
        <v>463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91182688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91182696</v>
      </c>
      <c r="C251">
        <v>91182682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697</v>
      </c>
      <c r="J251" t="s">
        <v>698</v>
      </c>
      <c r="K251" t="s">
        <v>699</v>
      </c>
      <c r="L251">
        <v>1346</v>
      </c>
      <c r="N251">
        <v>1009</v>
      </c>
      <c r="O251" t="s">
        <v>463</v>
      </c>
      <c r="P251" t="s">
        <v>463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91182697</v>
      </c>
      <c r="C252">
        <v>91182682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673</v>
      </c>
      <c r="J252" t="s">
        <v>674</v>
      </c>
      <c r="K252" t="s">
        <v>675</v>
      </c>
      <c r="L252">
        <v>1346</v>
      </c>
      <c r="N252">
        <v>1009</v>
      </c>
      <c r="O252" t="s">
        <v>463</v>
      </c>
      <c r="P252" t="s">
        <v>463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91182689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91182698</v>
      </c>
      <c r="C253">
        <v>91182682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892</v>
      </c>
      <c r="J253" t="s">
        <v>3</v>
      </c>
      <c r="K253" t="s">
        <v>893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91182699</v>
      </c>
      <c r="C254">
        <v>91182682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894</v>
      </c>
      <c r="J254" t="s">
        <v>3</v>
      </c>
      <c r="K254" t="s">
        <v>895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91182700</v>
      </c>
      <c r="C255">
        <v>91182682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896</v>
      </c>
      <c r="L255">
        <v>1346</v>
      </c>
      <c r="N255">
        <v>1009</v>
      </c>
      <c r="O255" t="s">
        <v>463</v>
      </c>
      <c r="P255" t="s">
        <v>463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91182701</v>
      </c>
      <c r="C256">
        <v>91182682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897</v>
      </c>
      <c r="J256" t="s">
        <v>3</v>
      </c>
      <c r="K256" t="s">
        <v>898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91182702</v>
      </c>
      <c r="C257">
        <v>91182682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899</v>
      </c>
      <c r="J257" t="s">
        <v>900</v>
      </c>
      <c r="K257" t="s">
        <v>901</v>
      </c>
      <c r="L257">
        <v>1346</v>
      </c>
      <c r="N257">
        <v>1009</v>
      </c>
      <c r="O257" t="s">
        <v>463</v>
      </c>
      <c r="P257" t="s">
        <v>463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91182703</v>
      </c>
      <c r="C258">
        <v>91182682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902</v>
      </c>
      <c r="J258" t="s">
        <v>903</v>
      </c>
      <c r="K258" t="s">
        <v>904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91182704</v>
      </c>
      <c r="C259">
        <v>91182682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905</v>
      </c>
      <c r="J259" t="s">
        <v>906</v>
      </c>
      <c r="K259" t="s">
        <v>907</v>
      </c>
      <c r="L259">
        <v>1425</v>
      </c>
      <c r="N259">
        <v>1013</v>
      </c>
      <c r="O259" t="s">
        <v>253</v>
      </c>
      <c r="P259" t="s">
        <v>253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91182705</v>
      </c>
      <c r="C260">
        <v>91182682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908</v>
      </c>
      <c r="J260" t="s">
        <v>3</v>
      </c>
      <c r="K260" t="s">
        <v>909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91182706</v>
      </c>
      <c r="C261">
        <v>91182682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910</v>
      </c>
      <c r="J261" t="s">
        <v>3</v>
      </c>
      <c r="K261" t="s">
        <v>911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91182707</v>
      </c>
      <c r="C262">
        <v>91182682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912</v>
      </c>
      <c r="J262" t="s">
        <v>3</v>
      </c>
      <c r="K262" t="s">
        <v>913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91182690</v>
      </c>
      <c r="C263">
        <v>91182682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734</v>
      </c>
      <c r="J263" t="s">
        <v>3</v>
      </c>
      <c r="K263" t="s">
        <v>735</v>
      </c>
      <c r="L263">
        <v>1191</v>
      </c>
      <c r="N263">
        <v>1013</v>
      </c>
      <c r="O263" t="s">
        <v>636</v>
      </c>
      <c r="P263" t="s">
        <v>636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91182683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91182691</v>
      </c>
      <c r="C264">
        <v>91182682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637</v>
      </c>
      <c r="J264" t="s">
        <v>3</v>
      </c>
      <c r="K264" t="s">
        <v>638</v>
      </c>
      <c r="L264">
        <v>1191</v>
      </c>
      <c r="N264">
        <v>1013</v>
      </c>
      <c r="O264" t="s">
        <v>636</v>
      </c>
      <c r="P264" t="s">
        <v>636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91182684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91182692</v>
      </c>
      <c r="C265">
        <v>91182682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649</v>
      </c>
      <c r="J265" t="s">
        <v>650</v>
      </c>
      <c r="K265" t="s">
        <v>651</v>
      </c>
      <c r="L265">
        <v>1368</v>
      </c>
      <c r="N265">
        <v>1011</v>
      </c>
      <c r="O265" t="s">
        <v>642</v>
      </c>
      <c r="P265" t="s">
        <v>642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91182685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91182693</v>
      </c>
      <c r="C266">
        <v>91182682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644</v>
      </c>
      <c r="J266" t="s">
        <v>645</v>
      </c>
      <c r="K266" t="s">
        <v>646</v>
      </c>
      <c r="L266">
        <v>1368</v>
      </c>
      <c r="N266">
        <v>1011</v>
      </c>
      <c r="O266" t="s">
        <v>642</v>
      </c>
      <c r="P266" t="s">
        <v>642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91182686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91182694</v>
      </c>
      <c r="C267">
        <v>91182682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670</v>
      </c>
      <c r="J267" t="s">
        <v>671</v>
      </c>
      <c r="K267" t="s">
        <v>672</v>
      </c>
      <c r="L267">
        <v>1346</v>
      </c>
      <c r="N267">
        <v>1009</v>
      </c>
      <c r="O267" t="s">
        <v>463</v>
      </c>
      <c r="P267" t="s">
        <v>463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91182687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91182695</v>
      </c>
      <c r="C268">
        <v>91182682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736</v>
      </c>
      <c r="J268" t="s">
        <v>737</v>
      </c>
      <c r="K268" t="s">
        <v>738</v>
      </c>
      <c r="L268">
        <v>1346</v>
      </c>
      <c r="N268">
        <v>1009</v>
      </c>
      <c r="O268" t="s">
        <v>463</v>
      </c>
      <c r="P268" t="s">
        <v>463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91182688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91182696</v>
      </c>
      <c r="C269">
        <v>91182682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697</v>
      </c>
      <c r="J269" t="s">
        <v>698</v>
      </c>
      <c r="K269" t="s">
        <v>699</v>
      </c>
      <c r="L269">
        <v>1346</v>
      </c>
      <c r="N269">
        <v>1009</v>
      </c>
      <c r="O269" t="s">
        <v>463</v>
      </c>
      <c r="P269" t="s">
        <v>463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91182697</v>
      </c>
      <c r="C270">
        <v>91182682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673</v>
      </c>
      <c r="J270" t="s">
        <v>674</v>
      </c>
      <c r="K270" t="s">
        <v>675</v>
      </c>
      <c r="L270">
        <v>1346</v>
      </c>
      <c r="N270">
        <v>1009</v>
      </c>
      <c r="O270" t="s">
        <v>463</v>
      </c>
      <c r="P270" t="s">
        <v>463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91182689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91182698</v>
      </c>
      <c r="C271">
        <v>91182682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892</v>
      </c>
      <c r="J271" t="s">
        <v>3</v>
      </c>
      <c r="K271" t="s">
        <v>893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91182699</v>
      </c>
      <c r="C272">
        <v>91182682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894</v>
      </c>
      <c r="J272" t="s">
        <v>3</v>
      </c>
      <c r="K272" t="s">
        <v>895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91182700</v>
      </c>
      <c r="C273">
        <v>91182682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896</v>
      </c>
      <c r="L273">
        <v>1346</v>
      </c>
      <c r="N273">
        <v>1009</v>
      </c>
      <c r="O273" t="s">
        <v>463</v>
      </c>
      <c r="P273" t="s">
        <v>463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91182701</v>
      </c>
      <c r="C274">
        <v>91182682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897</v>
      </c>
      <c r="J274" t="s">
        <v>3</v>
      </c>
      <c r="K274" t="s">
        <v>898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91182702</v>
      </c>
      <c r="C275">
        <v>91182682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899</v>
      </c>
      <c r="J275" t="s">
        <v>900</v>
      </c>
      <c r="K275" t="s">
        <v>901</v>
      </c>
      <c r="L275">
        <v>1346</v>
      </c>
      <c r="N275">
        <v>1009</v>
      </c>
      <c r="O275" t="s">
        <v>463</v>
      </c>
      <c r="P275" t="s">
        <v>463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91182703</v>
      </c>
      <c r="C276">
        <v>91182682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902</v>
      </c>
      <c r="J276" t="s">
        <v>903</v>
      </c>
      <c r="K276" t="s">
        <v>904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91182704</v>
      </c>
      <c r="C277">
        <v>91182682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905</v>
      </c>
      <c r="J277" t="s">
        <v>906</v>
      </c>
      <c r="K277" t="s">
        <v>907</v>
      </c>
      <c r="L277">
        <v>1425</v>
      </c>
      <c r="N277">
        <v>1013</v>
      </c>
      <c r="O277" t="s">
        <v>253</v>
      </c>
      <c r="P277" t="s">
        <v>253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91182705</v>
      </c>
      <c r="C278">
        <v>91182682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908</v>
      </c>
      <c r="J278" t="s">
        <v>3</v>
      </c>
      <c r="K278" t="s">
        <v>909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91182706</v>
      </c>
      <c r="C279">
        <v>91182682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910</v>
      </c>
      <c r="J279" t="s">
        <v>3</v>
      </c>
      <c r="K279" t="s">
        <v>911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91182707</v>
      </c>
      <c r="C280">
        <v>91182682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912</v>
      </c>
      <c r="J280" t="s">
        <v>3</v>
      </c>
      <c r="K280" t="s">
        <v>913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91182716</v>
      </c>
      <c r="C281">
        <v>91182708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734</v>
      </c>
      <c r="J281" t="s">
        <v>3</v>
      </c>
      <c r="K281" t="s">
        <v>735</v>
      </c>
      <c r="L281">
        <v>1191</v>
      </c>
      <c r="N281">
        <v>1013</v>
      </c>
      <c r="O281" t="s">
        <v>636</v>
      </c>
      <c r="P281" t="s">
        <v>636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91182709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91182717</v>
      </c>
      <c r="C282">
        <v>91182708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637</v>
      </c>
      <c r="J282" t="s">
        <v>3</v>
      </c>
      <c r="K282" t="s">
        <v>638</v>
      </c>
      <c r="L282">
        <v>1191</v>
      </c>
      <c r="N282">
        <v>1013</v>
      </c>
      <c r="O282" t="s">
        <v>636</v>
      </c>
      <c r="P282" t="s">
        <v>636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91182710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91182718</v>
      </c>
      <c r="C283">
        <v>91182708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649</v>
      </c>
      <c r="J283" t="s">
        <v>650</v>
      </c>
      <c r="K283" t="s">
        <v>651</v>
      </c>
      <c r="L283">
        <v>1368</v>
      </c>
      <c r="N283">
        <v>1011</v>
      </c>
      <c r="O283" t="s">
        <v>642</v>
      </c>
      <c r="P283" t="s">
        <v>642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91182711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91182719</v>
      </c>
      <c r="C284">
        <v>91182708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644</v>
      </c>
      <c r="J284" t="s">
        <v>645</v>
      </c>
      <c r="K284" t="s">
        <v>646</v>
      </c>
      <c r="L284">
        <v>1368</v>
      </c>
      <c r="N284">
        <v>1011</v>
      </c>
      <c r="O284" t="s">
        <v>642</v>
      </c>
      <c r="P284" t="s">
        <v>642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91182712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91182720</v>
      </c>
      <c r="C285">
        <v>91182708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670</v>
      </c>
      <c r="J285" t="s">
        <v>671</v>
      </c>
      <c r="K285" t="s">
        <v>672</v>
      </c>
      <c r="L285">
        <v>1346</v>
      </c>
      <c r="N285">
        <v>1009</v>
      </c>
      <c r="O285" t="s">
        <v>463</v>
      </c>
      <c r="P285" t="s">
        <v>463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91182713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91182721</v>
      </c>
      <c r="C286">
        <v>91182708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736</v>
      </c>
      <c r="J286" t="s">
        <v>737</v>
      </c>
      <c r="K286" t="s">
        <v>738</v>
      </c>
      <c r="L286">
        <v>1346</v>
      </c>
      <c r="N286">
        <v>1009</v>
      </c>
      <c r="O286" t="s">
        <v>463</v>
      </c>
      <c r="P286" t="s">
        <v>463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91182714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91182722</v>
      </c>
      <c r="C287">
        <v>91182708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697</v>
      </c>
      <c r="J287" t="s">
        <v>698</v>
      </c>
      <c r="K287" t="s">
        <v>699</v>
      </c>
      <c r="L287">
        <v>1346</v>
      </c>
      <c r="N287">
        <v>1009</v>
      </c>
      <c r="O287" t="s">
        <v>463</v>
      </c>
      <c r="P287" t="s">
        <v>463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91182723</v>
      </c>
      <c r="C288">
        <v>91182708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673</v>
      </c>
      <c r="J288" t="s">
        <v>674</v>
      </c>
      <c r="K288" t="s">
        <v>675</v>
      </c>
      <c r="L288">
        <v>1346</v>
      </c>
      <c r="N288">
        <v>1009</v>
      </c>
      <c r="O288" t="s">
        <v>463</v>
      </c>
      <c r="P288" t="s">
        <v>463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91182715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91182724</v>
      </c>
      <c r="C289">
        <v>91182708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892</v>
      </c>
      <c r="J289" t="s">
        <v>3</v>
      </c>
      <c r="K289" t="s">
        <v>893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91182725</v>
      </c>
      <c r="C290">
        <v>91182708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894</v>
      </c>
      <c r="J290" t="s">
        <v>3</v>
      </c>
      <c r="K290" t="s">
        <v>895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91182726</v>
      </c>
      <c r="C291">
        <v>91182708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896</v>
      </c>
      <c r="L291">
        <v>1346</v>
      </c>
      <c r="N291">
        <v>1009</v>
      </c>
      <c r="O291" t="s">
        <v>463</v>
      </c>
      <c r="P291" t="s">
        <v>463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91182727</v>
      </c>
      <c r="C292">
        <v>91182708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897</v>
      </c>
      <c r="J292" t="s">
        <v>3</v>
      </c>
      <c r="K292" t="s">
        <v>898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91182728</v>
      </c>
      <c r="C293">
        <v>91182708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899</v>
      </c>
      <c r="J293" t="s">
        <v>900</v>
      </c>
      <c r="K293" t="s">
        <v>901</v>
      </c>
      <c r="L293">
        <v>1346</v>
      </c>
      <c r="N293">
        <v>1009</v>
      </c>
      <c r="O293" t="s">
        <v>463</v>
      </c>
      <c r="P293" t="s">
        <v>463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91182729</v>
      </c>
      <c r="C294">
        <v>91182708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902</v>
      </c>
      <c r="J294" t="s">
        <v>903</v>
      </c>
      <c r="K294" t="s">
        <v>904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91182730</v>
      </c>
      <c r="C295">
        <v>91182708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905</v>
      </c>
      <c r="J295" t="s">
        <v>906</v>
      </c>
      <c r="K295" t="s">
        <v>907</v>
      </c>
      <c r="L295">
        <v>1425</v>
      </c>
      <c r="N295">
        <v>1013</v>
      </c>
      <c r="O295" t="s">
        <v>253</v>
      </c>
      <c r="P295" t="s">
        <v>253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91182731</v>
      </c>
      <c r="C296">
        <v>91182708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908</v>
      </c>
      <c r="J296" t="s">
        <v>3</v>
      </c>
      <c r="K296" t="s">
        <v>909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91182732</v>
      </c>
      <c r="C297">
        <v>91182708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910</v>
      </c>
      <c r="J297" t="s">
        <v>3</v>
      </c>
      <c r="K297" t="s">
        <v>911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91182733</v>
      </c>
      <c r="C298">
        <v>91182708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912</v>
      </c>
      <c r="J298" t="s">
        <v>3</v>
      </c>
      <c r="K298" t="s">
        <v>913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91182716</v>
      </c>
      <c r="C299">
        <v>91182708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734</v>
      </c>
      <c r="J299" t="s">
        <v>3</v>
      </c>
      <c r="K299" t="s">
        <v>735</v>
      </c>
      <c r="L299">
        <v>1191</v>
      </c>
      <c r="N299">
        <v>1013</v>
      </c>
      <c r="O299" t="s">
        <v>636</v>
      </c>
      <c r="P299" t="s">
        <v>636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91182709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91182717</v>
      </c>
      <c r="C300">
        <v>91182708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637</v>
      </c>
      <c r="J300" t="s">
        <v>3</v>
      </c>
      <c r="K300" t="s">
        <v>638</v>
      </c>
      <c r="L300">
        <v>1191</v>
      </c>
      <c r="N300">
        <v>1013</v>
      </c>
      <c r="O300" t="s">
        <v>636</v>
      </c>
      <c r="P300" t="s">
        <v>636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91182710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91182718</v>
      </c>
      <c r="C301">
        <v>91182708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649</v>
      </c>
      <c r="J301" t="s">
        <v>650</v>
      </c>
      <c r="K301" t="s">
        <v>651</v>
      </c>
      <c r="L301">
        <v>1368</v>
      </c>
      <c r="N301">
        <v>1011</v>
      </c>
      <c r="O301" t="s">
        <v>642</v>
      </c>
      <c r="P301" t="s">
        <v>642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91182711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91182719</v>
      </c>
      <c r="C302">
        <v>91182708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644</v>
      </c>
      <c r="J302" t="s">
        <v>645</v>
      </c>
      <c r="K302" t="s">
        <v>646</v>
      </c>
      <c r="L302">
        <v>1368</v>
      </c>
      <c r="N302">
        <v>1011</v>
      </c>
      <c r="O302" t="s">
        <v>642</v>
      </c>
      <c r="P302" t="s">
        <v>642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91182712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91182720</v>
      </c>
      <c r="C303">
        <v>91182708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670</v>
      </c>
      <c r="J303" t="s">
        <v>671</v>
      </c>
      <c r="K303" t="s">
        <v>672</v>
      </c>
      <c r="L303">
        <v>1346</v>
      </c>
      <c r="N303">
        <v>1009</v>
      </c>
      <c r="O303" t="s">
        <v>463</v>
      </c>
      <c r="P303" t="s">
        <v>463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91182713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91182721</v>
      </c>
      <c r="C304">
        <v>91182708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736</v>
      </c>
      <c r="J304" t="s">
        <v>737</v>
      </c>
      <c r="K304" t="s">
        <v>738</v>
      </c>
      <c r="L304">
        <v>1346</v>
      </c>
      <c r="N304">
        <v>1009</v>
      </c>
      <c r="O304" t="s">
        <v>463</v>
      </c>
      <c r="P304" t="s">
        <v>463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91182714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91182722</v>
      </c>
      <c r="C305">
        <v>91182708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697</v>
      </c>
      <c r="J305" t="s">
        <v>698</v>
      </c>
      <c r="K305" t="s">
        <v>699</v>
      </c>
      <c r="L305">
        <v>1346</v>
      </c>
      <c r="N305">
        <v>1009</v>
      </c>
      <c r="O305" t="s">
        <v>463</v>
      </c>
      <c r="P305" t="s">
        <v>463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91182723</v>
      </c>
      <c r="C306">
        <v>91182708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673</v>
      </c>
      <c r="J306" t="s">
        <v>674</v>
      </c>
      <c r="K306" t="s">
        <v>675</v>
      </c>
      <c r="L306">
        <v>1346</v>
      </c>
      <c r="N306">
        <v>1009</v>
      </c>
      <c r="O306" t="s">
        <v>463</v>
      </c>
      <c r="P306" t="s">
        <v>463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91182715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91182724</v>
      </c>
      <c r="C307">
        <v>91182708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892</v>
      </c>
      <c r="J307" t="s">
        <v>3</v>
      </c>
      <c r="K307" t="s">
        <v>893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91182725</v>
      </c>
      <c r="C308">
        <v>91182708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894</v>
      </c>
      <c r="J308" t="s">
        <v>3</v>
      </c>
      <c r="K308" t="s">
        <v>895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91182726</v>
      </c>
      <c r="C309">
        <v>91182708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896</v>
      </c>
      <c r="L309">
        <v>1346</v>
      </c>
      <c r="N309">
        <v>1009</v>
      </c>
      <c r="O309" t="s">
        <v>463</v>
      </c>
      <c r="P309" t="s">
        <v>463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91182727</v>
      </c>
      <c r="C310">
        <v>91182708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897</v>
      </c>
      <c r="J310" t="s">
        <v>3</v>
      </c>
      <c r="K310" t="s">
        <v>898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91182728</v>
      </c>
      <c r="C311">
        <v>91182708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899</v>
      </c>
      <c r="J311" t="s">
        <v>900</v>
      </c>
      <c r="K311" t="s">
        <v>901</v>
      </c>
      <c r="L311">
        <v>1346</v>
      </c>
      <c r="N311">
        <v>1009</v>
      </c>
      <c r="O311" t="s">
        <v>463</v>
      </c>
      <c r="P311" t="s">
        <v>463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91182729</v>
      </c>
      <c r="C312">
        <v>91182708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902</v>
      </c>
      <c r="J312" t="s">
        <v>903</v>
      </c>
      <c r="K312" t="s">
        <v>904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91182730</v>
      </c>
      <c r="C313">
        <v>91182708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905</v>
      </c>
      <c r="J313" t="s">
        <v>906</v>
      </c>
      <c r="K313" t="s">
        <v>907</v>
      </c>
      <c r="L313">
        <v>1425</v>
      </c>
      <c r="N313">
        <v>1013</v>
      </c>
      <c r="O313" t="s">
        <v>253</v>
      </c>
      <c r="P313" t="s">
        <v>253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91182731</v>
      </c>
      <c r="C314">
        <v>91182708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908</v>
      </c>
      <c r="J314" t="s">
        <v>3</v>
      </c>
      <c r="K314" t="s">
        <v>909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91182732</v>
      </c>
      <c r="C315">
        <v>91182708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910</v>
      </c>
      <c r="J315" t="s">
        <v>3</v>
      </c>
      <c r="K315" t="s">
        <v>911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91182733</v>
      </c>
      <c r="C316">
        <v>91182708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912</v>
      </c>
      <c r="J316" t="s">
        <v>3</v>
      </c>
      <c r="K316" t="s">
        <v>913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91182742</v>
      </c>
      <c r="C317">
        <v>91182734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734</v>
      </c>
      <c r="J317" t="s">
        <v>3</v>
      </c>
      <c r="K317" t="s">
        <v>735</v>
      </c>
      <c r="L317">
        <v>1191</v>
      </c>
      <c r="N317">
        <v>1013</v>
      </c>
      <c r="O317" t="s">
        <v>636</v>
      </c>
      <c r="P317" t="s">
        <v>636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91182735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91182743</v>
      </c>
      <c r="C318">
        <v>91182734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637</v>
      </c>
      <c r="J318" t="s">
        <v>3</v>
      </c>
      <c r="K318" t="s">
        <v>638</v>
      </c>
      <c r="L318">
        <v>1191</v>
      </c>
      <c r="N318">
        <v>1013</v>
      </c>
      <c r="O318" t="s">
        <v>636</v>
      </c>
      <c r="P318" t="s">
        <v>636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91182736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91182744</v>
      </c>
      <c r="C319">
        <v>91182734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649</v>
      </c>
      <c r="J319" t="s">
        <v>650</v>
      </c>
      <c r="K319" t="s">
        <v>651</v>
      </c>
      <c r="L319">
        <v>1368</v>
      </c>
      <c r="N319">
        <v>1011</v>
      </c>
      <c r="O319" t="s">
        <v>642</v>
      </c>
      <c r="P319" t="s">
        <v>642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91182737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91182745</v>
      </c>
      <c r="C320">
        <v>91182734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644</v>
      </c>
      <c r="J320" t="s">
        <v>645</v>
      </c>
      <c r="K320" t="s">
        <v>646</v>
      </c>
      <c r="L320">
        <v>1368</v>
      </c>
      <c r="N320">
        <v>1011</v>
      </c>
      <c r="O320" t="s">
        <v>642</v>
      </c>
      <c r="P320" t="s">
        <v>642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91182738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91182746</v>
      </c>
      <c r="C321">
        <v>91182734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670</v>
      </c>
      <c r="J321" t="s">
        <v>671</v>
      </c>
      <c r="K321" t="s">
        <v>672</v>
      </c>
      <c r="L321">
        <v>1346</v>
      </c>
      <c r="N321">
        <v>1009</v>
      </c>
      <c r="O321" t="s">
        <v>463</v>
      </c>
      <c r="P321" t="s">
        <v>463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91182739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91182747</v>
      </c>
      <c r="C322">
        <v>91182734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736</v>
      </c>
      <c r="J322" t="s">
        <v>737</v>
      </c>
      <c r="K322" t="s">
        <v>738</v>
      </c>
      <c r="L322">
        <v>1346</v>
      </c>
      <c r="N322">
        <v>1009</v>
      </c>
      <c r="O322" t="s">
        <v>463</v>
      </c>
      <c r="P322" t="s">
        <v>463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91182740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91182748</v>
      </c>
      <c r="C323">
        <v>91182734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697</v>
      </c>
      <c r="J323" t="s">
        <v>698</v>
      </c>
      <c r="K323" t="s">
        <v>699</v>
      </c>
      <c r="L323">
        <v>1346</v>
      </c>
      <c r="N323">
        <v>1009</v>
      </c>
      <c r="O323" t="s">
        <v>463</v>
      </c>
      <c r="P323" t="s">
        <v>463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91182749</v>
      </c>
      <c r="C324">
        <v>91182734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673</v>
      </c>
      <c r="J324" t="s">
        <v>674</v>
      </c>
      <c r="K324" t="s">
        <v>675</v>
      </c>
      <c r="L324">
        <v>1346</v>
      </c>
      <c r="N324">
        <v>1009</v>
      </c>
      <c r="O324" t="s">
        <v>463</v>
      </c>
      <c r="P324" t="s">
        <v>463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91182741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91182750</v>
      </c>
      <c r="C325">
        <v>91182734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892</v>
      </c>
      <c r="J325" t="s">
        <v>3</v>
      </c>
      <c r="K325" t="s">
        <v>893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91182751</v>
      </c>
      <c r="C326">
        <v>91182734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894</v>
      </c>
      <c r="J326" t="s">
        <v>3</v>
      </c>
      <c r="K326" t="s">
        <v>895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91182752</v>
      </c>
      <c r="C327">
        <v>91182734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896</v>
      </c>
      <c r="L327">
        <v>1346</v>
      </c>
      <c r="N327">
        <v>1009</v>
      </c>
      <c r="O327" t="s">
        <v>463</v>
      </c>
      <c r="P327" t="s">
        <v>463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91182753</v>
      </c>
      <c r="C328">
        <v>91182734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897</v>
      </c>
      <c r="J328" t="s">
        <v>3</v>
      </c>
      <c r="K328" t="s">
        <v>898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91182754</v>
      </c>
      <c r="C329">
        <v>91182734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899</v>
      </c>
      <c r="J329" t="s">
        <v>900</v>
      </c>
      <c r="K329" t="s">
        <v>901</v>
      </c>
      <c r="L329">
        <v>1346</v>
      </c>
      <c r="N329">
        <v>1009</v>
      </c>
      <c r="O329" t="s">
        <v>463</v>
      </c>
      <c r="P329" t="s">
        <v>463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91182755</v>
      </c>
      <c r="C330">
        <v>91182734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902</v>
      </c>
      <c r="J330" t="s">
        <v>903</v>
      </c>
      <c r="K330" t="s">
        <v>904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91182756</v>
      </c>
      <c r="C331">
        <v>91182734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905</v>
      </c>
      <c r="J331" t="s">
        <v>906</v>
      </c>
      <c r="K331" t="s">
        <v>907</v>
      </c>
      <c r="L331">
        <v>1425</v>
      </c>
      <c r="N331">
        <v>1013</v>
      </c>
      <c r="O331" t="s">
        <v>253</v>
      </c>
      <c r="P331" t="s">
        <v>253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91182757</v>
      </c>
      <c r="C332">
        <v>91182734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908</v>
      </c>
      <c r="J332" t="s">
        <v>3</v>
      </c>
      <c r="K332" t="s">
        <v>909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91182758</v>
      </c>
      <c r="C333">
        <v>91182734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910</v>
      </c>
      <c r="J333" t="s">
        <v>3</v>
      </c>
      <c r="K333" t="s">
        <v>911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91182759</v>
      </c>
      <c r="C334">
        <v>91182734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912</v>
      </c>
      <c r="J334" t="s">
        <v>3</v>
      </c>
      <c r="K334" t="s">
        <v>913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91182742</v>
      </c>
      <c r="C335">
        <v>91182734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734</v>
      </c>
      <c r="J335" t="s">
        <v>3</v>
      </c>
      <c r="K335" t="s">
        <v>735</v>
      </c>
      <c r="L335">
        <v>1191</v>
      </c>
      <c r="N335">
        <v>1013</v>
      </c>
      <c r="O335" t="s">
        <v>636</v>
      </c>
      <c r="P335" t="s">
        <v>636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91182735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91182743</v>
      </c>
      <c r="C336">
        <v>91182734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637</v>
      </c>
      <c r="J336" t="s">
        <v>3</v>
      </c>
      <c r="K336" t="s">
        <v>638</v>
      </c>
      <c r="L336">
        <v>1191</v>
      </c>
      <c r="N336">
        <v>1013</v>
      </c>
      <c r="O336" t="s">
        <v>636</v>
      </c>
      <c r="P336" t="s">
        <v>636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91182736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91182744</v>
      </c>
      <c r="C337">
        <v>91182734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649</v>
      </c>
      <c r="J337" t="s">
        <v>650</v>
      </c>
      <c r="K337" t="s">
        <v>651</v>
      </c>
      <c r="L337">
        <v>1368</v>
      </c>
      <c r="N337">
        <v>1011</v>
      </c>
      <c r="O337" t="s">
        <v>642</v>
      </c>
      <c r="P337" t="s">
        <v>642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91182737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91182745</v>
      </c>
      <c r="C338">
        <v>91182734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644</v>
      </c>
      <c r="J338" t="s">
        <v>645</v>
      </c>
      <c r="K338" t="s">
        <v>646</v>
      </c>
      <c r="L338">
        <v>1368</v>
      </c>
      <c r="N338">
        <v>1011</v>
      </c>
      <c r="O338" t="s">
        <v>642</v>
      </c>
      <c r="P338" t="s">
        <v>642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91182738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91182746</v>
      </c>
      <c r="C339">
        <v>91182734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670</v>
      </c>
      <c r="J339" t="s">
        <v>671</v>
      </c>
      <c r="K339" t="s">
        <v>672</v>
      </c>
      <c r="L339">
        <v>1346</v>
      </c>
      <c r="N339">
        <v>1009</v>
      </c>
      <c r="O339" t="s">
        <v>463</v>
      </c>
      <c r="P339" t="s">
        <v>463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91182739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91182747</v>
      </c>
      <c r="C340">
        <v>91182734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736</v>
      </c>
      <c r="J340" t="s">
        <v>737</v>
      </c>
      <c r="K340" t="s">
        <v>738</v>
      </c>
      <c r="L340">
        <v>1346</v>
      </c>
      <c r="N340">
        <v>1009</v>
      </c>
      <c r="O340" t="s">
        <v>463</v>
      </c>
      <c r="P340" t="s">
        <v>463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91182740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91182748</v>
      </c>
      <c r="C341">
        <v>91182734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697</v>
      </c>
      <c r="J341" t="s">
        <v>698</v>
      </c>
      <c r="K341" t="s">
        <v>699</v>
      </c>
      <c r="L341">
        <v>1346</v>
      </c>
      <c r="N341">
        <v>1009</v>
      </c>
      <c r="O341" t="s">
        <v>463</v>
      </c>
      <c r="P341" t="s">
        <v>463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91182749</v>
      </c>
      <c r="C342">
        <v>91182734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673</v>
      </c>
      <c r="J342" t="s">
        <v>674</v>
      </c>
      <c r="K342" t="s">
        <v>675</v>
      </c>
      <c r="L342">
        <v>1346</v>
      </c>
      <c r="N342">
        <v>1009</v>
      </c>
      <c r="O342" t="s">
        <v>463</v>
      </c>
      <c r="P342" t="s">
        <v>463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91182741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91182750</v>
      </c>
      <c r="C343">
        <v>91182734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892</v>
      </c>
      <c r="J343" t="s">
        <v>3</v>
      </c>
      <c r="K343" t="s">
        <v>893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91182751</v>
      </c>
      <c r="C344">
        <v>91182734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894</v>
      </c>
      <c r="J344" t="s">
        <v>3</v>
      </c>
      <c r="K344" t="s">
        <v>895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91182752</v>
      </c>
      <c r="C345">
        <v>91182734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896</v>
      </c>
      <c r="L345">
        <v>1346</v>
      </c>
      <c r="N345">
        <v>1009</v>
      </c>
      <c r="O345" t="s">
        <v>463</v>
      </c>
      <c r="P345" t="s">
        <v>463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91182753</v>
      </c>
      <c r="C346">
        <v>91182734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897</v>
      </c>
      <c r="J346" t="s">
        <v>3</v>
      </c>
      <c r="K346" t="s">
        <v>898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91182754</v>
      </c>
      <c r="C347">
        <v>91182734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899</v>
      </c>
      <c r="J347" t="s">
        <v>900</v>
      </c>
      <c r="K347" t="s">
        <v>901</v>
      </c>
      <c r="L347">
        <v>1346</v>
      </c>
      <c r="N347">
        <v>1009</v>
      </c>
      <c r="O347" t="s">
        <v>463</v>
      </c>
      <c r="P347" t="s">
        <v>463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91182755</v>
      </c>
      <c r="C348">
        <v>91182734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902</v>
      </c>
      <c r="J348" t="s">
        <v>903</v>
      </c>
      <c r="K348" t="s">
        <v>904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91182756</v>
      </c>
      <c r="C349">
        <v>91182734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905</v>
      </c>
      <c r="J349" t="s">
        <v>906</v>
      </c>
      <c r="K349" t="s">
        <v>907</v>
      </c>
      <c r="L349">
        <v>1425</v>
      </c>
      <c r="N349">
        <v>1013</v>
      </c>
      <c r="O349" t="s">
        <v>253</v>
      </c>
      <c r="P349" t="s">
        <v>253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91182757</v>
      </c>
      <c r="C350">
        <v>91182734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908</v>
      </c>
      <c r="J350" t="s">
        <v>3</v>
      </c>
      <c r="K350" t="s">
        <v>909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91182758</v>
      </c>
      <c r="C351">
        <v>91182734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910</v>
      </c>
      <c r="J351" t="s">
        <v>3</v>
      </c>
      <c r="K351" t="s">
        <v>911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91182759</v>
      </c>
      <c r="C352">
        <v>91182734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912</v>
      </c>
      <c r="J352" t="s">
        <v>3</v>
      </c>
      <c r="K352" t="s">
        <v>913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91182768</v>
      </c>
      <c r="C353">
        <v>91182760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734</v>
      </c>
      <c r="J353" t="s">
        <v>3</v>
      </c>
      <c r="K353" t="s">
        <v>735</v>
      </c>
      <c r="L353">
        <v>1191</v>
      </c>
      <c r="N353">
        <v>1013</v>
      </c>
      <c r="O353" t="s">
        <v>636</v>
      </c>
      <c r="P353" t="s">
        <v>636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91182761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91182769</v>
      </c>
      <c r="C354">
        <v>91182760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637</v>
      </c>
      <c r="J354" t="s">
        <v>3</v>
      </c>
      <c r="K354" t="s">
        <v>638</v>
      </c>
      <c r="L354">
        <v>1191</v>
      </c>
      <c r="N354">
        <v>1013</v>
      </c>
      <c r="O354" t="s">
        <v>636</v>
      </c>
      <c r="P354" t="s">
        <v>636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91182762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91182770</v>
      </c>
      <c r="C355">
        <v>91182760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649</v>
      </c>
      <c r="J355" t="s">
        <v>650</v>
      </c>
      <c r="K355" t="s">
        <v>651</v>
      </c>
      <c r="L355">
        <v>1368</v>
      </c>
      <c r="N355">
        <v>1011</v>
      </c>
      <c r="O355" t="s">
        <v>642</v>
      </c>
      <c r="P355" t="s">
        <v>642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91182763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91182771</v>
      </c>
      <c r="C356">
        <v>91182760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644</v>
      </c>
      <c r="J356" t="s">
        <v>645</v>
      </c>
      <c r="K356" t="s">
        <v>646</v>
      </c>
      <c r="L356">
        <v>1368</v>
      </c>
      <c r="N356">
        <v>1011</v>
      </c>
      <c r="O356" t="s">
        <v>642</v>
      </c>
      <c r="P356" t="s">
        <v>642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91182764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91182772</v>
      </c>
      <c r="C357">
        <v>91182760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670</v>
      </c>
      <c r="J357" t="s">
        <v>671</v>
      </c>
      <c r="K357" t="s">
        <v>672</v>
      </c>
      <c r="L357">
        <v>1346</v>
      </c>
      <c r="N357">
        <v>1009</v>
      </c>
      <c r="O357" t="s">
        <v>463</v>
      </c>
      <c r="P357" t="s">
        <v>463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91182765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91182773</v>
      </c>
      <c r="C358">
        <v>91182760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736</v>
      </c>
      <c r="J358" t="s">
        <v>737</v>
      </c>
      <c r="K358" t="s">
        <v>738</v>
      </c>
      <c r="L358">
        <v>1346</v>
      </c>
      <c r="N358">
        <v>1009</v>
      </c>
      <c r="O358" t="s">
        <v>463</v>
      </c>
      <c r="P358" t="s">
        <v>463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91182766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91182774</v>
      </c>
      <c r="C359">
        <v>91182760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697</v>
      </c>
      <c r="J359" t="s">
        <v>698</v>
      </c>
      <c r="K359" t="s">
        <v>699</v>
      </c>
      <c r="L359">
        <v>1346</v>
      </c>
      <c r="N359">
        <v>1009</v>
      </c>
      <c r="O359" t="s">
        <v>463</v>
      </c>
      <c r="P359" t="s">
        <v>463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91182775</v>
      </c>
      <c r="C360">
        <v>91182760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673</v>
      </c>
      <c r="J360" t="s">
        <v>674</v>
      </c>
      <c r="K360" t="s">
        <v>675</v>
      </c>
      <c r="L360">
        <v>1346</v>
      </c>
      <c r="N360">
        <v>1009</v>
      </c>
      <c r="O360" t="s">
        <v>463</v>
      </c>
      <c r="P360" t="s">
        <v>463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91182767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91182776</v>
      </c>
      <c r="C361">
        <v>91182760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892</v>
      </c>
      <c r="J361" t="s">
        <v>3</v>
      </c>
      <c r="K361" t="s">
        <v>893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91182777</v>
      </c>
      <c r="C362">
        <v>91182760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894</v>
      </c>
      <c r="J362" t="s">
        <v>3</v>
      </c>
      <c r="K362" t="s">
        <v>895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91182778</v>
      </c>
      <c r="C363">
        <v>91182760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896</v>
      </c>
      <c r="L363">
        <v>1346</v>
      </c>
      <c r="N363">
        <v>1009</v>
      </c>
      <c r="O363" t="s">
        <v>463</v>
      </c>
      <c r="P363" t="s">
        <v>463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91182779</v>
      </c>
      <c r="C364">
        <v>91182760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897</v>
      </c>
      <c r="J364" t="s">
        <v>3</v>
      </c>
      <c r="K364" t="s">
        <v>898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91182780</v>
      </c>
      <c r="C365">
        <v>91182760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899</v>
      </c>
      <c r="J365" t="s">
        <v>900</v>
      </c>
      <c r="K365" t="s">
        <v>901</v>
      </c>
      <c r="L365">
        <v>1346</v>
      </c>
      <c r="N365">
        <v>1009</v>
      </c>
      <c r="O365" t="s">
        <v>463</v>
      </c>
      <c r="P365" t="s">
        <v>463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91182781</v>
      </c>
      <c r="C366">
        <v>91182760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902</v>
      </c>
      <c r="J366" t="s">
        <v>903</v>
      </c>
      <c r="K366" t="s">
        <v>904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91182782</v>
      </c>
      <c r="C367">
        <v>91182760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905</v>
      </c>
      <c r="J367" t="s">
        <v>906</v>
      </c>
      <c r="K367" t="s">
        <v>907</v>
      </c>
      <c r="L367">
        <v>1425</v>
      </c>
      <c r="N367">
        <v>1013</v>
      </c>
      <c r="O367" t="s">
        <v>253</v>
      </c>
      <c r="P367" t="s">
        <v>253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91182783</v>
      </c>
      <c r="C368">
        <v>91182760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908</v>
      </c>
      <c r="J368" t="s">
        <v>3</v>
      </c>
      <c r="K368" t="s">
        <v>909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91182784</v>
      </c>
      <c r="C369">
        <v>91182760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914</v>
      </c>
      <c r="J369" t="s">
        <v>3</v>
      </c>
      <c r="K369" t="s">
        <v>915</v>
      </c>
      <c r="L369">
        <v>1346</v>
      </c>
      <c r="N369">
        <v>1009</v>
      </c>
      <c r="O369" t="s">
        <v>463</v>
      </c>
      <c r="P369" t="s">
        <v>463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91182785</v>
      </c>
      <c r="C370">
        <v>91182760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910</v>
      </c>
      <c r="J370" t="s">
        <v>3</v>
      </c>
      <c r="K370" t="s">
        <v>911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91182786</v>
      </c>
      <c r="C371">
        <v>91182760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912</v>
      </c>
      <c r="J371" t="s">
        <v>3</v>
      </c>
      <c r="K371" t="s">
        <v>913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91182768</v>
      </c>
      <c r="C372">
        <v>91182760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734</v>
      </c>
      <c r="J372" t="s">
        <v>3</v>
      </c>
      <c r="K372" t="s">
        <v>735</v>
      </c>
      <c r="L372">
        <v>1191</v>
      </c>
      <c r="N372">
        <v>1013</v>
      </c>
      <c r="O372" t="s">
        <v>636</v>
      </c>
      <c r="P372" t="s">
        <v>636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91182761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91182769</v>
      </c>
      <c r="C373">
        <v>91182760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637</v>
      </c>
      <c r="J373" t="s">
        <v>3</v>
      </c>
      <c r="K373" t="s">
        <v>638</v>
      </c>
      <c r="L373">
        <v>1191</v>
      </c>
      <c r="N373">
        <v>1013</v>
      </c>
      <c r="O373" t="s">
        <v>636</v>
      </c>
      <c r="P373" t="s">
        <v>636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91182762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91182770</v>
      </c>
      <c r="C374">
        <v>91182760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649</v>
      </c>
      <c r="J374" t="s">
        <v>650</v>
      </c>
      <c r="K374" t="s">
        <v>651</v>
      </c>
      <c r="L374">
        <v>1368</v>
      </c>
      <c r="N374">
        <v>1011</v>
      </c>
      <c r="O374" t="s">
        <v>642</v>
      </c>
      <c r="P374" t="s">
        <v>642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91182763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91182771</v>
      </c>
      <c r="C375">
        <v>91182760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644</v>
      </c>
      <c r="J375" t="s">
        <v>645</v>
      </c>
      <c r="K375" t="s">
        <v>646</v>
      </c>
      <c r="L375">
        <v>1368</v>
      </c>
      <c r="N375">
        <v>1011</v>
      </c>
      <c r="O375" t="s">
        <v>642</v>
      </c>
      <c r="P375" t="s">
        <v>642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91182764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91182772</v>
      </c>
      <c r="C376">
        <v>91182760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670</v>
      </c>
      <c r="J376" t="s">
        <v>671</v>
      </c>
      <c r="K376" t="s">
        <v>672</v>
      </c>
      <c r="L376">
        <v>1346</v>
      </c>
      <c r="N376">
        <v>1009</v>
      </c>
      <c r="O376" t="s">
        <v>463</v>
      </c>
      <c r="P376" t="s">
        <v>463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91182765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91182773</v>
      </c>
      <c r="C377">
        <v>91182760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736</v>
      </c>
      <c r="J377" t="s">
        <v>737</v>
      </c>
      <c r="K377" t="s">
        <v>738</v>
      </c>
      <c r="L377">
        <v>1346</v>
      </c>
      <c r="N377">
        <v>1009</v>
      </c>
      <c r="O377" t="s">
        <v>463</v>
      </c>
      <c r="P377" t="s">
        <v>463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91182766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91182774</v>
      </c>
      <c r="C378">
        <v>91182760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697</v>
      </c>
      <c r="J378" t="s">
        <v>698</v>
      </c>
      <c r="K378" t="s">
        <v>699</v>
      </c>
      <c r="L378">
        <v>1346</v>
      </c>
      <c r="N378">
        <v>1009</v>
      </c>
      <c r="O378" t="s">
        <v>463</v>
      </c>
      <c r="P378" t="s">
        <v>463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91182775</v>
      </c>
      <c r="C379">
        <v>91182760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673</v>
      </c>
      <c r="J379" t="s">
        <v>674</v>
      </c>
      <c r="K379" t="s">
        <v>675</v>
      </c>
      <c r="L379">
        <v>1346</v>
      </c>
      <c r="N379">
        <v>1009</v>
      </c>
      <c r="O379" t="s">
        <v>463</v>
      </c>
      <c r="P379" t="s">
        <v>463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91182767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91182776</v>
      </c>
      <c r="C380">
        <v>91182760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892</v>
      </c>
      <c r="J380" t="s">
        <v>3</v>
      </c>
      <c r="K380" t="s">
        <v>893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91182777</v>
      </c>
      <c r="C381">
        <v>91182760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894</v>
      </c>
      <c r="J381" t="s">
        <v>3</v>
      </c>
      <c r="K381" t="s">
        <v>895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91182778</v>
      </c>
      <c r="C382">
        <v>91182760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896</v>
      </c>
      <c r="L382">
        <v>1346</v>
      </c>
      <c r="N382">
        <v>1009</v>
      </c>
      <c r="O382" t="s">
        <v>463</v>
      </c>
      <c r="P382" t="s">
        <v>463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91182779</v>
      </c>
      <c r="C383">
        <v>91182760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897</v>
      </c>
      <c r="J383" t="s">
        <v>3</v>
      </c>
      <c r="K383" t="s">
        <v>898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91182780</v>
      </c>
      <c r="C384">
        <v>91182760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899</v>
      </c>
      <c r="J384" t="s">
        <v>900</v>
      </c>
      <c r="K384" t="s">
        <v>901</v>
      </c>
      <c r="L384">
        <v>1346</v>
      </c>
      <c r="N384">
        <v>1009</v>
      </c>
      <c r="O384" t="s">
        <v>463</v>
      </c>
      <c r="P384" t="s">
        <v>463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91182781</v>
      </c>
      <c r="C385">
        <v>91182760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902</v>
      </c>
      <c r="J385" t="s">
        <v>903</v>
      </c>
      <c r="K385" t="s">
        <v>904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91182782</v>
      </c>
      <c r="C386">
        <v>91182760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905</v>
      </c>
      <c r="J386" t="s">
        <v>906</v>
      </c>
      <c r="K386" t="s">
        <v>907</v>
      </c>
      <c r="L386">
        <v>1425</v>
      </c>
      <c r="N386">
        <v>1013</v>
      </c>
      <c r="O386" t="s">
        <v>253</v>
      </c>
      <c r="P386" t="s">
        <v>253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91182783</v>
      </c>
      <c r="C387">
        <v>91182760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908</v>
      </c>
      <c r="J387" t="s">
        <v>3</v>
      </c>
      <c r="K387" t="s">
        <v>909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91182784</v>
      </c>
      <c r="C388">
        <v>91182760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914</v>
      </c>
      <c r="J388" t="s">
        <v>3</v>
      </c>
      <c r="K388" t="s">
        <v>915</v>
      </c>
      <c r="L388">
        <v>1346</v>
      </c>
      <c r="N388">
        <v>1009</v>
      </c>
      <c r="O388" t="s">
        <v>463</v>
      </c>
      <c r="P388" t="s">
        <v>463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91182785</v>
      </c>
      <c r="C389">
        <v>91182760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910</v>
      </c>
      <c r="J389" t="s">
        <v>3</v>
      </c>
      <c r="K389" t="s">
        <v>911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91182786</v>
      </c>
      <c r="C390">
        <v>91182760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912</v>
      </c>
      <c r="J390" t="s">
        <v>3</v>
      </c>
      <c r="K390" t="s">
        <v>913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91182795</v>
      </c>
      <c r="C391">
        <v>91182787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734</v>
      </c>
      <c r="J391" t="s">
        <v>3</v>
      </c>
      <c r="K391" t="s">
        <v>735</v>
      </c>
      <c r="L391">
        <v>1191</v>
      </c>
      <c r="N391">
        <v>1013</v>
      </c>
      <c r="O391" t="s">
        <v>636</v>
      </c>
      <c r="P391" t="s">
        <v>636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91182788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91182796</v>
      </c>
      <c r="C392">
        <v>91182787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637</v>
      </c>
      <c r="J392" t="s">
        <v>3</v>
      </c>
      <c r="K392" t="s">
        <v>638</v>
      </c>
      <c r="L392">
        <v>1191</v>
      </c>
      <c r="N392">
        <v>1013</v>
      </c>
      <c r="O392" t="s">
        <v>636</v>
      </c>
      <c r="P392" t="s">
        <v>636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91182789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91182797</v>
      </c>
      <c r="C393">
        <v>91182787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649</v>
      </c>
      <c r="J393" t="s">
        <v>650</v>
      </c>
      <c r="K393" t="s">
        <v>651</v>
      </c>
      <c r="L393">
        <v>1368</v>
      </c>
      <c r="N393">
        <v>1011</v>
      </c>
      <c r="O393" t="s">
        <v>642</v>
      </c>
      <c r="P393" t="s">
        <v>642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91182790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91182798</v>
      </c>
      <c r="C394">
        <v>91182787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644</v>
      </c>
      <c r="J394" t="s">
        <v>645</v>
      </c>
      <c r="K394" t="s">
        <v>646</v>
      </c>
      <c r="L394">
        <v>1368</v>
      </c>
      <c r="N394">
        <v>1011</v>
      </c>
      <c r="O394" t="s">
        <v>642</v>
      </c>
      <c r="P394" t="s">
        <v>642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91182791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91182799</v>
      </c>
      <c r="C395">
        <v>91182787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670</v>
      </c>
      <c r="J395" t="s">
        <v>671</v>
      </c>
      <c r="K395" t="s">
        <v>672</v>
      </c>
      <c r="L395">
        <v>1346</v>
      </c>
      <c r="N395">
        <v>1009</v>
      </c>
      <c r="O395" t="s">
        <v>463</v>
      </c>
      <c r="P395" t="s">
        <v>463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91182792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91182800</v>
      </c>
      <c r="C396">
        <v>91182787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736</v>
      </c>
      <c r="J396" t="s">
        <v>737</v>
      </c>
      <c r="K396" t="s">
        <v>738</v>
      </c>
      <c r="L396">
        <v>1346</v>
      </c>
      <c r="N396">
        <v>1009</v>
      </c>
      <c r="O396" t="s">
        <v>463</v>
      </c>
      <c r="P396" t="s">
        <v>463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91182793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91182801</v>
      </c>
      <c r="C397">
        <v>91182787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697</v>
      </c>
      <c r="J397" t="s">
        <v>698</v>
      </c>
      <c r="K397" t="s">
        <v>699</v>
      </c>
      <c r="L397">
        <v>1346</v>
      </c>
      <c r="N397">
        <v>1009</v>
      </c>
      <c r="O397" t="s">
        <v>463</v>
      </c>
      <c r="P397" t="s">
        <v>463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91182802</v>
      </c>
      <c r="C398">
        <v>91182787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673</v>
      </c>
      <c r="J398" t="s">
        <v>674</v>
      </c>
      <c r="K398" t="s">
        <v>675</v>
      </c>
      <c r="L398">
        <v>1346</v>
      </c>
      <c r="N398">
        <v>1009</v>
      </c>
      <c r="O398" t="s">
        <v>463</v>
      </c>
      <c r="P398" t="s">
        <v>463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91182794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91182803</v>
      </c>
      <c r="C399">
        <v>91182787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892</v>
      </c>
      <c r="J399" t="s">
        <v>3</v>
      </c>
      <c r="K399" t="s">
        <v>893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91182804</v>
      </c>
      <c r="C400">
        <v>91182787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894</v>
      </c>
      <c r="J400" t="s">
        <v>3</v>
      </c>
      <c r="K400" t="s">
        <v>895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91182805</v>
      </c>
      <c r="C401">
        <v>91182787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896</v>
      </c>
      <c r="L401">
        <v>1346</v>
      </c>
      <c r="N401">
        <v>1009</v>
      </c>
      <c r="O401" t="s">
        <v>463</v>
      </c>
      <c r="P401" t="s">
        <v>463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91182806</v>
      </c>
      <c r="C402">
        <v>91182787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897</v>
      </c>
      <c r="J402" t="s">
        <v>3</v>
      </c>
      <c r="K402" t="s">
        <v>898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91182807</v>
      </c>
      <c r="C403">
        <v>91182787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899</v>
      </c>
      <c r="J403" t="s">
        <v>900</v>
      </c>
      <c r="K403" t="s">
        <v>901</v>
      </c>
      <c r="L403">
        <v>1346</v>
      </c>
      <c r="N403">
        <v>1009</v>
      </c>
      <c r="O403" t="s">
        <v>463</v>
      </c>
      <c r="P403" t="s">
        <v>463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91182808</v>
      </c>
      <c r="C404">
        <v>91182787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902</v>
      </c>
      <c r="J404" t="s">
        <v>903</v>
      </c>
      <c r="K404" t="s">
        <v>904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91182809</v>
      </c>
      <c r="C405">
        <v>91182787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905</v>
      </c>
      <c r="J405" t="s">
        <v>906</v>
      </c>
      <c r="K405" t="s">
        <v>907</v>
      </c>
      <c r="L405">
        <v>1425</v>
      </c>
      <c r="N405">
        <v>1013</v>
      </c>
      <c r="O405" t="s">
        <v>253</v>
      </c>
      <c r="P405" t="s">
        <v>253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91182810</v>
      </c>
      <c r="C406">
        <v>91182787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908</v>
      </c>
      <c r="J406" t="s">
        <v>3</v>
      </c>
      <c r="K406" t="s">
        <v>909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91182811</v>
      </c>
      <c r="C407">
        <v>91182787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914</v>
      </c>
      <c r="J407" t="s">
        <v>3</v>
      </c>
      <c r="K407" t="s">
        <v>915</v>
      </c>
      <c r="L407">
        <v>1346</v>
      </c>
      <c r="N407">
        <v>1009</v>
      </c>
      <c r="O407" t="s">
        <v>463</v>
      </c>
      <c r="P407" t="s">
        <v>463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91182812</v>
      </c>
      <c r="C408">
        <v>91182787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910</v>
      </c>
      <c r="J408" t="s">
        <v>3</v>
      </c>
      <c r="K408" t="s">
        <v>911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91182813</v>
      </c>
      <c r="C409">
        <v>91182787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912</v>
      </c>
      <c r="J409" t="s">
        <v>3</v>
      </c>
      <c r="K409" t="s">
        <v>913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91182795</v>
      </c>
      <c r="C410">
        <v>91182787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734</v>
      </c>
      <c r="J410" t="s">
        <v>3</v>
      </c>
      <c r="K410" t="s">
        <v>735</v>
      </c>
      <c r="L410">
        <v>1191</v>
      </c>
      <c r="N410">
        <v>1013</v>
      </c>
      <c r="O410" t="s">
        <v>636</v>
      </c>
      <c r="P410" t="s">
        <v>636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91182788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91182796</v>
      </c>
      <c r="C411">
        <v>91182787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637</v>
      </c>
      <c r="J411" t="s">
        <v>3</v>
      </c>
      <c r="K411" t="s">
        <v>638</v>
      </c>
      <c r="L411">
        <v>1191</v>
      </c>
      <c r="N411">
        <v>1013</v>
      </c>
      <c r="O411" t="s">
        <v>636</v>
      </c>
      <c r="P411" t="s">
        <v>636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91182789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91182797</v>
      </c>
      <c r="C412">
        <v>91182787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649</v>
      </c>
      <c r="J412" t="s">
        <v>650</v>
      </c>
      <c r="K412" t="s">
        <v>651</v>
      </c>
      <c r="L412">
        <v>1368</v>
      </c>
      <c r="N412">
        <v>1011</v>
      </c>
      <c r="O412" t="s">
        <v>642</v>
      </c>
      <c r="P412" t="s">
        <v>642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91182790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91182798</v>
      </c>
      <c r="C413">
        <v>91182787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644</v>
      </c>
      <c r="J413" t="s">
        <v>645</v>
      </c>
      <c r="K413" t="s">
        <v>646</v>
      </c>
      <c r="L413">
        <v>1368</v>
      </c>
      <c r="N413">
        <v>1011</v>
      </c>
      <c r="O413" t="s">
        <v>642</v>
      </c>
      <c r="P413" t="s">
        <v>642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91182791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91182799</v>
      </c>
      <c r="C414">
        <v>91182787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670</v>
      </c>
      <c r="J414" t="s">
        <v>671</v>
      </c>
      <c r="K414" t="s">
        <v>672</v>
      </c>
      <c r="L414">
        <v>1346</v>
      </c>
      <c r="N414">
        <v>1009</v>
      </c>
      <c r="O414" t="s">
        <v>463</v>
      </c>
      <c r="P414" t="s">
        <v>463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91182792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91182800</v>
      </c>
      <c r="C415">
        <v>91182787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736</v>
      </c>
      <c r="J415" t="s">
        <v>737</v>
      </c>
      <c r="K415" t="s">
        <v>738</v>
      </c>
      <c r="L415">
        <v>1346</v>
      </c>
      <c r="N415">
        <v>1009</v>
      </c>
      <c r="O415" t="s">
        <v>463</v>
      </c>
      <c r="P415" t="s">
        <v>463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91182793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91182801</v>
      </c>
      <c r="C416">
        <v>91182787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697</v>
      </c>
      <c r="J416" t="s">
        <v>698</v>
      </c>
      <c r="K416" t="s">
        <v>699</v>
      </c>
      <c r="L416">
        <v>1346</v>
      </c>
      <c r="N416">
        <v>1009</v>
      </c>
      <c r="O416" t="s">
        <v>463</v>
      </c>
      <c r="P416" t="s">
        <v>463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91182802</v>
      </c>
      <c r="C417">
        <v>91182787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673</v>
      </c>
      <c r="J417" t="s">
        <v>674</v>
      </c>
      <c r="K417" t="s">
        <v>675</v>
      </c>
      <c r="L417">
        <v>1346</v>
      </c>
      <c r="N417">
        <v>1009</v>
      </c>
      <c r="O417" t="s">
        <v>463</v>
      </c>
      <c r="P417" t="s">
        <v>463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91182794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91182803</v>
      </c>
      <c r="C418">
        <v>91182787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892</v>
      </c>
      <c r="J418" t="s">
        <v>3</v>
      </c>
      <c r="K418" t="s">
        <v>893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91182804</v>
      </c>
      <c r="C419">
        <v>91182787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894</v>
      </c>
      <c r="J419" t="s">
        <v>3</v>
      </c>
      <c r="K419" t="s">
        <v>895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91182805</v>
      </c>
      <c r="C420">
        <v>91182787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896</v>
      </c>
      <c r="L420">
        <v>1346</v>
      </c>
      <c r="N420">
        <v>1009</v>
      </c>
      <c r="O420" t="s">
        <v>463</v>
      </c>
      <c r="P420" t="s">
        <v>463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91182806</v>
      </c>
      <c r="C421">
        <v>91182787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897</v>
      </c>
      <c r="J421" t="s">
        <v>3</v>
      </c>
      <c r="K421" t="s">
        <v>898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91182807</v>
      </c>
      <c r="C422">
        <v>91182787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899</v>
      </c>
      <c r="J422" t="s">
        <v>900</v>
      </c>
      <c r="K422" t="s">
        <v>901</v>
      </c>
      <c r="L422">
        <v>1346</v>
      </c>
      <c r="N422">
        <v>1009</v>
      </c>
      <c r="O422" t="s">
        <v>463</v>
      </c>
      <c r="P422" t="s">
        <v>463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91182808</v>
      </c>
      <c r="C423">
        <v>91182787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902</v>
      </c>
      <c r="J423" t="s">
        <v>903</v>
      </c>
      <c r="K423" t="s">
        <v>904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91182809</v>
      </c>
      <c r="C424">
        <v>91182787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905</v>
      </c>
      <c r="J424" t="s">
        <v>906</v>
      </c>
      <c r="K424" t="s">
        <v>907</v>
      </c>
      <c r="L424">
        <v>1425</v>
      </c>
      <c r="N424">
        <v>1013</v>
      </c>
      <c r="O424" t="s">
        <v>253</v>
      </c>
      <c r="P424" t="s">
        <v>253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91182810</v>
      </c>
      <c r="C425">
        <v>91182787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908</v>
      </c>
      <c r="J425" t="s">
        <v>3</v>
      </c>
      <c r="K425" t="s">
        <v>909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91182811</v>
      </c>
      <c r="C426">
        <v>91182787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914</v>
      </c>
      <c r="J426" t="s">
        <v>3</v>
      </c>
      <c r="K426" t="s">
        <v>915</v>
      </c>
      <c r="L426">
        <v>1346</v>
      </c>
      <c r="N426">
        <v>1009</v>
      </c>
      <c r="O426" t="s">
        <v>463</v>
      </c>
      <c r="P426" t="s">
        <v>463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91182812</v>
      </c>
      <c r="C427">
        <v>91182787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910</v>
      </c>
      <c r="J427" t="s">
        <v>3</v>
      </c>
      <c r="K427" t="s">
        <v>911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91182813</v>
      </c>
      <c r="C428">
        <v>91182787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912</v>
      </c>
      <c r="J428" t="s">
        <v>3</v>
      </c>
      <c r="K428" t="s">
        <v>913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91182822</v>
      </c>
      <c r="C429">
        <v>91182814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734</v>
      </c>
      <c r="J429" t="s">
        <v>3</v>
      </c>
      <c r="K429" t="s">
        <v>735</v>
      </c>
      <c r="L429">
        <v>1191</v>
      </c>
      <c r="N429">
        <v>1013</v>
      </c>
      <c r="O429" t="s">
        <v>636</v>
      </c>
      <c r="P429" t="s">
        <v>636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91182815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91182823</v>
      </c>
      <c r="C430">
        <v>91182814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637</v>
      </c>
      <c r="J430" t="s">
        <v>3</v>
      </c>
      <c r="K430" t="s">
        <v>638</v>
      </c>
      <c r="L430">
        <v>1191</v>
      </c>
      <c r="N430">
        <v>1013</v>
      </c>
      <c r="O430" t="s">
        <v>636</v>
      </c>
      <c r="P430" t="s">
        <v>636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91182816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91182824</v>
      </c>
      <c r="C431">
        <v>91182814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649</v>
      </c>
      <c r="J431" t="s">
        <v>650</v>
      </c>
      <c r="K431" t="s">
        <v>651</v>
      </c>
      <c r="L431">
        <v>1368</v>
      </c>
      <c r="N431">
        <v>1011</v>
      </c>
      <c r="O431" t="s">
        <v>642</v>
      </c>
      <c r="P431" t="s">
        <v>642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91182817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91182825</v>
      </c>
      <c r="C432">
        <v>91182814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644</v>
      </c>
      <c r="J432" t="s">
        <v>645</v>
      </c>
      <c r="K432" t="s">
        <v>646</v>
      </c>
      <c r="L432">
        <v>1368</v>
      </c>
      <c r="N432">
        <v>1011</v>
      </c>
      <c r="O432" t="s">
        <v>642</v>
      </c>
      <c r="P432" t="s">
        <v>642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91182818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91182826</v>
      </c>
      <c r="C433">
        <v>91182814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670</v>
      </c>
      <c r="J433" t="s">
        <v>671</v>
      </c>
      <c r="K433" t="s">
        <v>672</v>
      </c>
      <c r="L433">
        <v>1346</v>
      </c>
      <c r="N433">
        <v>1009</v>
      </c>
      <c r="O433" t="s">
        <v>463</v>
      </c>
      <c r="P433" t="s">
        <v>463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91182819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91182827</v>
      </c>
      <c r="C434">
        <v>91182814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736</v>
      </c>
      <c r="J434" t="s">
        <v>737</v>
      </c>
      <c r="K434" t="s">
        <v>738</v>
      </c>
      <c r="L434">
        <v>1346</v>
      </c>
      <c r="N434">
        <v>1009</v>
      </c>
      <c r="O434" t="s">
        <v>463</v>
      </c>
      <c r="P434" t="s">
        <v>463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91182820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91182828</v>
      </c>
      <c r="C435">
        <v>91182814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697</v>
      </c>
      <c r="J435" t="s">
        <v>698</v>
      </c>
      <c r="K435" t="s">
        <v>699</v>
      </c>
      <c r="L435">
        <v>1346</v>
      </c>
      <c r="N435">
        <v>1009</v>
      </c>
      <c r="O435" t="s">
        <v>463</v>
      </c>
      <c r="P435" t="s">
        <v>463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91182829</v>
      </c>
      <c r="C436">
        <v>91182814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673</v>
      </c>
      <c r="J436" t="s">
        <v>674</v>
      </c>
      <c r="K436" t="s">
        <v>675</v>
      </c>
      <c r="L436">
        <v>1346</v>
      </c>
      <c r="N436">
        <v>1009</v>
      </c>
      <c r="O436" t="s">
        <v>463</v>
      </c>
      <c r="P436" t="s">
        <v>463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91182821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91182830</v>
      </c>
      <c r="C437">
        <v>91182814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892</v>
      </c>
      <c r="J437" t="s">
        <v>3</v>
      </c>
      <c r="K437" t="s">
        <v>893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91182831</v>
      </c>
      <c r="C438">
        <v>91182814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894</v>
      </c>
      <c r="J438" t="s">
        <v>3</v>
      </c>
      <c r="K438" t="s">
        <v>895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91182832</v>
      </c>
      <c r="C439">
        <v>91182814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896</v>
      </c>
      <c r="L439">
        <v>1346</v>
      </c>
      <c r="N439">
        <v>1009</v>
      </c>
      <c r="O439" t="s">
        <v>463</v>
      </c>
      <c r="P439" t="s">
        <v>463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91182833</v>
      </c>
      <c r="C440">
        <v>91182814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897</v>
      </c>
      <c r="J440" t="s">
        <v>3</v>
      </c>
      <c r="K440" t="s">
        <v>898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91182834</v>
      </c>
      <c r="C441">
        <v>91182814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899</v>
      </c>
      <c r="J441" t="s">
        <v>900</v>
      </c>
      <c r="K441" t="s">
        <v>901</v>
      </c>
      <c r="L441">
        <v>1346</v>
      </c>
      <c r="N441">
        <v>1009</v>
      </c>
      <c r="O441" t="s">
        <v>463</v>
      </c>
      <c r="P441" t="s">
        <v>463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91182835</v>
      </c>
      <c r="C442">
        <v>91182814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902</v>
      </c>
      <c r="J442" t="s">
        <v>903</v>
      </c>
      <c r="K442" t="s">
        <v>904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91182836</v>
      </c>
      <c r="C443">
        <v>91182814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905</v>
      </c>
      <c r="J443" t="s">
        <v>906</v>
      </c>
      <c r="K443" t="s">
        <v>907</v>
      </c>
      <c r="L443">
        <v>1425</v>
      </c>
      <c r="N443">
        <v>1013</v>
      </c>
      <c r="O443" t="s">
        <v>253</v>
      </c>
      <c r="P443" t="s">
        <v>253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91182837</v>
      </c>
      <c r="C444">
        <v>91182814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908</v>
      </c>
      <c r="J444" t="s">
        <v>3</v>
      </c>
      <c r="K444" t="s">
        <v>909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91182838</v>
      </c>
      <c r="C445">
        <v>91182814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910</v>
      </c>
      <c r="J445" t="s">
        <v>3</v>
      </c>
      <c r="K445" t="s">
        <v>911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91182839</v>
      </c>
      <c r="C446">
        <v>91182814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912</v>
      </c>
      <c r="J446" t="s">
        <v>3</v>
      </c>
      <c r="K446" t="s">
        <v>913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91182822</v>
      </c>
      <c r="C447">
        <v>91182814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734</v>
      </c>
      <c r="J447" t="s">
        <v>3</v>
      </c>
      <c r="K447" t="s">
        <v>735</v>
      </c>
      <c r="L447">
        <v>1191</v>
      </c>
      <c r="N447">
        <v>1013</v>
      </c>
      <c r="O447" t="s">
        <v>636</v>
      </c>
      <c r="P447" t="s">
        <v>636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91182815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91182823</v>
      </c>
      <c r="C448">
        <v>91182814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637</v>
      </c>
      <c r="J448" t="s">
        <v>3</v>
      </c>
      <c r="K448" t="s">
        <v>638</v>
      </c>
      <c r="L448">
        <v>1191</v>
      </c>
      <c r="N448">
        <v>1013</v>
      </c>
      <c r="O448" t="s">
        <v>636</v>
      </c>
      <c r="P448" t="s">
        <v>636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91182816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91182824</v>
      </c>
      <c r="C449">
        <v>91182814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649</v>
      </c>
      <c r="J449" t="s">
        <v>650</v>
      </c>
      <c r="K449" t="s">
        <v>651</v>
      </c>
      <c r="L449">
        <v>1368</v>
      </c>
      <c r="N449">
        <v>1011</v>
      </c>
      <c r="O449" t="s">
        <v>642</v>
      </c>
      <c r="P449" t="s">
        <v>642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91182817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91182825</v>
      </c>
      <c r="C450">
        <v>91182814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644</v>
      </c>
      <c r="J450" t="s">
        <v>645</v>
      </c>
      <c r="K450" t="s">
        <v>646</v>
      </c>
      <c r="L450">
        <v>1368</v>
      </c>
      <c r="N450">
        <v>1011</v>
      </c>
      <c r="O450" t="s">
        <v>642</v>
      </c>
      <c r="P450" t="s">
        <v>642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91182818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91182826</v>
      </c>
      <c r="C451">
        <v>91182814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670</v>
      </c>
      <c r="J451" t="s">
        <v>671</v>
      </c>
      <c r="K451" t="s">
        <v>672</v>
      </c>
      <c r="L451">
        <v>1346</v>
      </c>
      <c r="N451">
        <v>1009</v>
      </c>
      <c r="O451" t="s">
        <v>463</v>
      </c>
      <c r="P451" t="s">
        <v>463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91182819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91182827</v>
      </c>
      <c r="C452">
        <v>91182814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736</v>
      </c>
      <c r="J452" t="s">
        <v>737</v>
      </c>
      <c r="K452" t="s">
        <v>738</v>
      </c>
      <c r="L452">
        <v>1346</v>
      </c>
      <c r="N452">
        <v>1009</v>
      </c>
      <c r="O452" t="s">
        <v>463</v>
      </c>
      <c r="P452" t="s">
        <v>463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91182820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91182828</v>
      </c>
      <c r="C453">
        <v>91182814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697</v>
      </c>
      <c r="J453" t="s">
        <v>698</v>
      </c>
      <c r="K453" t="s">
        <v>699</v>
      </c>
      <c r="L453">
        <v>1346</v>
      </c>
      <c r="N453">
        <v>1009</v>
      </c>
      <c r="O453" t="s">
        <v>463</v>
      </c>
      <c r="P453" t="s">
        <v>463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91182829</v>
      </c>
      <c r="C454">
        <v>91182814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673</v>
      </c>
      <c r="J454" t="s">
        <v>674</v>
      </c>
      <c r="K454" t="s">
        <v>675</v>
      </c>
      <c r="L454">
        <v>1346</v>
      </c>
      <c r="N454">
        <v>1009</v>
      </c>
      <c r="O454" t="s">
        <v>463</v>
      </c>
      <c r="P454" t="s">
        <v>463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91182821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91182830</v>
      </c>
      <c r="C455">
        <v>91182814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892</v>
      </c>
      <c r="J455" t="s">
        <v>3</v>
      </c>
      <c r="K455" t="s">
        <v>893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91182831</v>
      </c>
      <c r="C456">
        <v>91182814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894</v>
      </c>
      <c r="J456" t="s">
        <v>3</v>
      </c>
      <c r="K456" t="s">
        <v>895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91182832</v>
      </c>
      <c r="C457">
        <v>91182814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896</v>
      </c>
      <c r="L457">
        <v>1346</v>
      </c>
      <c r="N457">
        <v>1009</v>
      </c>
      <c r="O457" t="s">
        <v>463</v>
      </c>
      <c r="P457" t="s">
        <v>463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91182833</v>
      </c>
      <c r="C458">
        <v>91182814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897</v>
      </c>
      <c r="J458" t="s">
        <v>3</v>
      </c>
      <c r="K458" t="s">
        <v>898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91182834</v>
      </c>
      <c r="C459">
        <v>91182814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899</v>
      </c>
      <c r="J459" t="s">
        <v>900</v>
      </c>
      <c r="K459" t="s">
        <v>901</v>
      </c>
      <c r="L459">
        <v>1346</v>
      </c>
      <c r="N459">
        <v>1009</v>
      </c>
      <c r="O459" t="s">
        <v>463</v>
      </c>
      <c r="P459" t="s">
        <v>463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91182835</v>
      </c>
      <c r="C460">
        <v>91182814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902</v>
      </c>
      <c r="J460" t="s">
        <v>903</v>
      </c>
      <c r="K460" t="s">
        <v>904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91182836</v>
      </c>
      <c r="C461">
        <v>91182814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905</v>
      </c>
      <c r="J461" t="s">
        <v>906</v>
      </c>
      <c r="K461" t="s">
        <v>907</v>
      </c>
      <c r="L461">
        <v>1425</v>
      </c>
      <c r="N461">
        <v>1013</v>
      </c>
      <c r="O461" t="s">
        <v>253</v>
      </c>
      <c r="P461" t="s">
        <v>253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91182837</v>
      </c>
      <c r="C462">
        <v>91182814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908</v>
      </c>
      <c r="J462" t="s">
        <v>3</v>
      </c>
      <c r="K462" t="s">
        <v>909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91182838</v>
      </c>
      <c r="C463">
        <v>91182814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910</v>
      </c>
      <c r="J463" t="s">
        <v>3</v>
      </c>
      <c r="K463" t="s">
        <v>911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91182839</v>
      </c>
      <c r="C464">
        <v>91182814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912</v>
      </c>
      <c r="J464" t="s">
        <v>3</v>
      </c>
      <c r="K464" t="s">
        <v>913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91182848</v>
      </c>
      <c r="C465">
        <v>91182840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734</v>
      </c>
      <c r="J465" t="s">
        <v>3</v>
      </c>
      <c r="K465" t="s">
        <v>735</v>
      </c>
      <c r="L465">
        <v>1191</v>
      </c>
      <c r="N465">
        <v>1013</v>
      </c>
      <c r="O465" t="s">
        <v>636</v>
      </c>
      <c r="P465" t="s">
        <v>636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91182841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91182849</v>
      </c>
      <c r="C466">
        <v>91182840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637</v>
      </c>
      <c r="J466" t="s">
        <v>3</v>
      </c>
      <c r="K466" t="s">
        <v>638</v>
      </c>
      <c r="L466">
        <v>1191</v>
      </c>
      <c r="N466">
        <v>1013</v>
      </c>
      <c r="O466" t="s">
        <v>636</v>
      </c>
      <c r="P466" t="s">
        <v>636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91182842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91182850</v>
      </c>
      <c r="C467">
        <v>91182840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649</v>
      </c>
      <c r="J467" t="s">
        <v>650</v>
      </c>
      <c r="K467" t="s">
        <v>651</v>
      </c>
      <c r="L467">
        <v>1368</v>
      </c>
      <c r="N467">
        <v>1011</v>
      </c>
      <c r="O467" t="s">
        <v>642</v>
      </c>
      <c r="P467" t="s">
        <v>642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91182843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91182851</v>
      </c>
      <c r="C468">
        <v>91182840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644</v>
      </c>
      <c r="J468" t="s">
        <v>645</v>
      </c>
      <c r="K468" t="s">
        <v>646</v>
      </c>
      <c r="L468">
        <v>1368</v>
      </c>
      <c r="N468">
        <v>1011</v>
      </c>
      <c r="O468" t="s">
        <v>642</v>
      </c>
      <c r="P468" t="s">
        <v>642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91182844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91182852</v>
      </c>
      <c r="C469">
        <v>91182840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670</v>
      </c>
      <c r="J469" t="s">
        <v>671</v>
      </c>
      <c r="K469" t="s">
        <v>672</v>
      </c>
      <c r="L469">
        <v>1346</v>
      </c>
      <c r="N469">
        <v>1009</v>
      </c>
      <c r="O469" t="s">
        <v>463</v>
      </c>
      <c r="P469" t="s">
        <v>463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91182845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91182853</v>
      </c>
      <c r="C470">
        <v>91182840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736</v>
      </c>
      <c r="J470" t="s">
        <v>737</v>
      </c>
      <c r="K470" t="s">
        <v>738</v>
      </c>
      <c r="L470">
        <v>1346</v>
      </c>
      <c r="N470">
        <v>1009</v>
      </c>
      <c r="O470" t="s">
        <v>463</v>
      </c>
      <c r="P470" t="s">
        <v>463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91182846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91182854</v>
      </c>
      <c r="C471">
        <v>91182840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697</v>
      </c>
      <c r="J471" t="s">
        <v>698</v>
      </c>
      <c r="K471" t="s">
        <v>699</v>
      </c>
      <c r="L471">
        <v>1346</v>
      </c>
      <c r="N471">
        <v>1009</v>
      </c>
      <c r="O471" t="s">
        <v>463</v>
      </c>
      <c r="P471" t="s">
        <v>463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91182855</v>
      </c>
      <c r="C472">
        <v>91182840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673</v>
      </c>
      <c r="J472" t="s">
        <v>674</v>
      </c>
      <c r="K472" t="s">
        <v>675</v>
      </c>
      <c r="L472">
        <v>1346</v>
      </c>
      <c r="N472">
        <v>1009</v>
      </c>
      <c r="O472" t="s">
        <v>463</v>
      </c>
      <c r="P472" t="s">
        <v>463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91182847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91182856</v>
      </c>
      <c r="C473">
        <v>91182840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892</v>
      </c>
      <c r="J473" t="s">
        <v>3</v>
      </c>
      <c r="K473" t="s">
        <v>893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91182857</v>
      </c>
      <c r="C474">
        <v>91182840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894</v>
      </c>
      <c r="J474" t="s">
        <v>3</v>
      </c>
      <c r="K474" t="s">
        <v>895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91182858</v>
      </c>
      <c r="C475">
        <v>91182840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896</v>
      </c>
      <c r="L475">
        <v>1346</v>
      </c>
      <c r="N475">
        <v>1009</v>
      </c>
      <c r="O475" t="s">
        <v>463</v>
      </c>
      <c r="P475" t="s">
        <v>463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91182859</v>
      </c>
      <c r="C476">
        <v>91182840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897</v>
      </c>
      <c r="J476" t="s">
        <v>3</v>
      </c>
      <c r="K476" t="s">
        <v>898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91182860</v>
      </c>
      <c r="C477">
        <v>91182840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899</v>
      </c>
      <c r="J477" t="s">
        <v>900</v>
      </c>
      <c r="K477" t="s">
        <v>901</v>
      </c>
      <c r="L477">
        <v>1346</v>
      </c>
      <c r="N477">
        <v>1009</v>
      </c>
      <c r="O477" t="s">
        <v>463</v>
      </c>
      <c r="P477" t="s">
        <v>463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91182861</v>
      </c>
      <c r="C478">
        <v>91182840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902</v>
      </c>
      <c r="J478" t="s">
        <v>903</v>
      </c>
      <c r="K478" t="s">
        <v>904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91182862</v>
      </c>
      <c r="C479">
        <v>91182840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905</v>
      </c>
      <c r="J479" t="s">
        <v>906</v>
      </c>
      <c r="K479" t="s">
        <v>907</v>
      </c>
      <c r="L479">
        <v>1425</v>
      </c>
      <c r="N479">
        <v>1013</v>
      </c>
      <c r="O479" t="s">
        <v>253</v>
      </c>
      <c r="P479" t="s">
        <v>253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91182863</v>
      </c>
      <c r="C480">
        <v>91182840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908</v>
      </c>
      <c r="J480" t="s">
        <v>3</v>
      </c>
      <c r="K480" t="s">
        <v>909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91182864</v>
      </c>
      <c r="C481">
        <v>91182840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914</v>
      </c>
      <c r="J481" t="s">
        <v>3</v>
      </c>
      <c r="K481" t="s">
        <v>915</v>
      </c>
      <c r="L481">
        <v>1346</v>
      </c>
      <c r="N481">
        <v>1009</v>
      </c>
      <c r="O481" t="s">
        <v>463</v>
      </c>
      <c r="P481" t="s">
        <v>463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91182865</v>
      </c>
      <c r="C482">
        <v>91182840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910</v>
      </c>
      <c r="J482" t="s">
        <v>3</v>
      </c>
      <c r="K482" t="s">
        <v>911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91182866</v>
      </c>
      <c r="C483">
        <v>91182840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912</v>
      </c>
      <c r="J483" t="s">
        <v>3</v>
      </c>
      <c r="K483" t="s">
        <v>913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91182848</v>
      </c>
      <c r="C484">
        <v>91182840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734</v>
      </c>
      <c r="J484" t="s">
        <v>3</v>
      </c>
      <c r="K484" t="s">
        <v>735</v>
      </c>
      <c r="L484">
        <v>1191</v>
      </c>
      <c r="N484">
        <v>1013</v>
      </c>
      <c r="O484" t="s">
        <v>636</v>
      </c>
      <c r="P484" t="s">
        <v>636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91182841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91182849</v>
      </c>
      <c r="C485">
        <v>91182840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637</v>
      </c>
      <c r="J485" t="s">
        <v>3</v>
      </c>
      <c r="K485" t="s">
        <v>638</v>
      </c>
      <c r="L485">
        <v>1191</v>
      </c>
      <c r="N485">
        <v>1013</v>
      </c>
      <c r="O485" t="s">
        <v>636</v>
      </c>
      <c r="P485" t="s">
        <v>636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91182842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91182850</v>
      </c>
      <c r="C486">
        <v>91182840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649</v>
      </c>
      <c r="J486" t="s">
        <v>650</v>
      </c>
      <c r="K486" t="s">
        <v>651</v>
      </c>
      <c r="L486">
        <v>1368</v>
      </c>
      <c r="N486">
        <v>1011</v>
      </c>
      <c r="O486" t="s">
        <v>642</v>
      </c>
      <c r="P486" t="s">
        <v>642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91182843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91182851</v>
      </c>
      <c r="C487">
        <v>91182840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644</v>
      </c>
      <c r="J487" t="s">
        <v>645</v>
      </c>
      <c r="K487" t="s">
        <v>646</v>
      </c>
      <c r="L487">
        <v>1368</v>
      </c>
      <c r="N487">
        <v>1011</v>
      </c>
      <c r="O487" t="s">
        <v>642</v>
      </c>
      <c r="P487" t="s">
        <v>642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91182844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91182852</v>
      </c>
      <c r="C488">
        <v>91182840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670</v>
      </c>
      <c r="J488" t="s">
        <v>671</v>
      </c>
      <c r="K488" t="s">
        <v>672</v>
      </c>
      <c r="L488">
        <v>1346</v>
      </c>
      <c r="N488">
        <v>1009</v>
      </c>
      <c r="O488" t="s">
        <v>463</v>
      </c>
      <c r="P488" t="s">
        <v>463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91182845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91182853</v>
      </c>
      <c r="C489">
        <v>91182840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736</v>
      </c>
      <c r="J489" t="s">
        <v>737</v>
      </c>
      <c r="K489" t="s">
        <v>738</v>
      </c>
      <c r="L489">
        <v>1346</v>
      </c>
      <c r="N489">
        <v>1009</v>
      </c>
      <c r="O489" t="s">
        <v>463</v>
      </c>
      <c r="P489" t="s">
        <v>463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91182846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91182854</v>
      </c>
      <c r="C490">
        <v>91182840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697</v>
      </c>
      <c r="J490" t="s">
        <v>698</v>
      </c>
      <c r="K490" t="s">
        <v>699</v>
      </c>
      <c r="L490">
        <v>1346</v>
      </c>
      <c r="N490">
        <v>1009</v>
      </c>
      <c r="O490" t="s">
        <v>463</v>
      </c>
      <c r="P490" t="s">
        <v>463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91182855</v>
      </c>
      <c r="C491">
        <v>91182840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673</v>
      </c>
      <c r="J491" t="s">
        <v>674</v>
      </c>
      <c r="K491" t="s">
        <v>675</v>
      </c>
      <c r="L491">
        <v>1346</v>
      </c>
      <c r="N491">
        <v>1009</v>
      </c>
      <c r="O491" t="s">
        <v>463</v>
      </c>
      <c r="P491" t="s">
        <v>463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91182847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91182856</v>
      </c>
      <c r="C492">
        <v>91182840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892</v>
      </c>
      <c r="J492" t="s">
        <v>3</v>
      </c>
      <c r="K492" t="s">
        <v>893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91182857</v>
      </c>
      <c r="C493">
        <v>91182840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894</v>
      </c>
      <c r="J493" t="s">
        <v>3</v>
      </c>
      <c r="K493" t="s">
        <v>895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91182858</v>
      </c>
      <c r="C494">
        <v>91182840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896</v>
      </c>
      <c r="L494">
        <v>1346</v>
      </c>
      <c r="N494">
        <v>1009</v>
      </c>
      <c r="O494" t="s">
        <v>463</v>
      </c>
      <c r="P494" t="s">
        <v>463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91182859</v>
      </c>
      <c r="C495">
        <v>91182840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897</v>
      </c>
      <c r="J495" t="s">
        <v>3</v>
      </c>
      <c r="K495" t="s">
        <v>898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91182860</v>
      </c>
      <c r="C496">
        <v>91182840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899</v>
      </c>
      <c r="J496" t="s">
        <v>900</v>
      </c>
      <c r="K496" t="s">
        <v>901</v>
      </c>
      <c r="L496">
        <v>1346</v>
      </c>
      <c r="N496">
        <v>1009</v>
      </c>
      <c r="O496" t="s">
        <v>463</v>
      </c>
      <c r="P496" t="s">
        <v>463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91182861</v>
      </c>
      <c r="C497">
        <v>91182840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902</v>
      </c>
      <c r="J497" t="s">
        <v>903</v>
      </c>
      <c r="K497" t="s">
        <v>904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91182862</v>
      </c>
      <c r="C498">
        <v>91182840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905</v>
      </c>
      <c r="J498" t="s">
        <v>906</v>
      </c>
      <c r="K498" t="s">
        <v>907</v>
      </c>
      <c r="L498">
        <v>1425</v>
      </c>
      <c r="N498">
        <v>1013</v>
      </c>
      <c r="O498" t="s">
        <v>253</v>
      </c>
      <c r="P498" t="s">
        <v>253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91182863</v>
      </c>
      <c r="C499">
        <v>91182840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908</v>
      </c>
      <c r="J499" t="s">
        <v>3</v>
      </c>
      <c r="K499" t="s">
        <v>909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91182864</v>
      </c>
      <c r="C500">
        <v>91182840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914</v>
      </c>
      <c r="J500" t="s">
        <v>3</v>
      </c>
      <c r="K500" t="s">
        <v>915</v>
      </c>
      <c r="L500">
        <v>1346</v>
      </c>
      <c r="N500">
        <v>1009</v>
      </c>
      <c r="O500" t="s">
        <v>463</v>
      </c>
      <c r="P500" t="s">
        <v>463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91182865</v>
      </c>
      <c r="C501">
        <v>91182840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910</v>
      </c>
      <c r="J501" t="s">
        <v>3</v>
      </c>
      <c r="K501" t="s">
        <v>911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91182866</v>
      </c>
      <c r="C502">
        <v>91182840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912</v>
      </c>
      <c r="J502" t="s">
        <v>3</v>
      </c>
      <c r="K502" t="s">
        <v>913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91182872</v>
      </c>
      <c r="C503">
        <v>91182867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665</v>
      </c>
      <c r="J503" t="s">
        <v>3</v>
      </c>
      <c r="K503" t="s">
        <v>666</v>
      </c>
      <c r="L503">
        <v>1191</v>
      </c>
      <c r="N503">
        <v>1013</v>
      </c>
      <c r="O503" t="s">
        <v>636</v>
      </c>
      <c r="P503" t="s">
        <v>636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219</v>
      </c>
      <c r="AG503">
        <v>0.47249999999999998</v>
      </c>
      <c r="AH503">
        <v>2</v>
      </c>
      <c r="AI503">
        <v>91182868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91182873</v>
      </c>
      <c r="C504">
        <v>91182867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637</v>
      </c>
      <c r="J504" t="s">
        <v>3</v>
      </c>
      <c r="K504" t="s">
        <v>638</v>
      </c>
      <c r="L504">
        <v>1191</v>
      </c>
      <c r="N504">
        <v>1013</v>
      </c>
      <c r="O504" t="s">
        <v>636</v>
      </c>
      <c r="P504" t="s">
        <v>636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219</v>
      </c>
      <c r="AG504">
        <v>0.20250000000000001</v>
      </c>
      <c r="AH504">
        <v>2</v>
      </c>
      <c r="AI504">
        <v>91182869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91182874</v>
      </c>
      <c r="C505">
        <v>91182867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661</v>
      </c>
      <c r="J505" t="s">
        <v>662</v>
      </c>
      <c r="K505" t="s">
        <v>663</v>
      </c>
      <c r="L505">
        <v>1368</v>
      </c>
      <c r="N505">
        <v>1011</v>
      </c>
      <c r="O505" t="s">
        <v>642</v>
      </c>
      <c r="P505" t="s">
        <v>642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219</v>
      </c>
      <c r="AG505">
        <v>0.20250000000000001</v>
      </c>
      <c r="AH505">
        <v>2</v>
      </c>
      <c r="AI505">
        <v>91182870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91182875</v>
      </c>
      <c r="C506">
        <v>91182867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91182871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91182872</v>
      </c>
      <c r="C507">
        <v>91182867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665</v>
      </c>
      <c r="J507" t="s">
        <v>3</v>
      </c>
      <c r="K507" t="s">
        <v>666</v>
      </c>
      <c r="L507">
        <v>1191</v>
      </c>
      <c r="N507">
        <v>1013</v>
      </c>
      <c r="O507" t="s">
        <v>636</v>
      </c>
      <c r="P507" t="s">
        <v>636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219</v>
      </c>
      <c r="AG507">
        <v>0.47249999999999998</v>
      </c>
      <c r="AH507">
        <v>2</v>
      </c>
      <c r="AI507">
        <v>91182868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91182873</v>
      </c>
      <c r="C508">
        <v>91182867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637</v>
      </c>
      <c r="J508" t="s">
        <v>3</v>
      </c>
      <c r="K508" t="s">
        <v>638</v>
      </c>
      <c r="L508">
        <v>1191</v>
      </c>
      <c r="N508">
        <v>1013</v>
      </c>
      <c r="O508" t="s">
        <v>636</v>
      </c>
      <c r="P508" t="s">
        <v>636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219</v>
      </c>
      <c r="AG508">
        <v>0.20250000000000001</v>
      </c>
      <c r="AH508">
        <v>2</v>
      </c>
      <c r="AI508">
        <v>91182869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91182874</v>
      </c>
      <c r="C509">
        <v>91182867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661</v>
      </c>
      <c r="J509" t="s">
        <v>662</v>
      </c>
      <c r="K509" t="s">
        <v>663</v>
      </c>
      <c r="L509">
        <v>1368</v>
      </c>
      <c r="N509">
        <v>1011</v>
      </c>
      <c r="O509" t="s">
        <v>642</v>
      </c>
      <c r="P509" t="s">
        <v>642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219</v>
      </c>
      <c r="AG509">
        <v>0.20250000000000001</v>
      </c>
      <c r="AH509">
        <v>2</v>
      </c>
      <c r="AI509">
        <v>91182870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91182875</v>
      </c>
      <c r="C510">
        <v>91182867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91182871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91182891</v>
      </c>
      <c r="C511">
        <v>91182877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695</v>
      </c>
      <c r="J511" t="s">
        <v>3</v>
      </c>
      <c r="K511" t="s">
        <v>696</v>
      </c>
      <c r="L511">
        <v>1191</v>
      </c>
      <c r="N511">
        <v>1013</v>
      </c>
      <c r="O511" t="s">
        <v>636</v>
      </c>
      <c r="P511" t="s">
        <v>636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219</v>
      </c>
      <c r="AG511">
        <v>2.7404999999999999</v>
      </c>
      <c r="AH511">
        <v>2</v>
      </c>
      <c r="AI511">
        <v>91182878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91182892</v>
      </c>
      <c r="C512">
        <v>91182877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637</v>
      </c>
      <c r="J512" t="s">
        <v>3</v>
      </c>
      <c r="K512" t="s">
        <v>638</v>
      </c>
      <c r="L512">
        <v>1191</v>
      </c>
      <c r="N512">
        <v>1013</v>
      </c>
      <c r="O512" t="s">
        <v>636</v>
      </c>
      <c r="P512" t="s">
        <v>636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219</v>
      </c>
      <c r="AG512">
        <v>0.58050000000000002</v>
      </c>
      <c r="AH512">
        <v>2</v>
      </c>
      <c r="AI512">
        <v>91182879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91182893</v>
      </c>
      <c r="C513">
        <v>91182877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661</v>
      </c>
      <c r="J513" t="s">
        <v>662</v>
      </c>
      <c r="K513" t="s">
        <v>663</v>
      </c>
      <c r="L513">
        <v>1368</v>
      </c>
      <c r="N513">
        <v>1011</v>
      </c>
      <c r="O513" t="s">
        <v>642</v>
      </c>
      <c r="P513" t="s">
        <v>642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219</v>
      </c>
      <c r="AG513">
        <v>0.40500000000000003</v>
      </c>
      <c r="AH513">
        <v>2</v>
      </c>
      <c r="AI513">
        <v>91182880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91182894</v>
      </c>
      <c r="C514">
        <v>91182877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739</v>
      </c>
      <c r="J514" t="s">
        <v>740</v>
      </c>
      <c r="K514" t="s">
        <v>741</v>
      </c>
      <c r="L514">
        <v>1368</v>
      </c>
      <c r="N514">
        <v>1011</v>
      </c>
      <c r="O514" t="s">
        <v>642</v>
      </c>
      <c r="P514" t="s">
        <v>642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219</v>
      </c>
      <c r="AG514">
        <v>0.14849999999999999</v>
      </c>
      <c r="AH514">
        <v>2</v>
      </c>
      <c r="AI514">
        <v>91182881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91182895</v>
      </c>
      <c r="C515">
        <v>91182877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644</v>
      </c>
      <c r="J515" t="s">
        <v>645</v>
      </c>
      <c r="K515" t="s">
        <v>646</v>
      </c>
      <c r="L515">
        <v>1368</v>
      </c>
      <c r="N515">
        <v>1011</v>
      </c>
      <c r="O515" t="s">
        <v>642</v>
      </c>
      <c r="P515" t="s">
        <v>642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219</v>
      </c>
      <c r="AG515">
        <v>2.7E-2</v>
      </c>
      <c r="AH515">
        <v>2</v>
      </c>
      <c r="AI515">
        <v>91182882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91182896</v>
      </c>
      <c r="C516">
        <v>91182877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682</v>
      </c>
      <c r="J516" t="s">
        <v>683</v>
      </c>
      <c r="K516" t="s">
        <v>684</v>
      </c>
      <c r="L516">
        <v>1368</v>
      </c>
      <c r="N516">
        <v>1011</v>
      </c>
      <c r="O516" t="s">
        <v>642</v>
      </c>
      <c r="P516" t="s">
        <v>642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219</v>
      </c>
      <c r="AG516">
        <v>0.16200000000000001</v>
      </c>
      <c r="AH516">
        <v>2</v>
      </c>
      <c r="AI516">
        <v>91182883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91182897</v>
      </c>
      <c r="C517">
        <v>91182877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742</v>
      </c>
      <c r="J517" t="s">
        <v>743</v>
      </c>
      <c r="K517" t="s">
        <v>744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91182884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91182898</v>
      </c>
      <c r="C518">
        <v>91182877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689</v>
      </c>
      <c r="J518" t="s">
        <v>690</v>
      </c>
      <c r="K518" t="s">
        <v>691</v>
      </c>
      <c r="L518">
        <v>1346</v>
      </c>
      <c r="N518">
        <v>1009</v>
      </c>
      <c r="O518" t="s">
        <v>463</v>
      </c>
      <c r="P518" t="s">
        <v>463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91182885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91182899</v>
      </c>
      <c r="C519">
        <v>91182877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697</v>
      </c>
      <c r="J519" t="s">
        <v>698</v>
      </c>
      <c r="K519" t="s">
        <v>699</v>
      </c>
      <c r="L519">
        <v>1346</v>
      </c>
      <c r="N519">
        <v>1009</v>
      </c>
      <c r="O519" t="s">
        <v>463</v>
      </c>
      <c r="P519" t="s">
        <v>463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91182886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91182900</v>
      </c>
      <c r="C520">
        <v>91182877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745</v>
      </c>
      <c r="J520" t="s">
        <v>746</v>
      </c>
      <c r="K520" t="s">
        <v>747</v>
      </c>
      <c r="L520">
        <v>1330</v>
      </c>
      <c r="N520">
        <v>1005</v>
      </c>
      <c r="O520" t="s">
        <v>748</v>
      </c>
      <c r="P520" t="s">
        <v>748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91182887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91182901</v>
      </c>
      <c r="C521">
        <v>91182877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749</v>
      </c>
      <c r="J521" t="s">
        <v>750</v>
      </c>
      <c r="K521" t="s">
        <v>751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91182888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91182902</v>
      </c>
      <c r="C522">
        <v>91182877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712</v>
      </c>
      <c r="J522" t="s">
        <v>713</v>
      </c>
      <c r="K522" t="s">
        <v>714</v>
      </c>
      <c r="L522">
        <v>1346</v>
      </c>
      <c r="N522">
        <v>1009</v>
      </c>
      <c r="O522" t="s">
        <v>463</v>
      </c>
      <c r="P522" t="s">
        <v>463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91182889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91182903</v>
      </c>
      <c r="C523">
        <v>91182877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91182890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91182891</v>
      </c>
      <c r="C524">
        <v>91182877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695</v>
      </c>
      <c r="J524" t="s">
        <v>3</v>
      </c>
      <c r="K524" t="s">
        <v>696</v>
      </c>
      <c r="L524">
        <v>1191</v>
      </c>
      <c r="N524">
        <v>1013</v>
      </c>
      <c r="O524" t="s">
        <v>636</v>
      </c>
      <c r="P524" t="s">
        <v>636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219</v>
      </c>
      <c r="AG524">
        <v>2.7404999999999999</v>
      </c>
      <c r="AH524">
        <v>2</v>
      </c>
      <c r="AI524">
        <v>91182878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91182892</v>
      </c>
      <c r="C525">
        <v>91182877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637</v>
      </c>
      <c r="J525" t="s">
        <v>3</v>
      </c>
      <c r="K525" t="s">
        <v>638</v>
      </c>
      <c r="L525">
        <v>1191</v>
      </c>
      <c r="N525">
        <v>1013</v>
      </c>
      <c r="O525" t="s">
        <v>636</v>
      </c>
      <c r="P525" t="s">
        <v>636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219</v>
      </c>
      <c r="AG525">
        <v>0.58050000000000002</v>
      </c>
      <c r="AH525">
        <v>2</v>
      </c>
      <c r="AI525">
        <v>91182879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91182893</v>
      </c>
      <c r="C526">
        <v>91182877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661</v>
      </c>
      <c r="J526" t="s">
        <v>662</v>
      </c>
      <c r="K526" t="s">
        <v>663</v>
      </c>
      <c r="L526">
        <v>1368</v>
      </c>
      <c r="N526">
        <v>1011</v>
      </c>
      <c r="O526" t="s">
        <v>642</v>
      </c>
      <c r="P526" t="s">
        <v>642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219</v>
      </c>
      <c r="AG526">
        <v>0.40500000000000003</v>
      </c>
      <c r="AH526">
        <v>2</v>
      </c>
      <c r="AI526">
        <v>91182880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91182894</v>
      </c>
      <c r="C527">
        <v>91182877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739</v>
      </c>
      <c r="J527" t="s">
        <v>740</v>
      </c>
      <c r="K527" t="s">
        <v>741</v>
      </c>
      <c r="L527">
        <v>1368</v>
      </c>
      <c r="N527">
        <v>1011</v>
      </c>
      <c r="O527" t="s">
        <v>642</v>
      </c>
      <c r="P527" t="s">
        <v>642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219</v>
      </c>
      <c r="AG527">
        <v>0.14849999999999999</v>
      </c>
      <c r="AH527">
        <v>2</v>
      </c>
      <c r="AI527">
        <v>91182881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91182895</v>
      </c>
      <c r="C528">
        <v>91182877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644</v>
      </c>
      <c r="J528" t="s">
        <v>645</v>
      </c>
      <c r="K528" t="s">
        <v>646</v>
      </c>
      <c r="L528">
        <v>1368</v>
      </c>
      <c r="N528">
        <v>1011</v>
      </c>
      <c r="O528" t="s">
        <v>642</v>
      </c>
      <c r="P528" t="s">
        <v>642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219</v>
      </c>
      <c r="AG528">
        <v>2.7E-2</v>
      </c>
      <c r="AH528">
        <v>2</v>
      </c>
      <c r="AI528">
        <v>91182882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91182896</v>
      </c>
      <c r="C529">
        <v>91182877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682</v>
      </c>
      <c r="J529" t="s">
        <v>683</v>
      </c>
      <c r="K529" t="s">
        <v>684</v>
      </c>
      <c r="L529">
        <v>1368</v>
      </c>
      <c r="N529">
        <v>1011</v>
      </c>
      <c r="O529" t="s">
        <v>642</v>
      </c>
      <c r="P529" t="s">
        <v>642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219</v>
      </c>
      <c r="AG529">
        <v>0.16200000000000001</v>
      </c>
      <c r="AH529">
        <v>2</v>
      </c>
      <c r="AI529">
        <v>91182883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91182897</v>
      </c>
      <c r="C530">
        <v>91182877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742</v>
      </c>
      <c r="J530" t="s">
        <v>743</v>
      </c>
      <c r="K530" t="s">
        <v>744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91182884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91182898</v>
      </c>
      <c r="C531">
        <v>91182877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1346</v>
      </c>
      <c r="N531">
        <v>1009</v>
      </c>
      <c r="O531" t="s">
        <v>463</v>
      </c>
      <c r="P531" t="s">
        <v>463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91182885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91182899</v>
      </c>
      <c r="C532">
        <v>91182877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697</v>
      </c>
      <c r="J532" t="s">
        <v>698</v>
      </c>
      <c r="K532" t="s">
        <v>699</v>
      </c>
      <c r="L532">
        <v>1346</v>
      </c>
      <c r="N532">
        <v>1009</v>
      </c>
      <c r="O532" t="s">
        <v>463</v>
      </c>
      <c r="P532" t="s">
        <v>463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91182886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91182900</v>
      </c>
      <c r="C533">
        <v>91182877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745</v>
      </c>
      <c r="J533" t="s">
        <v>746</v>
      </c>
      <c r="K533" t="s">
        <v>747</v>
      </c>
      <c r="L533">
        <v>1330</v>
      </c>
      <c r="N533">
        <v>1005</v>
      </c>
      <c r="O533" t="s">
        <v>748</v>
      </c>
      <c r="P533" t="s">
        <v>748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91182887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91182901</v>
      </c>
      <c r="C534">
        <v>91182877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749</v>
      </c>
      <c r="J534" t="s">
        <v>750</v>
      </c>
      <c r="K534" t="s">
        <v>751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91182888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91182902</v>
      </c>
      <c r="C535">
        <v>91182877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712</v>
      </c>
      <c r="J535" t="s">
        <v>713</v>
      </c>
      <c r="K535" t="s">
        <v>714</v>
      </c>
      <c r="L535">
        <v>1346</v>
      </c>
      <c r="N535">
        <v>1009</v>
      </c>
      <c r="O535" t="s">
        <v>463</v>
      </c>
      <c r="P535" t="s">
        <v>463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91182889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91182903</v>
      </c>
      <c r="C536">
        <v>91182877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91182890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91182912</v>
      </c>
      <c r="C537">
        <v>91182905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695</v>
      </c>
      <c r="J537" t="s">
        <v>3</v>
      </c>
      <c r="K537" t="s">
        <v>696</v>
      </c>
      <c r="L537">
        <v>1191</v>
      </c>
      <c r="N537">
        <v>1013</v>
      </c>
      <c r="O537" t="s">
        <v>636</v>
      </c>
      <c r="P537" t="s">
        <v>636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219</v>
      </c>
      <c r="AG537">
        <v>0.54</v>
      </c>
      <c r="AH537">
        <v>2</v>
      </c>
      <c r="AI537">
        <v>91182906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91182913</v>
      </c>
      <c r="C538">
        <v>91182905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637</v>
      </c>
      <c r="J538" t="s">
        <v>3</v>
      </c>
      <c r="K538" t="s">
        <v>638</v>
      </c>
      <c r="L538">
        <v>1191</v>
      </c>
      <c r="N538">
        <v>1013</v>
      </c>
      <c r="O538" t="s">
        <v>636</v>
      </c>
      <c r="P538" t="s">
        <v>636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219</v>
      </c>
      <c r="AG538">
        <v>1.35E-2</v>
      </c>
      <c r="AH538">
        <v>2</v>
      </c>
      <c r="AI538">
        <v>91182907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91182914</v>
      </c>
      <c r="C539">
        <v>91182905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661</v>
      </c>
      <c r="J539" t="s">
        <v>662</v>
      </c>
      <c r="K539" t="s">
        <v>663</v>
      </c>
      <c r="L539">
        <v>1368</v>
      </c>
      <c r="N539">
        <v>1011</v>
      </c>
      <c r="O539" t="s">
        <v>642</v>
      </c>
      <c r="P539" t="s">
        <v>642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219</v>
      </c>
      <c r="AG539">
        <v>5.4000000000000003E-3</v>
      </c>
      <c r="AH539">
        <v>2</v>
      </c>
      <c r="AI539">
        <v>91182908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91182915</v>
      </c>
      <c r="C540">
        <v>91182905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644</v>
      </c>
      <c r="J540" t="s">
        <v>645</v>
      </c>
      <c r="K540" t="s">
        <v>646</v>
      </c>
      <c r="L540">
        <v>1368</v>
      </c>
      <c r="N540">
        <v>1011</v>
      </c>
      <c r="O540" t="s">
        <v>642</v>
      </c>
      <c r="P540" t="s">
        <v>642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219</v>
      </c>
      <c r="AG540">
        <v>5.4000000000000003E-3</v>
      </c>
      <c r="AH540">
        <v>2</v>
      </c>
      <c r="AI540">
        <v>91182909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91182916</v>
      </c>
      <c r="C541">
        <v>91182905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697</v>
      </c>
      <c r="J541" t="s">
        <v>698</v>
      </c>
      <c r="K541" t="s">
        <v>699</v>
      </c>
      <c r="L541">
        <v>1346</v>
      </c>
      <c r="N541">
        <v>1009</v>
      </c>
      <c r="O541" t="s">
        <v>463</v>
      </c>
      <c r="P541" t="s">
        <v>463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91182910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91182917</v>
      </c>
      <c r="C542">
        <v>91182905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91182911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91182912</v>
      </c>
      <c r="C543">
        <v>91182905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695</v>
      </c>
      <c r="J543" t="s">
        <v>3</v>
      </c>
      <c r="K543" t="s">
        <v>696</v>
      </c>
      <c r="L543">
        <v>1191</v>
      </c>
      <c r="N543">
        <v>1013</v>
      </c>
      <c r="O543" t="s">
        <v>636</v>
      </c>
      <c r="P543" t="s">
        <v>636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219</v>
      </c>
      <c r="AG543">
        <v>0.54</v>
      </c>
      <c r="AH543">
        <v>2</v>
      </c>
      <c r="AI543">
        <v>91182906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91182913</v>
      </c>
      <c r="C544">
        <v>91182905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637</v>
      </c>
      <c r="J544" t="s">
        <v>3</v>
      </c>
      <c r="K544" t="s">
        <v>638</v>
      </c>
      <c r="L544">
        <v>1191</v>
      </c>
      <c r="N544">
        <v>1013</v>
      </c>
      <c r="O544" t="s">
        <v>636</v>
      </c>
      <c r="P544" t="s">
        <v>636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219</v>
      </c>
      <c r="AG544">
        <v>1.35E-2</v>
      </c>
      <c r="AH544">
        <v>2</v>
      </c>
      <c r="AI544">
        <v>91182907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91182914</v>
      </c>
      <c r="C545">
        <v>91182905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661</v>
      </c>
      <c r="J545" t="s">
        <v>662</v>
      </c>
      <c r="K545" t="s">
        <v>663</v>
      </c>
      <c r="L545">
        <v>1368</v>
      </c>
      <c r="N545">
        <v>1011</v>
      </c>
      <c r="O545" t="s">
        <v>642</v>
      </c>
      <c r="P545" t="s">
        <v>642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219</v>
      </c>
      <c r="AG545">
        <v>5.4000000000000003E-3</v>
      </c>
      <c r="AH545">
        <v>2</v>
      </c>
      <c r="AI545">
        <v>91182908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91182915</v>
      </c>
      <c r="C546">
        <v>91182905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644</v>
      </c>
      <c r="J546" t="s">
        <v>645</v>
      </c>
      <c r="K546" t="s">
        <v>646</v>
      </c>
      <c r="L546">
        <v>1368</v>
      </c>
      <c r="N546">
        <v>1011</v>
      </c>
      <c r="O546" t="s">
        <v>642</v>
      </c>
      <c r="P546" t="s">
        <v>642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219</v>
      </c>
      <c r="AG546">
        <v>5.4000000000000003E-3</v>
      </c>
      <c r="AH546">
        <v>2</v>
      </c>
      <c r="AI546">
        <v>91182909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91182916</v>
      </c>
      <c r="C547">
        <v>91182905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697</v>
      </c>
      <c r="J547" t="s">
        <v>698</v>
      </c>
      <c r="K547" t="s">
        <v>699</v>
      </c>
      <c r="L547">
        <v>1346</v>
      </c>
      <c r="N547">
        <v>1009</v>
      </c>
      <c r="O547" t="s">
        <v>463</v>
      </c>
      <c r="P547" t="s">
        <v>463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91182910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91182917</v>
      </c>
      <c r="C548">
        <v>91182905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91182911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91182927</v>
      </c>
      <c r="C549">
        <v>91182919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695</v>
      </c>
      <c r="J549" t="s">
        <v>3</v>
      </c>
      <c r="K549" t="s">
        <v>696</v>
      </c>
      <c r="L549">
        <v>1191</v>
      </c>
      <c r="N549">
        <v>1013</v>
      </c>
      <c r="O549" t="s">
        <v>636</v>
      </c>
      <c r="P549" t="s">
        <v>636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91182920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91182928</v>
      </c>
      <c r="C550">
        <v>91182919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637</v>
      </c>
      <c r="J550" t="s">
        <v>3</v>
      </c>
      <c r="K550" t="s">
        <v>638</v>
      </c>
      <c r="L550">
        <v>1191</v>
      </c>
      <c r="N550">
        <v>1013</v>
      </c>
      <c r="O550" t="s">
        <v>636</v>
      </c>
      <c r="P550" t="s">
        <v>636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91182921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91182929</v>
      </c>
      <c r="C551">
        <v>91182919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661</v>
      </c>
      <c r="J551" t="s">
        <v>662</v>
      </c>
      <c r="K551" t="s">
        <v>663</v>
      </c>
      <c r="L551">
        <v>1368</v>
      </c>
      <c r="N551">
        <v>1011</v>
      </c>
      <c r="O551" t="s">
        <v>642</v>
      </c>
      <c r="P551" t="s">
        <v>642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91182922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91182930</v>
      </c>
      <c r="C552">
        <v>91182919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752</v>
      </c>
      <c r="J552" t="s">
        <v>753</v>
      </c>
      <c r="K552" t="s">
        <v>754</v>
      </c>
      <c r="L552">
        <v>1368</v>
      </c>
      <c r="N552">
        <v>1011</v>
      </c>
      <c r="O552" t="s">
        <v>642</v>
      </c>
      <c r="P552" t="s">
        <v>642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91182923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91182931</v>
      </c>
      <c r="C553">
        <v>91182919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644</v>
      </c>
      <c r="J553" t="s">
        <v>645</v>
      </c>
      <c r="K553" t="s">
        <v>646</v>
      </c>
      <c r="L553">
        <v>1368</v>
      </c>
      <c r="N553">
        <v>1011</v>
      </c>
      <c r="O553" t="s">
        <v>642</v>
      </c>
      <c r="P553" t="s">
        <v>642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91182924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91182932</v>
      </c>
      <c r="C554">
        <v>91182919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697</v>
      </c>
      <c r="J554" t="s">
        <v>698</v>
      </c>
      <c r="K554" t="s">
        <v>699</v>
      </c>
      <c r="L554">
        <v>1346</v>
      </c>
      <c r="N554">
        <v>1009</v>
      </c>
      <c r="O554" t="s">
        <v>463</v>
      </c>
      <c r="P554" t="s">
        <v>463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91182925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91182933</v>
      </c>
      <c r="C555">
        <v>91182919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91182926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91182927</v>
      </c>
      <c r="C556">
        <v>91182919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695</v>
      </c>
      <c r="J556" t="s">
        <v>3</v>
      </c>
      <c r="K556" t="s">
        <v>696</v>
      </c>
      <c r="L556">
        <v>1191</v>
      </c>
      <c r="N556">
        <v>1013</v>
      </c>
      <c r="O556" t="s">
        <v>636</v>
      </c>
      <c r="P556" t="s">
        <v>636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91182920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91182928</v>
      </c>
      <c r="C557">
        <v>91182919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637</v>
      </c>
      <c r="J557" t="s">
        <v>3</v>
      </c>
      <c r="K557" t="s">
        <v>638</v>
      </c>
      <c r="L557">
        <v>1191</v>
      </c>
      <c r="N557">
        <v>1013</v>
      </c>
      <c r="O557" t="s">
        <v>636</v>
      </c>
      <c r="P557" t="s">
        <v>636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91182921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91182929</v>
      </c>
      <c r="C558">
        <v>91182919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661</v>
      </c>
      <c r="J558" t="s">
        <v>662</v>
      </c>
      <c r="K558" t="s">
        <v>663</v>
      </c>
      <c r="L558">
        <v>1368</v>
      </c>
      <c r="N558">
        <v>1011</v>
      </c>
      <c r="O558" t="s">
        <v>642</v>
      </c>
      <c r="P558" t="s">
        <v>642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91182922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91182930</v>
      </c>
      <c r="C559">
        <v>91182919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752</v>
      </c>
      <c r="J559" t="s">
        <v>753</v>
      </c>
      <c r="K559" t="s">
        <v>754</v>
      </c>
      <c r="L559">
        <v>1368</v>
      </c>
      <c r="N559">
        <v>1011</v>
      </c>
      <c r="O559" t="s">
        <v>642</v>
      </c>
      <c r="P559" t="s">
        <v>642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91182923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91182931</v>
      </c>
      <c r="C560">
        <v>91182919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644</v>
      </c>
      <c r="J560" t="s">
        <v>645</v>
      </c>
      <c r="K560" t="s">
        <v>646</v>
      </c>
      <c r="L560">
        <v>1368</v>
      </c>
      <c r="N560">
        <v>1011</v>
      </c>
      <c r="O560" t="s">
        <v>642</v>
      </c>
      <c r="P560" t="s">
        <v>642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91182924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91182932</v>
      </c>
      <c r="C561">
        <v>91182919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697</v>
      </c>
      <c r="J561" t="s">
        <v>698</v>
      </c>
      <c r="K561" t="s">
        <v>699</v>
      </c>
      <c r="L561">
        <v>1346</v>
      </c>
      <c r="N561">
        <v>1009</v>
      </c>
      <c r="O561" t="s">
        <v>463</v>
      </c>
      <c r="P561" t="s">
        <v>463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91182925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91182933</v>
      </c>
      <c r="C562">
        <v>91182919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91182926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91182946</v>
      </c>
      <c r="C563">
        <v>91182935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756</v>
      </c>
      <c r="J563" t="s">
        <v>3</v>
      </c>
      <c r="K563" t="s">
        <v>757</v>
      </c>
      <c r="L563">
        <v>1369</v>
      </c>
      <c r="N563">
        <v>1013</v>
      </c>
      <c r="O563" t="s">
        <v>758</v>
      </c>
      <c r="P563" t="s">
        <v>758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91182936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91182947</v>
      </c>
      <c r="C564">
        <v>91182935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759</v>
      </c>
      <c r="J564" t="s">
        <v>3</v>
      </c>
      <c r="K564" t="s">
        <v>760</v>
      </c>
      <c r="L564">
        <v>1369</v>
      </c>
      <c r="N564">
        <v>1013</v>
      </c>
      <c r="O564" t="s">
        <v>758</v>
      </c>
      <c r="P564" t="s">
        <v>758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91182937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91182948</v>
      </c>
      <c r="C565">
        <v>91182935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761</v>
      </c>
      <c r="J565" t="s">
        <v>3</v>
      </c>
      <c r="K565" t="s">
        <v>762</v>
      </c>
      <c r="L565">
        <v>1369</v>
      </c>
      <c r="N565">
        <v>1013</v>
      </c>
      <c r="O565" t="s">
        <v>758</v>
      </c>
      <c r="P565" t="s">
        <v>758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91182938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91182949</v>
      </c>
      <c r="C566">
        <v>91182935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763</v>
      </c>
      <c r="J566" t="s">
        <v>3</v>
      </c>
      <c r="K566" t="s">
        <v>764</v>
      </c>
      <c r="L566">
        <v>1369</v>
      </c>
      <c r="N566">
        <v>1013</v>
      </c>
      <c r="O566" t="s">
        <v>758</v>
      </c>
      <c r="P566" t="s">
        <v>758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91182939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91182950</v>
      </c>
      <c r="C567">
        <v>91182935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637</v>
      </c>
      <c r="J567" t="s">
        <v>3</v>
      </c>
      <c r="K567" t="s">
        <v>638</v>
      </c>
      <c r="L567">
        <v>1191</v>
      </c>
      <c r="N567">
        <v>1013</v>
      </c>
      <c r="O567" t="s">
        <v>636</v>
      </c>
      <c r="P567" t="s">
        <v>636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91182940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91182951</v>
      </c>
      <c r="C568">
        <v>91182935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661</v>
      </c>
      <c r="J568" t="s">
        <v>662</v>
      </c>
      <c r="K568" t="s">
        <v>663</v>
      </c>
      <c r="L568">
        <v>1368</v>
      </c>
      <c r="N568">
        <v>1011</v>
      </c>
      <c r="O568" t="s">
        <v>642</v>
      </c>
      <c r="P568" t="s">
        <v>642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91182941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91182952</v>
      </c>
      <c r="C569">
        <v>91182935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765</v>
      </c>
      <c r="J569" t="s">
        <v>766</v>
      </c>
      <c r="K569" t="s">
        <v>767</v>
      </c>
      <c r="L569">
        <v>1368</v>
      </c>
      <c r="N569">
        <v>1011</v>
      </c>
      <c r="O569" t="s">
        <v>642</v>
      </c>
      <c r="P569" t="s">
        <v>642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91182942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91182953</v>
      </c>
      <c r="C570">
        <v>91182935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639</v>
      </c>
      <c r="J570" t="s">
        <v>640</v>
      </c>
      <c r="K570" t="s">
        <v>641</v>
      </c>
      <c r="L570">
        <v>1368</v>
      </c>
      <c r="N570">
        <v>1011</v>
      </c>
      <c r="O570" t="s">
        <v>642</v>
      </c>
      <c r="P570" t="s">
        <v>642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91182943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91182954</v>
      </c>
      <c r="C571">
        <v>91182935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644</v>
      </c>
      <c r="J571" t="s">
        <v>645</v>
      </c>
      <c r="K571" t="s">
        <v>646</v>
      </c>
      <c r="L571">
        <v>1368</v>
      </c>
      <c r="N571">
        <v>1011</v>
      </c>
      <c r="O571" t="s">
        <v>642</v>
      </c>
      <c r="P571" t="s">
        <v>642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91182944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91182955</v>
      </c>
      <c r="C572">
        <v>91182935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768</v>
      </c>
      <c r="J572" t="s">
        <v>769</v>
      </c>
      <c r="K572" t="s">
        <v>770</v>
      </c>
      <c r="L572">
        <v>1368</v>
      </c>
      <c r="N572">
        <v>1011</v>
      </c>
      <c r="O572" t="s">
        <v>642</v>
      </c>
      <c r="P572" t="s">
        <v>642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91182945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91182956</v>
      </c>
      <c r="C573">
        <v>91182935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916</v>
      </c>
      <c r="J573" t="s">
        <v>3</v>
      </c>
      <c r="K573" t="s">
        <v>917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91182957</v>
      </c>
      <c r="C574">
        <v>91182935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918</v>
      </c>
      <c r="J574" t="s">
        <v>3</v>
      </c>
      <c r="K574" t="s">
        <v>919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91182958</v>
      </c>
      <c r="C575">
        <v>91182935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920</v>
      </c>
      <c r="J575" t="s">
        <v>3</v>
      </c>
      <c r="K575" t="s">
        <v>921</v>
      </c>
      <c r="L575">
        <v>1477</v>
      </c>
      <c r="N575">
        <v>1013</v>
      </c>
      <c r="O575" t="s">
        <v>243</v>
      </c>
      <c r="P575" t="s">
        <v>245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91182946</v>
      </c>
      <c r="C576">
        <v>91182935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756</v>
      </c>
      <c r="J576" t="s">
        <v>3</v>
      </c>
      <c r="K576" t="s">
        <v>757</v>
      </c>
      <c r="L576">
        <v>1369</v>
      </c>
      <c r="N576">
        <v>1013</v>
      </c>
      <c r="O576" t="s">
        <v>758</v>
      </c>
      <c r="P576" t="s">
        <v>758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91182936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91182947</v>
      </c>
      <c r="C577">
        <v>91182935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759</v>
      </c>
      <c r="J577" t="s">
        <v>3</v>
      </c>
      <c r="K577" t="s">
        <v>760</v>
      </c>
      <c r="L577">
        <v>1369</v>
      </c>
      <c r="N577">
        <v>1013</v>
      </c>
      <c r="O577" t="s">
        <v>758</v>
      </c>
      <c r="P577" t="s">
        <v>758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91182937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91182948</v>
      </c>
      <c r="C578">
        <v>91182935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761</v>
      </c>
      <c r="J578" t="s">
        <v>3</v>
      </c>
      <c r="K578" t="s">
        <v>762</v>
      </c>
      <c r="L578">
        <v>1369</v>
      </c>
      <c r="N578">
        <v>1013</v>
      </c>
      <c r="O578" t="s">
        <v>758</v>
      </c>
      <c r="P578" t="s">
        <v>758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91182938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91182949</v>
      </c>
      <c r="C579">
        <v>91182935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763</v>
      </c>
      <c r="J579" t="s">
        <v>3</v>
      </c>
      <c r="K579" t="s">
        <v>764</v>
      </c>
      <c r="L579">
        <v>1369</v>
      </c>
      <c r="N579">
        <v>1013</v>
      </c>
      <c r="O579" t="s">
        <v>758</v>
      </c>
      <c r="P579" t="s">
        <v>758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91182939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91182950</v>
      </c>
      <c r="C580">
        <v>91182935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637</v>
      </c>
      <c r="J580" t="s">
        <v>3</v>
      </c>
      <c r="K580" t="s">
        <v>638</v>
      </c>
      <c r="L580">
        <v>1191</v>
      </c>
      <c r="N580">
        <v>1013</v>
      </c>
      <c r="O580" t="s">
        <v>636</v>
      </c>
      <c r="P580" t="s">
        <v>636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91182940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91182951</v>
      </c>
      <c r="C581">
        <v>91182935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661</v>
      </c>
      <c r="J581" t="s">
        <v>662</v>
      </c>
      <c r="K581" t="s">
        <v>663</v>
      </c>
      <c r="L581">
        <v>1368</v>
      </c>
      <c r="N581">
        <v>1011</v>
      </c>
      <c r="O581" t="s">
        <v>642</v>
      </c>
      <c r="P581" t="s">
        <v>642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91182941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91182952</v>
      </c>
      <c r="C582">
        <v>91182935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765</v>
      </c>
      <c r="J582" t="s">
        <v>766</v>
      </c>
      <c r="K582" t="s">
        <v>767</v>
      </c>
      <c r="L582">
        <v>1368</v>
      </c>
      <c r="N582">
        <v>1011</v>
      </c>
      <c r="O582" t="s">
        <v>642</v>
      </c>
      <c r="P582" t="s">
        <v>642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91182942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91182953</v>
      </c>
      <c r="C583">
        <v>91182935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639</v>
      </c>
      <c r="J583" t="s">
        <v>640</v>
      </c>
      <c r="K583" t="s">
        <v>641</v>
      </c>
      <c r="L583">
        <v>1368</v>
      </c>
      <c r="N583">
        <v>1011</v>
      </c>
      <c r="O583" t="s">
        <v>642</v>
      </c>
      <c r="P583" t="s">
        <v>642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91182943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91182954</v>
      </c>
      <c r="C584">
        <v>91182935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644</v>
      </c>
      <c r="J584" t="s">
        <v>645</v>
      </c>
      <c r="K584" t="s">
        <v>646</v>
      </c>
      <c r="L584">
        <v>1368</v>
      </c>
      <c r="N584">
        <v>1011</v>
      </c>
      <c r="O584" t="s">
        <v>642</v>
      </c>
      <c r="P584" t="s">
        <v>642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91182944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91182955</v>
      </c>
      <c r="C585">
        <v>91182935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768</v>
      </c>
      <c r="J585" t="s">
        <v>769</v>
      </c>
      <c r="K585" t="s">
        <v>770</v>
      </c>
      <c r="L585">
        <v>1368</v>
      </c>
      <c r="N585">
        <v>1011</v>
      </c>
      <c r="O585" t="s">
        <v>642</v>
      </c>
      <c r="P585" t="s">
        <v>642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91182945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91182956</v>
      </c>
      <c r="C586">
        <v>91182935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916</v>
      </c>
      <c r="J586" t="s">
        <v>3</v>
      </c>
      <c r="K586" t="s">
        <v>917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91182957</v>
      </c>
      <c r="C587">
        <v>91182935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918</v>
      </c>
      <c r="J587" t="s">
        <v>3</v>
      </c>
      <c r="K587" t="s">
        <v>919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91182958</v>
      </c>
      <c r="C588">
        <v>91182935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920</v>
      </c>
      <c r="J588" t="s">
        <v>3</v>
      </c>
      <c r="K588" t="s">
        <v>921</v>
      </c>
      <c r="L588">
        <v>1477</v>
      </c>
      <c r="N588">
        <v>1013</v>
      </c>
      <c r="O588" t="s">
        <v>243</v>
      </c>
      <c r="P588" t="s">
        <v>245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91182965</v>
      </c>
      <c r="C589">
        <v>91182959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759</v>
      </c>
      <c r="J589" t="s">
        <v>3</v>
      </c>
      <c r="K589" t="s">
        <v>760</v>
      </c>
      <c r="L589">
        <v>1369</v>
      </c>
      <c r="N589">
        <v>1013</v>
      </c>
      <c r="O589" t="s">
        <v>758</v>
      </c>
      <c r="P589" t="s">
        <v>758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91182960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91182966</v>
      </c>
      <c r="C590">
        <v>91182959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761</v>
      </c>
      <c r="J590" t="s">
        <v>3</v>
      </c>
      <c r="K590" t="s">
        <v>762</v>
      </c>
      <c r="L590">
        <v>1369</v>
      </c>
      <c r="N590">
        <v>1013</v>
      </c>
      <c r="O590" t="s">
        <v>758</v>
      </c>
      <c r="P590" t="s">
        <v>758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91182961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91182967</v>
      </c>
      <c r="C591">
        <v>91182959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763</v>
      </c>
      <c r="J591" t="s">
        <v>3</v>
      </c>
      <c r="K591" t="s">
        <v>764</v>
      </c>
      <c r="L591">
        <v>1369</v>
      </c>
      <c r="N591">
        <v>1013</v>
      </c>
      <c r="O591" t="s">
        <v>758</v>
      </c>
      <c r="P591" t="s">
        <v>758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91182962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91182968</v>
      </c>
      <c r="C592">
        <v>91182959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637</v>
      </c>
      <c r="J592" t="s">
        <v>3</v>
      </c>
      <c r="K592" t="s">
        <v>638</v>
      </c>
      <c r="L592">
        <v>1191</v>
      </c>
      <c r="N592">
        <v>1013</v>
      </c>
      <c r="O592" t="s">
        <v>636</v>
      </c>
      <c r="P592" t="s">
        <v>636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91182963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91182969</v>
      </c>
      <c r="C593">
        <v>91182959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639</v>
      </c>
      <c r="J593" t="s">
        <v>640</v>
      </c>
      <c r="K593" t="s">
        <v>641</v>
      </c>
      <c r="L593">
        <v>1368</v>
      </c>
      <c r="N593">
        <v>1011</v>
      </c>
      <c r="O593" t="s">
        <v>642</v>
      </c>
      <c r="P593" t="s">
        <v>642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91182964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91182970</v>
      </c>
      <c r="C594">
        <v>91182959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916</v>
      </c>
      <c r="J594" t="s">
        <v>3</v>
      </c>
      <c r="K594" t="s">
        <v>917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91182971</v>
      </c>
      <c r="C595">
        <v>91182959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918</v>
      </c>
      <c r="J595" t="s">
        <v>3</v>
      </c>
      <c r="K595" t="s">
        <v>919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91182965</v>
      </c>
      <c r="C596">
        <v>91182959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759</v>
      </c>
      <c r="J596" t="s">
        <v>3</v>
      </c>
      <c r="K596" t="s">
        <v>760</v>
      </c>
      <c r="L596">
        <v>1369</v>
      </c>
      <c r="N596">
        <v>1013</v>
      </c>
      <c r="O596" t="s">
        <v>758</v>
      </c>
      <c r="P596" t="s">
        <v>758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91182960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91182966</v>
      </c>
      <c r="C597">
        <v>91182959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761</v>
      </c>
      <c r="J597" t="s">
        <v>3</v>
      </c>
      <c r="K597" t="s">
        <v>762</v>
      </c>
      <c r="L597">
        <v>1369</v>
      </c>
      <c r="N597">
        <v>1013</v>
      </c>
      <c r="O597" t="s">
        <v>758</v>
      </c>
      <c r="P597" t="s">
        <v>758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91182961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91182967</v>
      </c>
      <c r="C598">
        <v>91182959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763</v>
      </c>
      <c r="J598" t="s">
        <v>3</v>
      </c>
      <c r="K598" t="s">
        <v>764</v>
      </c>
      <c r="L598">
        <v>1369</v>
      </c>
      <c r="N598">
        <v>1013</v>
      </c>
      <c r="O598" t="s">
        <v>758</v>
      </c>
      <c r="P598" t="s">
        <v>758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91182962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91182968</v>
      </c>
      <c r="C599">
        <v>91182959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637</v>
      </c>
      <c r="J599" t="s">
        <v>3</v>
      </c>
      <c r="K599" t="s">
        <v>638</v>
      </c>
      <c r="L599">
        <v>1191</v>
      </c>
      <c r="N599">
        <v>1013</v>
      </c>
      <c r="O599" t="s">
        <v>636</v>
      </c>
      <c r="P599" t="s">
        <v>636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91182963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91182969</v>
      </c>
      <c r="C600">
        <v>91182959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639</v>
      </c>
      <c r="J600" t="s">
        <v>640</v>
      </c>
      <c r="K600" t="s">
        <v>641</v>
      </c>
      <c r="L600">
        <v>1368</v>
      </c>
      <c r="N600">
        <v>1011</v>
      </c>
      <c r="O600" t="s">
        <v>642</v>
      </c>
      <c r="P600" t="s">
        <v>642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91182964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91182970</v>
      </c>
      <c r="C601">
        <v>91182959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916</v>
      </c>
      <c r="J601" t="s">
        <v>3</v>
      </c>
      <c r="K601" t="s">
        <v>917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91182971</v>
      </c>
      <c r="C602">
        <v>91182959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918</v>
      </c>
      <c r="J602" t="s">
        <v>3</v>
      </c>
      <c r="K602" t="s">
        <v>919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91182978</v>
      </c>
      <c r="C603">
        <v>91182972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695</v>
      </c>
      <c r="J603" t="s">
        <v>3</v>
      </c>
      <c r="K603" t="s">
        <v>696</v>
      </c>
      <c r="L603">
        <v>1191</v>
      </c>
      <c r="N603">
        <v>1013</v>
      </c>
      <c r="O603" t="s">
        <v>636</v>
      </c>
      <c r="P603" t="s">
        <v>636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91182973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91182979</v>
      </c>
      <c r="C604">
        <v>91182972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637</v>
      </c>
      <c r="J604" t="s">
        <v>3</v>
      </c>
      <c r="K604" t="s">
        <v>638</v>
      </c>
      <c r="L604">
        <v>1191</v>
      </c>
      <c r="N604">
        <v>1013</v>
      </c>
      <c r="O604" t="s">
        <v>636</v>
      </c>
      <c r="P604" t="s">
        <v>636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91182974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91182980</v>
      </c>
      <c r="C605">
        <v>91182972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661</v>
      </c>
      <c r="J605" t="s">
        <v>662</v>
      </c>
      <c r="K605" t="s">
        <v>663</v>
      </c>
      <c r="L605">
        <v>1368</v>
      </c>
      <c r="N605">
        <v>1011</v>
      </c>
      <c r="O605" t="s">
        <v>642</v>
      </c>
      <c r="P605" t="s">
        <v>642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91182975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91182981</v>
      </c>
      <c r="C606">
        <v>91182972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644</v>
      </c>
      <c r="J606" t="s">
        <v>645</v>
      </c>
      <c r="K606" t="s">
        <v>646</v>
      </c>
      <c r="L606">
        <v>1368</v>
      </c>
      <c r="N606">
        <v>1011</v>
      </c>
      <c r="O606" t="s">
        <v>642</v>
      </c>
      <c r="P606" t="s">
        <v>642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91182976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91182982</v>
      </c>
      <c r="C607">
        <v>91182972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682</v>
      </c>
      <c r="J607" t="s">
        <v>683</v>
      </c>
      <c r="K607" t="s">
        <v>684</v>
      </c>
      <c r="L607">
        <v>1368</v>
      </c>
      <c r="N607">
        <v>1011</v>
      </c>
      <c r="O607" t="s">
        <v>642</v>
      </c>
      <c r="P607" t="s">
        <v>642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91182983</v>
      </c>
      <c r="C608">
        <v>91182972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749</v>
      </c>
      <c r="J608" t="s">
        <v>750</v>
      </c>
      <c r="K608" t="s">
        <v>751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91182984</v>
      </c>
      <c r="C609">
        <v>91182972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712</v>
      </c>
      <c r="J609" t="s">
        <v>713</v>
      </c>
      <c r="K609" t="s">
        <v>714</v>
      </c>
      <c r="L609">
        <v>1346</v>
      </c>
      <c r="N609">
        <v>1009</v>
      </c>
      <c r="O609" t="s">
        <v>463</v>
      </c>
      <c r="P609" t="s">
        <v>463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91182985</v>
      </c>
      <c r="C610">
        <v>91182972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922</v>
      </c>
      <c r="J610" t="s">
        <v>923</v>
      </c>
      <c r="K610" t="s">
        <v>924</v>
      </c>
      <c r="L610">
        <v>1425</v>
      </c>
      <c r="N610">
        <v>1013</v>
      </c>
      <c r="O610" t="s">
        <v>253</v>
      </c>
      <c r="P610" t="s">
        <v>253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91182986</v>
      </c>
      <c r="C611">
        <v>91182972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91182977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91182978</v>
      </c>
      <c r="C612">
        <v>91182972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695</v>
      </c>
      <c r="J612" t="s">
        <v>3</v>
      </c>
      <c r="K612" t="s">
        <v>696</v>
      </c>
      <c r="L612">
        <v>1191</v>
      </c>
      <c r="N612">
        <v>1013</v>
      </c>
      <c r="O612" t="s">
        <v>636</v>
      </c>
      <c r="P612" t="s">
        <v>636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91182973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91182979</v>
      </c>
      <c r="C613">
        <v>91182972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637</v>
      </c>
      <c r="J613" t="s">
        <v>3</v>
      </c>
      <c r="K613" t="s">
        <v>638</v>
      </c>
      <c r="L613">
        <v>1191</v>
      </c>
      <c r="N613">
        <v>1013</v>
      </c>
      <c r="O613" t="s">
        <v>636</v>
      </c>
      <c r="P613" t="s">
        <v>636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91182974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91182980</v>
      </c>
      <c r="C614">
        <v>91182972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661</v>
      </c>
      <c r="J614" t="s">
        <v>662</v>
      </c>
      <c r="K614" t="s">
        <v>663</v>
      </c>
      <c r="L614">
        <v>1368</v>
      </c>
      <c r="N614">
        <v>1011</v>
      </c>
      <c r="O614" t="s">
        <v>642</v>
      </c>
      <c r="P614" t="s">
        <v>642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91182975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91182981</v>
      </c>
      <c r="C615">
        <v>91182972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644</v>
      </c>
      <c r="J615" t="s">
        <v>645</v>
      </c>
      <c r="K615" t="s">
        <v>646</v>
      </c>
      <c r="L615">
        <v>1368</v>
      </c>
      <c r="N615">
        <v>1011</v>
      </c>
      <c r="O615" t="s">
        <v>642</v>
      </c>
      <c r="P615" t="s">
        <v>642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91182976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91182982</v>
      </c>
      <c r="C616">
        <v>91182972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682</v>
      </c>
      <c r="J616" t="s">
        <v>683</v>
      </c>
      <c r="K616" t="s">
        <v>684</v>
      </c>
      <c r="L616">
        <v>1368</v>
      </c>
      <c r="N616">
        <v>1011</v>
      </c>
      <c r="O616" t="s">
        <v>642</v>
      </c>
      <c r="P616" t="s">
        <v>642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91182983</v>
      </c>
      <c r="C617">
        <v>91182972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749</v>
      </c>
      <c r="J617" t="s">
        <v>750</v>
      </c>
      <c r="K617" t="s">
        <v>751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91182984</v>
      </c>
      <c r="C618">
        <v>91182972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712</v>
      </c>
      <c r="J618" t="s">
        <v>713</v>
      </c>
      <c r="K618" t="s">
        <v>714</v>
      </c>
      <c r="L618">
        <v>1346</v>
      </c>
      <c r="N618">
        <v>1009</v>
      </c>
      <c r="O618" t="s">
        <v>463</v>
      </c>
      <c r="P618" t="s">
        <v>463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91182985</v>
      </c>
      <c r="C619">
        <v>91182972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922</v>
      </c>
      <c r="J619" t="s">
        <v>923</v>
      </c>
      <c r="K619" t="s">
        <v>924</v>
      </c>
      <c r="L619">
        <v>1425</v>
      </c>
      <c r="N619">
        <v>1013</v>
      </c>
      <c r="O619" t="s">
        <v>253</v>
      </c>
      <c r="P619" t="s">
        <v>253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91182986</v>
      </c>
      <c r="C620">
        <v>91182972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91182977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91182994</v>
      </c>
      <c r="C621">
        <v>91182988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647</v>
      </c>
      <c r="J621" t="s">
        <v>3</v>
      </c>
      <c r="K621" t="s">
        <v>648</v>
      </c>
      <c r="L621">
        <v>1191</v>
      </c>
      <c r="N621">
        <v>1013</v>
      </c>
      <c r="O621" t="s">
        <v>636</v>
      </c>
      <c r="P621" t="s">
        <v>636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91182989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91182995</v>
      </c>
      <c r="C622">
        <v>91182988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637</v>
      </c>
      <c r="J622" t="s">
        <v>3</v>
      </c>
      <c r="K622" t="s">
        <v>638</v>
      </c>
      <c r="L622">
        <v>1191</v>
      </c>
      <c r="N622">
        <v>1013</v>
      </c>
      <c r="O622" t="s">
        <v>636</v>
      </c>
      <c r="P622" t="s">
        <v>636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91182990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91182996</v>
      </c>
      <c r="C623">
        <v>91182988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639</v>
      </c>
      <c r="J623" t="s">
        <v>640</v>
      </c>
      <c r="K623" t="s">
        <v>641</v>
      </c>
      <c r="L623">
        <v>1368</v>
      </c>
      <c r="N623">
        <v>1011</v>
      </c>
      <c r="O623" t="s">
        <v>642</v>
      </c>
      <c r="P623" t="s">
        <v>642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91182991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91182997</v>
      </c>
      <c r="C624">
        <v>91182988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644</v>
      </c>
      <c r="J624" t="s">
        <v>645</v>
      </c>
      <c r="K624" t="s">
        <v>646</v>
      </c>
      <c r="L624">
        <v>1368</v>
      </c>
      <c r="N624">
        <v>1011</v>
      </c>
      <c r="O624" t="s">
        <v>642</v>
      </c>
      <c r="P624" t="s">
        <v>642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91182992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91182998</v>
      </c>
      <c r="C625">
        <v>91182988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670</v>
      </c>
      <c r="J625" t="s">
        <v>671</v>
      </c>
      <c r="K625" t="s">
        <v>672</v>
      </c>
      <c r="L625">
        <v>1346</v>
      </c>
      <c r="N625">
        <v>1009</v>
      </c>
      <c r="O625" t="s">
        <v>463</v>
      </c>
      <c r="P625" t="s">
        <v>463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91182993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91182999</v>
      </c>
      <c r="C626">
        <v>91182988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697</v>
      </c>
      <c r="J626" t="s">
        <v>698</v>
      </c>
      <c r="K626" t="s">
        <v>699</v>
      </c>
      <c r="L626">
        <v>1346</v>
      </c>
      <c r="N626">
        <v>1009</v>
      </c>
      <c r="O626" t="s">
        <v>463</v>
      </c>
      <c r="P626" t="s">
        <v>463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91183000</v>
      </c>
      <c r="C627">
        <v>91182988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894</v>
      </c>
      <c r="J627" t="s">
        <v>3</v>
      </c>
      <c r="K627" t="s">
        <v>895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91183001</v>
      </c>
      <c r="C628">
        <v>91182988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896</v>
      </c>
      <c r="L628">
        <v>1346</v>
      </c>
      <c r="N628">
        <v>1009</v>
      </c>
      <c r="O628" t="s">
        <v>463</v>
      </c>
      <c r="P628" t="s">
        <v>463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91183002</v>
      </c>
      <c r="C629">
        <v>91182988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91183003</v>
      </c>
      <c r="C630">
        <v>91182988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908</v>
      </c>
      <c r="J630" t="s">
        <v>3</v>
      </c>
      <c r="K630" t="s">
        <v>925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91183004</v>
      </c>
      <c r="C631">
        <v>91182988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926</v>
      </c>
      <c r="J631" t="s">
        <v>3</v>
      </c>
      <c r="K631" t="s">
        <v>927</v>
      </c>
      <c r="L631">
        <v>1346</v>
      </c>
      <c r="N631">
        <v>1009</v>
      </c>
      <c r="O631" t="s">
        <v>463</v>
      </c>
      <c r="P631" t="s">
        <v>463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91182994</v>
      </c>
      <c r="C632">
        <v>91182988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647</v>
      </c>
      <c r="J632" t="s">
        <v>3</v>
      </c>
      <c r="K632" t="s">
        <v>648</v>
      </c>
      <c r="L632">
        <v>1191</v>
      </c>
      <c r="N632">
        <v>1013</v>
      </c>
      <c r="O632" t="s">
        <v>636</v>
      </c>
      <c r="P632" t="s">
        <v>636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91182989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91182995</v>
      </c>
      <c r="C633">
        <v>91182988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637</v>
      </c>
      <c r="J633" t="s">
        <v>3</v>
      </c>
      <c r="K633" t="s">
        <v>638</v>
      </c>
      <c r="L633">
        <v>1191</v>
      </c>
      <c r="N633">
        <v>1013</v>
      </c>
      <c r="O633" t="s">
        <v>636</v>
      </c>
      <c r="P633" t="s">
        <v>636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91182990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91182996</v>
      </c>
      <c r="C634">
        <v>91182988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639</v>
      </c>
      <c r="J634" t="s">
        <v>640</v>
      </c>
      <c r="K634" t="s">
        <v>641</v>
      </c>
      <c r="L634">
        <v>1368</v>
      </c>
      <c r="N634">
        <v>1011</v>
      </c>
      <c r="O634" t="s">
        <v>642</v>
      </c>
      <c r="P634" t="s">
        <v>642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91182991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91182997</v>
      </c>
      <c r="C635">
        <v>91182988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644</v>
      </c>
      <c r="J635" t="s">
        <v>645</v>
      </c>
      <c r="K635" t="s">
        <v>646</v>
      </c>
      <c r="L635">
        <v>1368</v>
      </c>
      <c r="N635">
        <v>1011</v>
      </c>
      <c r="O635" t="s">
        <v>642</v>
      </c>
      <c r="P635" t="s">
        <v>642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91182992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91182998</v>
      </c>
      <c r="C636">
        <v>91182988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670</v>
      </c>
      <c r="J636" t="s">
        <v>671</v>
      </c>
      <c r="K636" t="s">
        <v>672</v>
      </c>
      <c r="L636">
        <v>1346</v>
      </c>
      <c r="N636">
        <v>1009</v>
      </c>
      <c r="O636" t="s">
        <v>463</v>
      </c>
      <c r="P636" t="s">
        <v>463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91182993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91182999</v>
      </c>
      <c r="C637">
        <v>91182988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697</v>
      </c>
      <c r="J637" t="s">
        <v>698</v>
      </c>
      <c r="K637" t="s">
        <v>699</v>
      </c>
      <c r="L637">
        <v>1346</v>
      </c>
      <c r="N637">
        <v>1009</v>
      </c>
      <c r="O637" t="s">
        <v>463</v>
      </c>
      <c r="P637" t="s">
        <v>463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91183000</v>
      </c>
      <c r="C638">
        <v>91182988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894</v>
      </c>
      <c r="J638" t="s">
        <v>3</v>
      </c>
      <c r="K638" t="s">
        <v>895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91183001</v>
      </c>
      <c r="C639">
        <v>91182988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896</v>
      </c>
      <c r="L639">
        <v>1346</v>
      </c>
      <c r="N639">
        <v>1009</v>
      </c>
      <c r="O639" t="s">
        <v>463</v>
      </c>
      <c r="P639" t="s">
        <v>463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91183002</v>
      </c>
      <c r="C640">
        <v>91182988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91183003</v>
      </c>
      <c r="C641">
        <v>91182988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908</v>
      </c>
      <c r="J641" t="s">
        <v>3</v>
      </c>
      <c r="K641" t="s">
        <v>925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91183004</v>
      </c>
      <c r="C642">
        <v>91182988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926</v>
      </c>
      <c r="J642" t="s">
        <v>3</v>
      </c>
      <c r="K642" t="s">
        <v>927</v>
      </c>
      <c r="L642">
        <v>1346</v>
      </c>
      <c r="N642">
        <v>1009</v>
      </c>
      <c r="O642" t="s">
        <v>463</v>
      </c>
      <c r="P642" t="s">
        <v>463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91183011</v>
      </c>
      <c r="C643">
        <v>91183005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647</v>
      </c>
      <c r="J643" t="s">
        <v>3</v>
      </c>
      <c r="K643" t="s">
        <v>648</v>
      </c>
      <c r="L643">
        <v>1191</v>
      </c>
      <c r="N643">
        <v>1013</v>
      </c>
      <c r="O643" t="s">
        <v>636</v>
      </c>
      <c r="P643" t="s">
        <v>636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91183006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91183012</v>
      </c>
      <c r="C644">
        <v>91183005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637</v>
      </c>
      <c r="J644" t="s">
        <v>3</v>
      </c>
      <c r="K644" t="s">
        <v>638</v>
      </c>
      <c r="L644">
        <v>1191</v>
      </c>
      <c r="N644">
        <v>1013</v>
      </c>
      <c r="O644" t="s">
        <v>636</v>
      </c>
      <c r="P644" t="s">
        <v>636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91183007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91183013</v>
      </c>
      <c r="C645">
        <v>91183005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639</v>
      </c>
      <c r="J645" t="s">
        <v>640</v>
      </c>
      <c r="K645" t="s">
        <v>641</v>
      </c>
      <c r="L645">
        <v>1368</v>
      </c>
      <c r="N645">
        <v>1011</v>
      </c>
      <c r="O645" t="s">
        <v>642</v>
      </c>
      <c r="P645" t="s">
        <v>642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91183008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91183014</v>
      </c>
      <c r="C646">
        <v>91183005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644</v>
      </c>
      <c r="J646" t="s">
        <v>645</v>
      </c>
      <c r="K646" t="s">
        <v>646</v>
      </c>
      <c r="L646">
        <v>1368</v>
      </c>
      <c r="N646">
        <v>1011</v>
      </c>
      <c r="O646" t="s">
        <v>642</v>
      </c>
      <c r="P646" t="s">
        <v>642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91183009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91183015</v>
      </c>
      <c r="C647">
        <v>91183005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670</v>
      </c>
      <c r="J647" t="s">
        <v>671</v>
      </c>
      <c r="K647" t="s">
        <v>672</v>
      </c>
      <c r="L647">
        <v>1346</v>
      </c>
      <c r="N647">
        <v>1009</v>
      </c>
      <c r="O647" t="s">
        <v>463</v>
      </c>
      <c r="P647" t="s">
        <v>463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91183010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91183016</v>
      </c>
      <c r="C648">
        <v>91183005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697</v>
      </c>
      <c r="J648" t="s">
        <v>698</v>
      </c>
      <c r="K648" t="s">
        <v>699</v>
      </c>
      <c r="L648">
        <v>1346</v>
      </c>
      <c r="N648">
        <v>1009</v>
      </c>
      <c r="O648" t="s">
        <v>463</v>
      </c>
      <c r="P648" t="s">
        <v>463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91183017</v>
      </c>
      <c r="C649">
        <v>91183005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894</v>
      </c>
      <c r="J649" t="s">
        <v>3</v>
      </c>
      <c r="K649" t="s">
        <v>895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91183018</v>
      </c>
      <c r="C650">
        <v>91183005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896</v>
      </c>
      <c r="L650">
        <v>1346</v>
      </c>
      <c r="N650">
        <v>1009</v>
      </c>
      <c r="O650" t="s">
        <v>463</v>
      </c>
      <c r="P650" t="s">
        <v>463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91183019</v>
      </c>
      <c r="C651">
        <v>91183005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91183020</v>
      </c>
      <c r="C652">
        <v>91183005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908</v>
      </c>
      <c r="J652" t="s">
        <v>3</v>
      </c>
      <c r="K652" t="s">
        <v>925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91183021</v>
      </c>
      <c r="C653">
        <v>91183005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926</v>
      </c>
      <c r="J653" t="s">
        <v>3</v>
      </c>
      <c r="K653" t="s">
        <v>927</v>
      </c>
      <c r="L653">
        <v>1346</v>
      </c>
      <c r="N653">
        <v>1009</v>
      </c>
      <c r="O653" t="s">
        <v>463</v>
      </c>
      <c r="P653" t="s">
        <v>463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91183011</v>
      </c>
      <c r="C654">
        <v>91183005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647</v>
      </c>
      <c r="J654" t="s">
        <v>3</v>
      </c>
      <c r="K654" t="s">
        <v>648</v>
      </c>
      <c r="L654">
        <v>1191</v>
      </c>
      <c r="N654">
        <v>1013</v>
      </c>
      <c r="O654" t="s">
        <v>636</v>
      </c>
      <c r="P654" t="s">
        <v>636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91183006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91183012</v>
      </c>
      <c r="C655">
        <v>91183005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637</v>
      </c>
      <c r="J655" t="s">
        <v>3</v>
      </c>
      <c r="K655" t="s">
        <v>638</v>
      </c>
      <c r="L655">
        <v>1191</v>
      </c>
      <c r="N655">
        <v>1013</v>
      </c>
      <c r="O655" t="s">
        <v>636</v>
      </c>
      <c r="P655" t="s">
        <v>636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91183007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91183013</v>
      </c>
      <c r="C656">
        <v>91183005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639</v>
      </c>
      <c r="J656" t="s">
        <v>640</v>
      </c>
      <c r="K656" t="s">
        <v>641</v>
      </c>
      <c r="L656">
        <v>1368</v>
      </c>
      <c r="N656">
        <v>1011</v>
      </c>
      <c r="O656" t="s">
        <v>642</v>
      </c>
      <c r="P656" t="s">
        <v>642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91183008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91183014</v>
      </c>
      <c r="C657">
        <v>91183005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644</v>
      </c>
      <c r="J657" t="s">
        <v>645</v>
      </c>
      <c r="K657" t="s">
        <v>646</v>
      </c>
      <c r="L657">
        <v>1368</v>
      </c>
      <c r="N657">
        <v>1011</v>
      </c>
      <c r="O657" t="s">
        <v>642</v>
      </c>
      <c r="P657" t="s">
        <v>642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91183009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91183015</v>
      </c>
      <c r="C658">
        <v>91183005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670</v>
      </c>
      <c r="J658" t="s">
        <v>671</v>
      </c>
      <c r="K658" t="s">
        <v>672</v>
      </c>
      <c r="L658">
        <v>1346</v>
      </c>
      <c r="N658">
        <v>1009</v>
      </c>
      <c r="O658" t="s">
        <v>463</v>
      </c>
      <c r="P658" t="s">
        <v>463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91183010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91183016</v>
      </c>
      <c r="C659">
        <v>91183005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697</v>
      </c>
      <c r="J659" t="s">
        <v>698</v>
      </c>
      <c r="K659" t="s">
        <v>699</v>
      </c>
      <c r="L659">
        <v>1346</v>
      </c>
      <c r="N659">
        <v>1009</v>
      </c>
      <c r="O659" t="s">
        <v>463</v>
      </c>
      <c r="P659" t="s">
        <v>463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91183017</v>
      </c>
      <c r="C660">
        <v>91183005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894</v>
      </c>
      <c r="J660" t="s">
        <v>3</v>
      </c>
      <c r="K660" t="s">
        <v>895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91183018</v>
      </c>
      <c r="C661">
        <v>91183005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896</v>
      </c>
      <c r="L661">
        <v>1346</v>
      </c>
      <c r="N661">
        <v>1009</v>
      </c>
      <c r="O661" t="s">
        <v>463</v>
      </c>
      <c r="P661" t="s">
        <v>463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91183019</v>
      </c>
      <c r="C662">
        <v>91183005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91183020</v>
      </c>
      <c r="C663">
        <v>91183005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908</v>
      </c>
      <c r="J663" t="s">
        <v>3</v>
      </c>
      <c r="K663" t="s">
        <v>925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91183021</v>
      </c>
      <c r="C664">
        <v>91183005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926</v>
      </c>
      <c r="J664" t="s">
        <v>3</v>
      </c>
      <c r="K664" t="s">
        <v>927</v>
      </c>
      <c r="L664">
        <v>1346</v>
      </c>
      <c r="N664">
        <v>1009</v>
      </c>
      <c r="O664" t="s">
        <v>463</v>
      </c>
      <c r="P664" t="s">
        <v>463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91183034</v>
      </c>
      <c r="C665">
        <v>91183022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771</v>
      </c>
      <c r="J665" t="s">
        <v>3</v>
      </c>
      <c r="K665" t="s">
        <v>772</v>
      </c>
      <c r="L665">
        <v>1191</v>
      </c>
      <c r="N665">
        <v>1013</v>
      </c>
      <c r="O665" t="s">
        <v>636</v>
      </c>
      <c r="P665" t="s">
        <v>636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91183023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91183035</v>
      </c>
      <c r="C666">
        <v>91183022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773</v>
      </c>
      <c r="J666" t="s">
        <v>774</v>
      </c>
      <c r="K666" t="s">
        <v>775</v>
      </c>
      <c r="L666">
        <v>1368</v>
      </c>
      <c r="N666">
        <v>1011</v>
      </c>
      <c r="O666" t="s">
        <v>642</v>
      </c>
      <c r="P666" t="s">
        <v>642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91183024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91183036</v>
      </c>
      <c r="C667">
        <v>91183022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776</v>
      </c>
      <c r="J667" t="s">
        <v>777</v>
      </c>
      <c r="K667" t="s">
        <v>778</v>
      </c>
      <c r="L667">
        <v>1346</v>
      </c>
      <c r="N667">
        <v>1009</v>
      </c>
      <c r="O667" t="s">
        <v>463</v>
      </c>
      <c r="P667" t="s">
        <v>463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91183025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91183037</v>
      </c>
      <c r="C668">
        <v>91183022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779</v>
      </c>
      <c r="J668" t="s">
        <v>780</v>
      </c>
      <c r="K668" t="s">
        <v>781</v>
      </c>
      <c r="L668">
        <v>1346</v>
      </c>
      <c r="N668">
        <v>1009</v>
      </c>
      <c r="O668" t="s">
        <v>463</v>
      </c>
      <c r="P668" t="s">
        <v>463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91183026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91183038</v>
      </c>
      <c r="C669">
        <v>91183022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685</v>
      </c>
      <c r="J669" t="s">
        <v>686</v>
      </c>
      <c r="K669" t="s">
        <v>687</v>
      </c>
      <c r="L669">
        <v>1383</v>
      </c>
      <c r="N669">
        <v>1013</v>
      </c>
      <c r="O669" t="s">
        <v>688</v>
      </c>
      <c r="P669" t="s">
        <v>688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91183027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91183039</v>
      </c>
      <c r="C670">
        <v>91183022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782</v>
      </c>
      <c r="J670" t="s">
        <v>783</v>
      </c>
      <c r="K670" t="s">
        <v>784</v>
      </c>
      <c r="L670">
        <v>1301</v>
      </c>
      <c r="N670">
        <v>1003</v>
      </c>
      <c r="O670" t="s">
        <v>369</v>
      </c>
      <c r="P670" t="s">
        <v>369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91183028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91183040</v>
      </c>
      <c r="C671">
        <v>91183022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697</v>
      </c>
      <c r="J671" t="s">
        <v>698</v>
      </c>
      <c r="K671" t="s">
        <v>699</v>
      </c>
      <c r="L671">
        <v>1346</v>
      </c>
      <c r="N671">
        <v>1009</v>
      </c>
      <c r="O671" t="s">
        <v>463</v>
      </c>
      <c r="P671" t="s">
        <v>463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91183029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91183041</v>
      </c>
      <c r="C672">
        <v>91183022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785</v>
      </c>
      <c r="J672" t="s">
        <v>786</v>
      </c>
      <c r="K672" t="s">
        <v>787</v>
      </c>
      <c r="L672">
        <v>1346</v>
      </c>
      <c r="N672">
        <v>1009</v>
      </c>
      <c r="O672" t="s">
        <v>463</v>
      </c>
      <c r="P672" t="s">
        <v>463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91183030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91183042</v>
      </c>
      <c r="C673">
        <v>91183022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712</v>
      </c>
      <c r="J673" t="s">
        <v>713</v>
      </c>
      <c r="K673" t="s">
        <v>714</v>
      </c>
      <c r="L673">
        <v>1346</v>
      </c>
      <c r="N673">
        <v>1009</v>
      </c>
      <c r="O673" t="s">
        <v>463</v>
      </c>
      <c r="P673" t="s">
        <v>463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91183031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91183043</v>
      </c>
      <c r="C674">
        <v>91183022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788</v>
      </c>
      <c r="J674" t="s">
        <v>789</v>
      </c>
      <c r="K674" t="s">
        <v>790</v>
      </c>
      <c r="L674">
        <v>1346</v>
      </c>
      <c r="N674">
        <v>1009</v>
      </c>
      <c r="O674" t="s">
        <v>463</v>
      </c>
      <c r="P674" t="s">
        <v>463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91183032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91183044</v>
      </c>
      <c r="C675">
        <v>91183022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91183033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91183034</v>
      </c>
      <c r="C676">
        <v>91183022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771</v>
      </c>
      <c r="J676" t="s">
        <v>3</v>
      </c>
      <c r="K676" t="s">
        <v>772</v>
      </c>
      <c r="L676">
        <v>1191</v>
      </c>
      <c r="N676">
        <v>1013</v>
      </c>
      <c r="O676" t="s">
        <v>636</v>
      </c>
      <c r="P676" t="s">
        <v>636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91183023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91183035</v>
      </c>
      <c r="C677">
        <v>91183022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773</v>
      </c>
      <c r="J677" t="s">
        <v>774</v>
      </c>
      <c r="K677" t="s">
        <v>775</v>
      </c>
      <c r="L677">
        <v>1368</v>
      </c>
      <c r="N677">
        <v>1011</v>
      </c>
      <c r="O677" t="s">
        <v>642</v>
      </c>
      <c r="P677" t="s">
        <v>642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91183024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91183036</v>
      </c>
      <c r="C678">
        <v>91183022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776</v>
      </c>
      <c r="J678" t="s">
        <v>777</v>
      </c>
      <c r="K678" t="s">
        <v>778</v>
      </c>
      <c r="L678">
        <v>1346</v>
      </c>
      <c r="N678">
        <v>1009</v>
      </c>
      <c r="O678" t="s">
        <v>463</v>
      </c>
      <c r="P678" t="s">
        <v>463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91183025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91183037</v>
      </c>
      <c r="C679">
        <v>91183022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779</v>
      </c>
      <c r="J679" t="s">
        <v>780</v>
      </c>
      <c r="K679" t="s">
        <v>781</v>
      </c>
      <c r="L679">
        <v>1346</v>
      </c>
      <c r="N679">
        <v>1009</v>
      </c>
      <c r="O679" t="s">
        <v>463</v>
      </c>
      <c r="P679" t="s">
        <v>463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91183026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91183038</v>
      </c>
      <c r="C680">
        <v>91183022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685</v>
      </c>
      <c r="J680" t="s">
        <v>686</v>
      </c>
      <c r="K680" t="s">
        <v>687</v>
      </c>
      <c r="L680">
        <v>1383</v>
      </c>
      <c r="N680">
        <v>1013</v>
      </c>
      <c r="O680" t="s">
        <v>688</v>
      </c>
      <c r="P680" t="s">
        <v>688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91183027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91183039</v>
      </c>
      <c r="C681">
        <v>91183022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782</v>
      </c>
      <c r="J681" t="s">
        <v>783</v>
      </c>
      <c r="K681" t="s">
        <v>784</v>
      </c>
      <c r="L681">
        <v>1301</v>
      </c>
      <c r="N681">
        <v>1003</v>
      </c>
      <c r="O681" t="s">
        <v>369</v>
      </c>
      <c r="P681" t="s">
        <v>369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91183028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91183040</v>
      </c>
      <c r="C682">
        <v>91183022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697</v>
      </c>
      <c r="J682" t="s">
        <v>698</v>
      </c>
      <c r="K682" t="s">
        <v>699</v>
      </c>
      <c r="L682">
        <v>1346</v>
      </c>
      <c r="N682">
        <v>1009</v>
      </c>
      <c r="O682" t="s">
        <v>463</v>
      </c>
      <c r="P682" t="s">
        <v>463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91183029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91183041</v>
      </c>
      <c r="C683">
        <v>91183022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785</v>
      </c>
      <c r="J683" t="s">
        <v>786</v>
      </c>
      <c r="K683" t="s">
        <v>787</v>
      </c>
      <c r="L683">
        <v>1346</v>
      </c>
      <c r="N683">
        <v>1009</v>
      </c>
      <c r="O683" t="s">
        <v>463</v>
      </c>
      <c r="P683" t="s">
        <v>463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91183030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91183042</v>
      </c>
      <c r="C684">
        <v>91183022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712</v>
      </c>
      <c r="J684" t="s">
        <v>713</v>
      </c>
      <c r="K684" t="s">
        <v>714</v>
      </c>
      <c r="L684">
        <v>1346</v>
      </c>
      <c r="N684">
        <v>1009</v>
      </c>
      <c r="O684" t="s">
        <v>463</v>
      </c>
      <c r="P684" t="s">
        <v>463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91183031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91183043</v>
      </c>
      <c r="C685">
        <v>91183022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788</v>
      </c>
      <c r="J685" t="s">
        <v>789</v>
      </c>
      <c r="K685" t="s">
        <v>790</v>
      </c>
      <c r="L685">
        <v>1346</v>
      </c>
      <c r="N685">
        <v>1009</v>
      </c>
      <c r="O685" t="s">
        <v>463</v>
      </c>
      <c r="P685" t="s">
        <v>463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91183032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91183044</v>
      </c>
      <c r="C686">
        <v>91183022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91183033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91183066</v>
      </c>
      <c r="C687">
        <v>91183046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791</v>
      </c>
      <c r="J687" t="s">
        <v>3</v>
      </c>
      <c r="K687" t="s">
        <v>792</v>
      </c>
      <c r="L687">
        <v>1191</v>
      </c>
      <c r="N687">
        <v>1013</v>
      </c>
      <c r="O687" t="s">
        <v>636</v>
      </c>
      <c r="P687" t="s">
        <v>636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269</v>
      </c>
      <c r="AG687">
        <v>2.7370000000000001</v>
      </c>
      <c r="AH687">
        <v>2</v>
      </c>
      <c r="AI687">
        <v>91183047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91183067</v>
      </c>
      <c r="C688">
        <v>91183046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637</v>
      </c>
      <c r="J688" t="s">
        <v>3</v>
      </c>
      <c r="K688" t="s">
        <v>638</v>
      </c>
      <c r="L688">
        <v>1191</v>
      </c>
      <c r="N688">
        <v>1013</v>
      </c>
      <c r="O688" t="s">
        <v>636</v>
      </c>
      <c r="P688" t="s">
        <v>636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269</v>
      </c>
      <c r="AG688">
        <v>2.3E-2</v>
      </c>
      <c r="AH688">
        <v>2</v>
      </c>
      <c r="AI688">
        <v>91183048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91183068</v>
      </c>
      <c r="C689">
        <v>91183046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661</v>
      </c>
      <c r="J689" t="s">
        <v>662</v>
      </c>
      <c r="K689" t="s">
        <v>663</v>
      </c>
      <c r="L689">
        <v>1368</v>
      </c>
      <c r="N689">
        <v>1011</v>
      </c>
      <c r="O689" t="s">
        <v>642</v>
      </c>
      <c r="P689" t="s">
        <v>642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269</v>
      </c>
      <c r="AG689">
        <v>1.15E-2</v>
      </c>
      <c r="AH689">
        <v>2</v>
      </c>
      <c r="AI689">
        <v>91183049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91183069</v>
      </c>
      <c r="C690">
        <v>91183046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644</v>
      </c>
      <c r="J690" t="s">
        <v>645</v>
      </c>
      <c r="K690" t="s">
        <v>646</v>
      </c>
      <c r="L690">
        <v>1368</v>
      </c>
      <c r="N690">
        <v>1011</v>
      </c>
      <c r="O690" t="s">
        <v>642</v>
      </c>
      <c r="P690" t="s">
        <v>642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269</v>
      </c>
      <c r="AG690">
        <v>1.15E-2</v>
      </c>
      <c r="AH690">
        <v>2</v>
      </c>
      <c r="AI690">
        <v>91183050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91183070</v>
      </c>
      <c r="C691">
        <v>91183046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682</v>
      </c>
      <c r="J691" t="s">
        <v>683</v>
      </c>
      <c r="K691" t="s">
        <v>684</v>
      </c>
      <c r="L691">
        <v>1368</v>
      </c>
      <c r="N691">
        <v>1011</v>
      </c>
      <c r="O691" t="s">
        <v>642</v>
      </c>
      <c r="P691" t="s">
        <v>642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269</v>
      </c>
      <c r="AG691">
        <v>0.1242</v>
      </c>
      <c r="AH691">
        <v>2</v>
      </c>
      <c r="AI691">
        <v>91183051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91183071</v>
      </c>
      <c r="C692">
        <v>91183046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773</v>
      </c>
      <c r="J692" t="s">
        <v>774</v>
      </c>
      <c r="K692" t="s">
        <v>775</v>
      </c>
      <c r="L692">
        <v>1368</v>
      </c>
      <c r="N692">
        <v>1011</v>
      </c>
      <c r="O692" t="s">
        <v>642</v>
      </c>
      <c r="P692" t="s">
        <v>642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269</v>
      </c>
      <c r="AG692">
        <v>0.22770000000000001</v>
      </c>
      <c r="AH692">
        <v>2</v>
      </c>
      <c r="AI692">
        <v>91183052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91183072</v>
      </c>
      <c r="C693">
        <v>91183046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776</v>
      </c>
      <c r="J693" t="s">
        <v>777</v>
      </c>
      <c r="K693" t="s">
        <v>778</v>
      </c>
      <c r="L693">
        <v>1346</v>
      </c>
      <c r="N693">
        <v>1009</v>
      </c>
      <c r="O693" t="s">
        <v>463</v>
      </c>
      <c r="P693" t="s">
        <v>463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91183053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91183073</v>
      </c>
      <c r="C694">
        <v>91183046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779</v>
      </c>
      <c r="J694" t="s">
        <v>780</v>
      </c>
      <c r="K694" t="s">
        <v>781</v>
      </c>
      <c r="L694">
        <v>1346</v>
      </c>
      <c r="N694">
        <v>1009</v>
      </c>
      <c r="O694" t="s">
        <v>463</v>
      </c>
      <c r="P694" t="s">
        <v>463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91183054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91183074</v>
      </c>
      <c r="C695">
        <v>91183046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685</v>
      </c>
      <c r="J695" t="s">
        <v>686</v>
      </c>
      <c r="K695" t="s">
        <v>687</v>
      </c>
      <c r="L695">
        <v>1383</v>
      </c>
      <c r="N695">
        <v>1013</v>
      </c>
      <c r="O695" t="s">
        <v>688</v>
      </c>
      <c r="P695" t="s">
        <v>688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91183055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91183075</v>
      </c>
      <c r="C696">
        <v>91183046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782</v>
      </c>
      <c r="J696" t="s">
        <v>783</v>
      </c>
      <c r="K696" t="s">
        <v>784</v>
      </c>
      <c r="L696">
        <v>1301</v>
      </c>
      <c r="N696">
        <v>1003</v>
      </c>
      <c r="O696" t="s">
        <v>369</v>
      </c>
      <c r="P696" t="s">
        <v>369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91183056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91183076</v>
      </c>
      <c r="C697">
        <v>91183046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689</v>
      </c>
      <c r="J697" t="s">
        <v>690</v>
      </c>
      <c r="K697" t="s">
        <v>691</v>
      </c>
      <c r="L697">
        <v>1346</v>
      </c>
      <c r="N697">
        <v>1009</v>
      </c>
      <c r="O697" t="s">
        <v>463</v>
      </c>
      <c r="P697" t="s">
        <v>463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91183057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91183077</v>
      </c>
      <c r="C698">
        <v>91183046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697</v>
      </c>
      <c r="J698" t="s">
        <v>698</v>
      </c>
      <c r="K698" t="s">
        <v>699</v>
      </c>
      <c r="L698">
        <v>1346</v>
      </c>
      <c r="N698">
        <v>1009</v>
      </c>
      <c r="O698" t="s">
        <v>463</v>
      </c>
      <c r="P698" t="s">
        <v>463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91183058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91183078</v>
      </c>
      <c r="C699">
        <v>91183046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793</v>
      </c>
      <c r="J699" t="s">
        <v>794</v>
      </c>
      <c r="K699" t="s">
        <v>795</v>
      </c>
      <c r="L699">
        <v>1425</v>
      </c>
      <c r="N699">
        <v>1013</v>
      </c>
      <c r="O699" t="s">
        <v>253</v>
      </c>
      <c r="P699" t="s">
        <v>253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91183059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91183079</v>
      </c>
      <c r="C700">
        <v>91183046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785</v>
      </c>
      <c r="J700" t="s">
        <v>786</v>
      </c>
      <c r="K700" t="s">
        <v>787</v>
      </c>
      <c r="L700">
        <v>1346</v>
      </c>
      <c r="N700">
        <v>1009</v>
      </c>
      <c r="O700" t="s">
        <v>463</v>
      </c>
      <c r="P700" t="s">
        <v>463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91183060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91183080</v>
      </c>
      <c r="C701">
        <v>91183046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726</v>
      </c>
      <c r="J701" t="s">
        <v>727</v>
      </c>
      <c r="K701" t="s">
        <v>728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91183061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91183081</v>
      </c>
      <c r="C702">
        <v>91183046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712</v>
      </c>
      <c r="J702" t="s">
        <v>713</v>
      </c>
      <c r="K702" t="s">
        <v>714</v>
      </c>
      <c r="L702">
        <v>1346</v>
      </c>
      <c r="N702">
        <v>1009</v>
      </c>
      <c r="O702" t="s">
        <v>463</v>
      </c>
      <c r="P702" t="s">
        <v>463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91183062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91183082</v>
      </c>
      <c r="C703">
        <v>91183046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788</v>
      </c>
      <c r="J703" t="s">
        <v>789</v>
      </c>
      <c r="K703" t="s">
        <v>790</v>
      </c>
      <c r="L703">
        <v>1346</v>
      </c>
      <c r="N703">
        <v>1009</v>
      </c>
      <c r="O703" t="s">
        <v>463</v>
      </c>
      <c r="P703" t="s">
        <v>463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91183063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91183083</v>
      </c>
      <c r="C704">
        <v>91183046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796</v>
      </c>
      <c r="J704" t="s">
        <v>797</v>
      </c>
      <c r="K704" t="s">
        <v>798</v>
      </c>
      <c r="L704">
        <v>1455</v>
      </c>
      <c r="N704">
        <v>1013</v>
      </c>
      <c r="O704" t="s">
        <v>321</v>
      </c>
      <c r="P704" t="s">
        <v>321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91183064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91183084</v>
      </c>
      <c r="C705">
        <v>91183046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91183065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91183066</v>
      </c>
      <c r="C706">
        <v>91183046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791</v>
      </c>
      <c r="J706" t="s">
        <v>3</v>
      </c>
      <c r="K706" t="s">
        <v>792</v>
      </c>
      <c r="L706">
        <v>1191</v>
      </c>
      <c r="N706">
        <v>1013</v>
      </c>
      <c r="O706" t="s">
        <v>636</v>
      </c>
      <c r="P706" t="s">
        <v>636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269</v>
      </c>
      <c r="AG706">
        <v>2.7370000000000001</v>
      </c>
      <c r="AH706">
        <v>2</v>
      </c>
      <c r="AI706">
        <v>91183047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91183067</v>
      </c>
      <c r="C707">
        <v>91183046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637</v>
      </c>
      <c r="J707" t="s">
        <v>3</v>
      </c>
      <c r="K707" t="s">
        <v>638</v>
      </c>
      <c r="L707">
        <v>1191</v>
      </c>
      <c r="N707">
        <v>1013</v>
      </c>
      <c r="O707" t="s">
        <v>636</v>
      </c>
      <c r="P707" t="s">
        <v>636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269</v>
      </c>
      <c r="AG707">
        <v>2.3E-2</v>
      </c>
      <c r="AH707">
        <v>2</v>
      </c>
      <c r="AI707">
        <v>91183048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91183068</v>
      </c>
      <c r="C708">
        <v>91183046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661</v>
      </c>
      <c r="J708" t="s">
        <v>662</v>
      </c>
      <c r="K708" t="s">
        <v>663</v>
      </c>
      <c r="L708">
        <v>1368</v>
      </c>
      <c r="N708">
        <v>1011</v>
      </c>
      <c r="O708" t="s">
        <v>642</v>
      </c>
      <c r="P708" t="s">
        <v>642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269</v>
      </c>
      <c r="AG708">
        <v>1.15E-2</v>
      </c>
      <c r="AH708">
        <v>2</v>
      </c>
      <c r="AI708">
        <v>91183049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91183069</v>
      </c>
      <c r="C709">
        <v>91183046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644</v>
      </c>
      <c r="J709" t="s">
        <v>645</v>
      </c>
      <c r="K709" t="s">
        <v>646</v>
      </c>
      <c r="L709">
        <v>1368</v>
      </c>
      <c r="N709">
        <v>1011</v>
      </c>
      <c r="O709" t="s">
        <v>642</v>
      </c>
      <c r="P709" t="s">
        <v>642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269</v>
      </c>
      <c r="AG709">
        <v>1.15E-2</v>
      </c>
      <c r="AH709">
        <v>2</v>
      </c>
      <c r="AI709">
        <v>91183050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91183070</v>
      </c>
      <c r="C710">
        <v>91183046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682</v>
      </c>
      <c r="J710" t="s">
        <v>683</v>
      </c>
      <c r="K710" t="s">
        <v>684</v>
      </c>
      <c r="L710">
        <v>1368</v>
      </c>
      <c r="N710">
        <v>1011</v>
      </c>
      <c r="O710" t="s">
        <v>642</v>
      </c>
      <c r="P710" t="s">
        <v>642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269</v>
      </c>
      <c r="AG710">
        <v>0.1242</v>
      </c>
      <c r="AH710">
        <v>2</v>
      </c>
      <c r="AI710">
        <v>91183051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91183071</v>
      </c>
      <c r="C711">
        <v>91183046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773</v>
      </c>
      <c r="J711" t="s">
        <v>774</v>
      </c>
      <c r="K711" t="s">
        <v>775</v>
      </c>
      <c r="L711">
        <v>1368</v>
      </c>
      <c r="N711">
        <v>1011</v>
      </c>
      <c r="O711" t="s">
        <v>642</v>
      </c>
      <c r="P711" t="s">
        <v>642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269</v>
      </c>
      <c r="AG711">
        <v>0.22770000000000001</v>
      </c>
      <c r="AH711">
        <v>2</v>
      </c>
      <c r="AI711">
        <v>91183052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91183072</v>
      </c>
      <c r="C712">
        <v>91183046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776</v>
      </c>
      <c r="J712" t="s">
        <v>777</v>
      </c>
      <c r="K712" t="s">
        <v>778</v>
      </c>
      <c r="L712">
        <v>1346</v>
      </c>
      <c r="N712">
        <v>1009</v>
      </c>
      <c r="O712" t="s">
        <v>463</v>
      </c>
      <c r="P712" t="s">
        <v>463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91183053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91183073</v>
      </c>
      <c r="C713">
        <v>91183046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779</v>
      </c>
      <c r="J713" t="s">
        <v>780</v>
      </c>
      <c r="K713" t="s">
        <v>781</v>
      </c>
      <c r="L713">
        <v>1346</v>
      </c>
      <c r="N713">
        <v>1009</v>
      </c>
      <c r="O713" t="s">
        <v>463</v>
      </c>
      <c r="P713" t="s">
        <v>463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91183054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91183074</v>
      </c>
      <c r="C714">
        <v>91183046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685</v>
      </c>
      <c r="J714" t="s">
        <v>686</v>
      </c>
      <c r="K714" t="s">
        <v>687</v>
      </c>
      <c r="L714">
        <v>1383</v>
      </c>
      <c r="N714">
        <v>1013</v>
      </c>
      <c r="O714" t="s">
        <v>688</v>
      </c>
      <c r="P714" t="s">
        <v>688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91183055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91183075</v>
      </c>
      <c r="C715">
        <v>91183046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782</v>
      </c>
      <c r="J715" t="s">
        <v>783</v>
      </c>
      <c r="K715" t="s">
        <v>784</v>
      </c>
      <c r="L715">
        <v>1301</v>
      </c>
      <c r="N715">
        <v>1003</v>
      </c>
      <c r="O715" t="s">
        <v>369</v>
      </c>
      <c r="P715" t="s">
        <v>369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91183056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91183076</v>
      </c>
      <c r="C716">
        <v>91183046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689</v>
      </c>
      <c r="J716" t="s">
        <v>690</v>
      </c>
      <c r="K716" t="s">
        <v>691</v>
      </c>
      <c r="L716">
        <v>1346</v>
      </c>
      <c r="N716">
        <v>1009</v>
      </c>
      <c r="O716" t="s">
        <v>463</v>
      </c>
      <c r="P716" t="s">
        <v>463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91183057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91183077</v>
      </c>
      <c r="C717">
        <v>91183046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697</v>
      </c>
      <c r="J717" t="s">
        <v>698</v>
      </c>
      <c r="K717" t="s">
        <v>699</v>
      </c>
      <c r="L717">
        <v>1346</v>
      </c>
      <c r="N717">
        <v>1009</v>
      </c>
      <c r="O717" t="s">
        <v>463</v>
      </c>
      <c r="P717" t="s">
        <v>463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91183058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91183078</v>
      </c>
      <c r="C718">
        <v>91183046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793</v>
      </c>
      <c r="J718" t="s">
        <v>794</v>
      </c>
      <c r="K718" t="s">
        <v>795</v>
      </c>
      <c r="L718">
        <v>1425</v>
      </c>
      <c r="N718">
        <v>1013</v>
      </c>
      <c r="O718" t="s">
        <v>253</v>
      </c>
      <c r="P718" t="s">
        <v>253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91183059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91183079</v>
      </c>
      <c r="C719">
        <v>91183046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785</v>
      </c>
      <c r="J719" t="s">
        <v>786</v>
      </c>
      <c r="K719" t="s">
        <v>787</v>
      </c>
      <c r="L719">
        <v>1346</v>
      </c>
      <c r="N719">
        <v>1009</v>
      </c>
      <c r="O719" t="s">
        <v>463</v>
      </c>
      <c r="P719" t="s">
        <v>463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91183060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91183080</v>
      </c>
      <c r="C720">
        <v>91183046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726</v>
      </c>
      <c r="J720" t="s">
        <v>727</v>
      </c>
      <c r="K720" t="s">
        <v>728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91183061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91183081</v>
      </c>
      <c r="C721">
        <v>91183046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712</v>
      </c>
      <c r="J721" t="s">
        <v>713</v>
      </c>
      <c r="K721" t="s">
        <v>714</v>
      </c>
      <c r="L721">
        <v>1346</v>
      </c>
      <c r="N721">
        <v>1009</v>
      </c>
      <c r="O721" t="s">
        <v>463</v>
      </c>
      <c r="P721" t="s">
        <v>463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91183062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91183082</v>
      </c>
      <c r="C722">
        <v>91183046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788</v>
      </c>
      <c r="J722" t="s">
        <v>789</v>
      </c>
      <c r="K722" t="s">
        <v>790</v>
      </c>
      <c r="L722">
        <v>1346</v>
      </c>
      <c r="N722">
        <v>1009</v>
      </c>
      <c r="O722" t="s">
        <v>463</v>
      </c>
      <c r="P722" t="s">
        <v>463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91183063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91183083</v>
      </c>
      <c r="C723">
        <v>91183046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796</v>
      </c>
      <c r="J723" t="s">
        <v>797</v>
      </c>
      <c r="K723" t="s">
        <v>798</v>
      </c>
      <c r="L723">
        <v>1455</v>
      </c>
      <c r="N723">
        <v>1013</v>
      </c>
      <c r="O723" t="s">
        <v>321</v>
      </c>
      <c r="P723" t="s">
        <v>321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91183064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91183084</v>
      </c>
      <c r="C724">
        <v>91183046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91183065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91183089</v>
      </c>
      <c r="C725">
        <v>91183086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665</v>
      </c>
      <c r="J725" t="s">
        <v>3</v>
      </c>
      <c r="K725" t="s">
        <v>666</v>
      </c>
      <c r="L725">
        <v>1191</v>
      </c>
      <c r="N725">
        <v>1013</v>
      </c>
      <c r="O725" t="s">
        <v>636</v>
      </c>
      <c r="P725" t="s">
        <v>636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219</v>
      </c>
      <c r="AG725">
        <v>100.98</v>
      </c>
      <c r="AH725">
        <v>2</v>
      </c>
      <c r="AI725">
        <v>91183087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91183090</v>
      </c>
      <c r="C726">
        <v>91183086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799</v>
      </c>
      <c r="J726" t="s">
        <v>800</v>
      </c>
      <c r="K726" t="s">
        <v>801</v>
      </c>
      <c r="L726">
        <v>1368</v>
      </c>
      <c r="N726">
        <v>1011</v>
      </c>
      <c r="O726" t="s">
        <v>642</v>
      </c>
      <c r="P726" t="s">
        <v>642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219</v>
      </c>
      <c r="AG726">
        <v>28.4985</v>
      </c>
      <c r="AH726">
        <v>2</v>
      </c>
      <c r="AI726">
        <v>91183088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91183089</v>
      </c>
      <c r="C727">
        <v>91183086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665</v>
      </c>
      <c r="J727" t="s">
        <v>3</v>
      </c>
      <c r="K727" t="s">
        <v>666</v>
      </c>
      <c r="L727">
        <v>1191</v>
      </c>
      <c r="N727">
        <v>1013</v>
      </c>
      <c r="O727" t="s">
        <v>636</v>
      </c>
      <c r="P727" t="s">
        <v>636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219</v>
      </c>
      <c r="AG727">
        <v>100.98</v>
      </c>
      <c r="AH727">
        <v>2</v>
      </c>
      <c r="AI727">
        <v>91183087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91183090</v>
      </c>
      <c r="C728">
        <v>91183086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799</v>
      </c>
      <c r="J728" t="s">
        <v>800</v>
      </c>
      <c r="K728" t="s">
        <v>801</v>
      </c>
      <c r="L728">
        <v>1368</v>
      </c>
      <c r="N728">
        <v>1011</v>
      </c>
      <c r="O728" t="s">
        <v>642</v>
      </c>
      <c r="P728" t="s">
        <v>642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219</v>
      </c>
      <c r="AG728">
        <v>28.4985</v>
      </c>
      <c r="AH728">
        <v>2</v>
      </c>
      <c r="AI728">
        <v>91183088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91183103</v>
      </c>
      <c r="C729">
        <v>91183091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704</v>
      </c>
      <c r="J729" t="s">
        <v>3</v>
      </c>
      <c r="K729" t="s">
        <v>705</v>
      </c>
      <c r="L729">
        <v>1191</v>
      </c>
      <c r="N729">
        <v>1013</v>
      </c>
      <c r="O729" t="s">
        <v>636</v>
      </c>
      <c r="P729" t="s">
        <v>636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219</v>
      </c>
      <c r="AG729">
        <v>59.4</v>
      </c>
      <c r="AH729">
        <v>2</v>
      </c>
      <c r="AI729">
        <v>91183092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91183104</v>
      </c>
      <c r="C730">
        <v>91183091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637</v>
      </c>
      <c r="J730" t="s">
        <v>3</v>
      </c>
      <c r="K730" t="s">
        <v>638</v>
      </c>
      <c r="L730">
        <v>1191</v>
      </c>
      <c r="N730">
        <v>1013</v>
      </c>
      <c r="O730" t="s">
        <v>636</v>
      </c>
      <c r="P730" t="s">
        <v>636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219</v>
      </c>
      <c r="AG730">
        <v>3.6179999999999999</v>
      </c>
      <c r="AH730">
        <v>2</v>
      </c>
      <c r="AI730">
        <v>91183093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91183105</v>
      </c>
      <c r="C731">
        <v>91183091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661</v>
      </c>
      <c r="J731" t="s">
        <v>662</v>
      </c>
      <c r="K731" t="s">
        <v>663</v>
      </c>
      <c r="L731">
        <v>1368</v>
      </c>
      <c r="N731">
        <v>1011</v>
      </c>
      <c r="O731" t="s">
        <v>642</v>
      </c>
      <c r="P731" t="s">
        <v>642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219</v>
      </c>
      <c r="AG731">
        <v>1.8089999999999999</v>
      </c>
      <c r="AH731">
        <v>2</v>
      </c>
      <c r="AI731">
        <v>91183094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91183106</v>
      </c>
      <c r="C732">
        <v>91183091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644</v>
      </c>
      <c r="J732" t="s">
        <v>645</v>
      </c>
      <c r="K732" t="s">
        <v>646</v>
      </c>
      <c r="L732">
        <v>1368</v>
      </c>
      <c r="N732">
        <v>1011</v>
      </c>
      <c r="O732" t="s">
        <v>642</v>
      </c>
      <c r="P732" t="s">
        <v>642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219</v>
      </c>
      <c r="AG732">
        <v>1.8089999999999999</v>
      </c>
      <c r="AH732">
        <v>2</v>
      </c>
      <c r="AI732">
        <v>91183095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91183107</v>
      </c>
      <c r="C733">
        <v>91183091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682</v>
      </c>
      <c r="J733" t="s">
        <v>683</v>
      </c>
      <c r="K733" t="s">
        <v>684</v>
      </c>
      <c r="L733">
        <v>1368</v>
      </c>
      <c r="N733">
        <v>1011</v>
      </c>
      <c r="O733" t="s">
        <v>642</v>
      </c>
      <c r="P733" t="s">
        <v>642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219</v>
      </c>
      <c r="AG733">
        <v>6.6689999999999996</v>
      </c>
      <c r="AH733">
        <v>2</v>
      </c>
      <c r="AI733">
        <v>91183096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91183108</v>
      </c>
      <c r="C734">
        <v>91183091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802</v>
      </c>
      <c r="J734" t="s">
        <v>803</v>
      </c>
      <c r="K734" t="s">
        <v>804</v>
      </c>
      <c r="L734">
        <v>1346</v>
      </c>
      <c r="N734">
        <v>1009</v>
      </c>
      <c r="O734" t="s">
        <v>463</v>
      </c>
      <c r="P734" t="s">
        <v>463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91183097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91183109</v>
      </c>
      <c r="C735">
        <v>91183091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685</v>
      </c>
      <c r="J735" t="s">
        <v>686</v>
      </c>
      <c r="K735" t="s">
        <v>687</v>
      </c>
      <c r="L735">
        <v>1383</v>
      </c>
      <c r="N735">
        <v>1013</v>
      </c>
      <c r="O735" t="s">
        <v>688</v>
      </c>
      <c r="P735" t="s">
        <v>688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91183098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91183110</v>
      </c>
      <c r="C736">
        <v>91183091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689</v>
      </c>
      <c r="J736" t="s">
        <v>690</v>
      </c>
      <c r="K736" t="s">
        <v>691</v>
      </c>
      <c r="L736">
        <v>1346</v>
      </c>
      <c r="N736">
        <v>1009</v>
      </c>
      <c r="O736" t="s">
        <v>463</v>
      </c>
      <c r="P736" t="s">
        <v>463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91183099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91183111</v>
      </c>
      <c r="C737">
        <v>91183091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805</v>
      </c>
      <c r="J737" t="s">
        <v>806</v>
      </c>
      <c r="K737" t="s">
        <v>807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91183100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91183112</v>
      </c>
      <c r="C738">
        <v>91183091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712</v>
      </c>
      <c r="J738" t="s">
        <v>713</v>
      </c>
      <c r="K738" t="s">
        <v>714</v>
      </c>
      <c r="L738">
        <v>1346</v>
      </c>
      <c r="N738">
        <v>1009</v>
      </c>
      <c r="O738" t="s">
        <v>463</v>
      </c>
      <c r="P738" t="s">
        <v>463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91183101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91183113</v>
      </c>
      <c r="C739">
        <v>91183091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91183102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91183103</v>
      </c>
      <c r="C740">
        <v>91183091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704</v>
      </c>
      <c r="J740" t="s">
        <v>3</v>
      </c>
      <c r="K740" t="s">
        <v>705</v>
      </c>
      <c r="L740">
        <v>1191</v>
      </c>
      <c r="N740">
        <v>1013</v>
      </c>
      <c r="O740" t="s">
        <v>636</v>
      </c>
      <c r="P740" t="s">
        <v>636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219</v>
      </c>
      <c r="AG740">
        <v>59.4</v>
      </c>
      <c r="AH740">
        <v>2</v>
      </c>
      <c r="AI740">
        <v>91183092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91183104</v>
      </c>
      <c r="C741">
        <v>91183091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637</v>
      </c>
      <c r="J741" t="s">
        <v>3</v>
      </c>
      <c r="K741" t="s">
        <v>638</v>
      </c>
      <c r="L741">
        <v>1191</v>
      </c>
      <c r="N741">
        <v>1013</v>
      </c>
      <c r="O741" t="s">
        <v>636</v>
      </c>
      <c r="P741" t="s">
        <v>636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219</v>
      </c>
      <c r="AG741">
        <v>3.6179999999999999</v>
      </c>
      <c r="AH741">
        <v>2</v>
      </c>
      <c r="AI741">
        <v>91183093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91183105</v>
      </c>
      <c r="C742">
        <v>91183091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661</v>
      </c>
      <c r="J742" t="s">
        <v>662</v>
      </c>
      <c r="K742" t="s">
        <v>663</v>
      </c>
      <c r="L742">
        <v>1368</v>
      </c>
      <c r="N742">
        <v>1011</v>
      </c>
      <c r="O742" t="s">
        <v>642</v>
      </c>
      <c r="P742" t="s">
        <v>642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219</v>
      </c>
      <c r="AG742">
        <v>1.8089999999999999</v>
      </c>
      <c r="AH742">
        <v>2</v>
      </c>
      <c r="AI742">
        <v>91183094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91183106</v>
      </c>
      <c r="C743">
        <v>91183091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644</v>
      </c>
      <c r="J743" t="s">
        <v>645</v>
      </c>
      <c r="K743" t="s">
        <v>646</v>
      </c>
      <c r="L743">
        <v>1368</v>
      </c>
      <c r="N743">
        <v>1011</v>
      </c>
      <c r="O743" t="s">
        <v>642</v>
      </c>
      <c r="P743" t="s">
        <v>642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219</v>
      </c>
      <c r="AG743">
        <v>1.8089999999999999</v>
      </c>
      <c r="AH743">
        <v>2</v>
      </c>
      <c r="AI743">
        <v>91183095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91183107</v>
      </c>
      <c r="C744">
        <v>91183091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682</v>
      </c>
      <c r="J744" t="s">
        <v>683</v>
      </c>
      <c r="K744" t="s">
        <v>684</v>
      </c>
      <c r="L744">
        <v>1368</v>
      </c>
      <c r="N744">
        <v>1011</v>
      </c>
      <c r="O744" t="s">
        <v>642</v>
      </c>
      <c r="P744" t="s">
        <v>642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219</v>
      </c>
      <c r="AG744">
        <v>6.6689999999999996</v>
      </c>
      <c r="AH744">
        <v>2</v>
      </c>
      <c r="AI744">
        <v>91183096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91183108</v>
      </c>
      <c r="C745">
        <v>91183091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802</v>
      </c>
      <c r="J745" t="s">
        <v>803</v>
      </c>
      <c r="K745" t="s">
        <v>804</v>
      </c>
      <c r="L745">
        <v>1346</v>
      </c>
      <c r="N745">
        <v>1009</v>
      </c>
      <c r="O745" t="s">
        <v>463</v>
      </c>
      <c r="P745" t="s">
        <v>463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91183097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91183109</v>
      </c>
      <c r="C746">
        <v>91183091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685</v>
      </c>
      <c r="J746" t="s">
        <v>686</v>
      </c>
      <c r="K746" t="s">
        <v>687</v>
      </c>
      <c r="L746">
        <v>1383</v>
      </c>
      <c r="N746">
        <v>1013</v>
      </c>
      <c r="O746" t="s">
        <v>688</v>
      </c>
      <c r="P746" t="s">
        <v>688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91183098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91183110</v>
      </c>
      <c r="C747">
        <v>91183091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689</v>
      </c>
      <c r="J747" t="s">
        <v>690</v>
      </c>
      <c r="K747" t="s">
        <v>691</v>
      </c>
      <c r="L747">
        <v>1346</v>
      </c>
      <c r="N747">
        <v>1009</v>
      </c>
      <c r="O747" t="s">
        <v>463</v>
      </c>
      <c r="P747" t="s">
        <v>463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91183099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91183111</v>
      </c>
      <c r="C748">
        <v>91183091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805</v>
      </c>
      <c r="J748" t="s">
        <v>806</v>
      </c>
      <c r="K748" t="s">
        <v>807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91183100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91183112</v>
      </c>
      <c r="C749">
        <v>91183091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712</v>
      </c>
      <c r="J749" t="s">
        <v>713</v>
      </c>
      <c r="K749" t="s">
        <v>714</v>
      </c>
      <c r="L749">
        <v>1346</v>
      </c>
      <c r="N749">
        <v>1009</v>
      </c>
      <c r="O749" t="s">
        <v>463</v>
      </c>
      <c r="P749" t="s">
        <v>463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91183101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91183113</v>
      </c>
      <c r="C750">
        <v>91183091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91183102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91183125</v>
      </c>
      <c r="C751">
        <v>91183115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704</v>
      </c>
      <c r="J751" t="s">
        <v>3</v>
      </c>
      <c r="K751" t="s">
        <v>705</v>
      </c>
      <c r="L751">
        <v>1191</v>
      </c>
      <c r="N751">
        <v>1013</v>
      </c>
      <c r="O751" t="s">
        <v>636</v>
      </c>
      <c r="P751" t="s">
        <v>636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219</v>
      </c>
      <c r="AG751">
        <v>42.228000000000002</v>
      </c>
      <c r="AH751">
        <v>2</v>
      </c>
      <c r="AI751">
        <v>91183116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91183126</v>
      </c>
      <c r="C752">
        <v>91183115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637</v>
      </c>
      <c r="J752" t="s">
        <v>3</v>
      </c>
      <c r="K752" t="s">
        <v>638</v>
      </c>
      <c r="L752">
        <v>1191</v>
      </c>
      <c r="N752">
        <v>1013</v>
      </c>
      <c r="O752" t="s">
        <v>636</v>
      </c>
      <c r="P752" t="s">
        <v>636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0.94499999999999995</v>
      </c>
      <c r="AH752">
        <v>2</v>
      </c>
      <c r="AI752">
        <v>91183117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91183127</v>
      </c>
      <c r="C753">
        <v>91183115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661</v>
      </c>
      <c r="J753" t="s">
        <v>662</v>
      </c>
      <c r="K753" t="s">
        <v>663</v>
      </c>
      <c r="L753">
        <v>1368</v>
      </c>
      <c r="N753">
        <v>1011</v>
      </c>
      <c r="O753" t="s">
        <v>642</v>
      </c>
      <c r="P753" t="s">
        <v>642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0.47249999999999998</v>
      </c>
      <c r="AH753">
        <v>2</v>
      </c>
      <c r="AI753">
        <v>91183118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91183128</v>
      </c>
      <c r="C754">
        <v>91183115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644</v>
      </c>
      <c r="J754" t="s">
        <v>645</v>
      </c>
      <c r="K754" t="s">
        <v>646</v>
      </c>
      <c r="L754">
        <v>1368</v>
      </c>
      <c r="N754">
        <v>1011</v>
      </c>
      <c r="O754" t="s">
        <v>642</v>
      </c>
      <c r="P754" t="s">
        <v>642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0.47249999999999998</v>
      </c>
      <c r="AH754">
        <v>2</v>
      </c>
      <c r="AI754">
        <v>91183119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91183129</v>
      </c>
      <c r="C755">
        <v>91183115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682</v>
      </c>
      <c r="J755" t="s">
        <v>683</v>
      </c>
      <c r="K755" t="s">
        <v>684</v>
      </c>
      <c r="L755">
        <v>1368</v>
      </c>
      <c r="N755">
        <v>1011</v>
      </c>
      <c r="O755" t="s">
        <v>642</v>
      </c>
      <c r="P755" t="s">
        <v>642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2.9159999999999999</v>
      </c>
      <c r="AH755">
        <v>2</v>
      </c>
      <c r="AI755">
        <v>91183120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91183130</v>
      </c>
      <c r="C756">
        <v>91183115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685</v>
      </c>
      <c r="J756" t="s">
        <v>686</v>
      </c>
      <c r="K756" t="s">
        <v>687</v>
      </c>
      <c r="L756">
        <v>1383</v>
      </c>
      <c r="N756">
        <v>1013</v>
      </c>
      <c r="O756" t="s">
        <v>688</v>
      </c>
      <c r="P756" t="s">
        <v>688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91183121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91183131</v>
      </c>
      <c r="C757">
        <v>91183115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689</v>
      </c>
      <c r="J757" t="s">
        <v>690</v>
      </c>
      <c r="K757" t="s">
        <v>691</v>
      </c>
      <c r="L757">
        <v>1346</v>
      </c>
      <c r="N757">
        <v>1009</v>
      </c>
      <c r="O757" t="s">
        <v>463</v>
      </c>
      <c r="P757" t="s">
        <v>463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91183122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91183132</v>
      </c>
      <c r="C758">
        <v>91183115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808</v>
      </c>
      <c r="J758" t="s">
        <v>809</v>
      </c>
      <c r="K758" t="s">
        <v>810</v>
      </c>
      <c r="L758">
        <v>1346</v>
      </c>
      <c r="N758">
        <v>1009</v>
      </c>
      <c r="O758" t="s">
        <v>463</v>
      </c>
      <c r="P758" t="s">
        <v>463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91183123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91183133</v>
      </c>
      <c r="C759">
        <v>91183115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91183124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91183125</v>
      </c>
      <c r="C760">
        <v>91183115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704</v>
      </c>
      <c r="J760" t="s">
        <v>3</v>
      </c>
      <c r="K760" t="s">
        <v>705</v>
      </c>
      <c r="L760">
        <v>1191</v>
      </c>
      <c r="N760">
        <v>1013</v>
      </c>
      <c r="O760" t="s">
        <v>636</v>
      </c>
      <c r="P760" t="s">
        <v>636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219</v>
      </c>
      <c r="AG760">
        <v>42.228000000000002</v>
      </c>
      <c r="AH760">
        <v>2</v>
      </c>
      <c r="AI760">
        <v>91183116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91183126</v>
      </c>
      <c r="C761">
        <v>91183115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637</v>
      </c>
      <c r="J761" t="s">
        <v>3</v>
      </c>
      <c r="K761" t="s">
        <v>638</v>
      </c>
      <c r="L761">
        <v>1191</v>
      </c>
      <c r="N761">
        <v>1013</v>
      </c>
      <c r="O761" t="s">
        <v>636</v>
      </c>
      <c r="P761" t="s">
        <v>636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219</v>
      </c>
      <c r="AG761">
        <v>0.94499999999999995</v>
      </c>
      <c r="AH761">
        <v>2</v>
      </c>
      <c r="AI761">
        <v>91183117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91183127</v>
      </c>
      <c r="C762">
        <v>91183115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661</v>
      </c>
      <c r="J762" t="s">
        <v>662</v>
      </c>
      <c r="K762" t="s">
        <v>663</v>
      </c>
      <c r="L762">
        <v>1368</v>
      </c>
      <c r="N762">
        <v>1011</v>
      </c>
      <c r="O762" t="s">
        <v>642</v>
      </c>
      <c r="P762" t="s">
        <v>642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219</v>
      </c>
      <c r="AG762">
        <v>0.47249999999999998</v>
      </c>
      <c r="AH762">
        <v>2</v>
      </c>
      <c r="AI762">
        <v>91183118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91183128</v>
      </c>
      <c r="C763">
        <v>91183115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644</v>
      </c>
      <c r="J763" t="s">
        <v>645</v>
      </c>
      <c r="K763" t="s">
        <v>646</v>
      </c>
      <c r="L763">
        <v>1368</v>
      </c>
      <c r="N763">
        <v>1011</v>
      </c>
      <c r="O763" t="s">
        <v>642</v>
      </c>
      <c r="P763" t="s">
        <v>642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219</v>
      </c>
      <c r="AG763">
        <v>0.47249999999999998</v>
      </c>
      <c r="AH763">
        <v>2</v>
      </c>
      <c r="AI763">
        <v>91183119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91183129</v>
      </c>
      <c r="C764">
        <v>91183115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682</v>
      </c>
      <c r="J764" t="s">
        <v>683</v>
      </c>
      <c r="K764" t="s">
        <v>684</v>
      </c>
      <c r="L764">
        <v>1368</v>
      </c>
      <c r="N764">
        <v>1011</v>
      </c>
      <c r="O764" t="s">
        <v>642</v>
      </c>
      <c r="P764" t="s">
        <v>642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2.9159999999999999</v>
      </c>
      <c r="AH764">
        <v>2</v>
      </c>
      <c r="AI764">
        <v>91183120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91183130</v>
      </c>
      <c r="C765">
        <v>91183115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685</v>
      </c>
      <c r="J765" t="s">
        <v>686</v>
      </c>
      <c r="K765" t="s">
        <v>687</v>
      </c>
      <c r="L765">
        <v>1383</v>
      </c>
      <c r="N765">
        <v>1013</v>
      </c>
      <c r="O765" t="s">
        <v>688</v>
      </c>
      <c r="P765" t="s">
        <v>688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91183121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91183131</v>
      </c>
      <c r="C766">
        <v>91183115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689</v>
      </c>
      <c r="J766" t="s">
        <v>690</v>
      </c>
      <c r="K766" t="s">
        <v>691</v>
      </c>
      <c r="L766">
        <v>1346</v>
      </c>
      <c r="N766">
        <v>1009</v>
      </c>
      <c r="O766" t="s">
        <v>463</v>
      </c>
      <c r="P766" t="s">
        <v>463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91183122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91183132</v>
      </c>
      <c r="C767">
        <v>91183115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808</v>
      </c>
      <c r="J767" t="s">
        <v>809</v>
      </c>
      <c r="K767" t="s">
        <v>810</v>
      </c>
      <c r="L767">
        <v>1346</v>
      </c>
      <c r="N767">
        <v>1009</v>
      </c>
      <c r="O767" t="s">
        <v>463</v>
      </c>
      <c r="P767" t="s">
        <v>463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91183123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91183133</v>
      </c>
      <c r="C768">
        <v>91183115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91183124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91183146</v>
      </c>
      <c r="C769">
        <v>91183135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704</v>
      </c>
      <c r="J769" t="s">
        <v>3</v>
      </c>
      <c r="K769" t="s">
        <v>705</v>
      </c>
      <c r="L769">
        <v>1191</v>
      </c>
      <c r="N769">
        <v>1013</v>
      </c>
      <c r="O769" t="s">
        <v>636</v>
      </c>
      <c r="P769" t="s">
        <v>636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219</v>
      </c>
      <c r="AG769">
        <v>42.444000000000003</v>
      </c>
      <c r="AH769">
        <v>2</v>
      </c>
      <c r="AI769">
        <v>91183136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91183147</v>
      </c>
      <c r="C770">
        <v>91183135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637</v>
      </c>
      <c r="J770" t="s">
        <v>3</v>
      </c>
      <c r="K770" t="s">
        <v>638</v>
      </c>
      <c r="L770">
        <v>1191</v>
      </c>
      <c r="N770">
        <v>1013</v>
      </c>
      <c r="O770" t="s">
        <v>636</v>
      </c>
      <c r="P770" t="s">
        <v>636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219</v>
      </c>
      <c r="AG770">
        <v>0.86399999999999999</v>
      </c>
      <c r="AH770">
        <v>2</v>
      </c>
      <c r="AI770">
        <v>91183137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91183148</v>
      </c>
      <c r="C771">
        <v>91183135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661</v>
      </c>
      <c r="J771" t="s">
        <v>662</v>
      </c>
      <c r="K771" t="s">
        <v>663</v>
      </c>
      <c r="L771">
        <v>1368</v>
      </c>
      <c r="N771">
        <v>1011</v>
      </c>
      <c r="O771" t="s">
        <v>642</v>
      </c>
      <c r="P771" t="s">
        <v>642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219</v>
      </c>
      <c r="AG771">
        <v>0.432</v>
      </c>
      <c r="AH771">
        <v>2</v>
      </c>
      <c r="AI771">
        <v>91183138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91183149</v>
      </c>
      <c r="C772">
        <v>91183135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644</v>
      </c>
      <c r="J772" t="s">
        <v>645</v>
      </c>
      <c r="K772" t="s">
        <v>646</v>
      </c>
      <c r="L772">
        <v>1368</v>
      </c>
      <c r="N772">
        <v>1011</v>
      </c>
      <c r="O772" t="s">
        <v>642</v>
      </c>
      <c r="P772" t="s">
        <v>642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219</v>
      </c>
      <c r="AG772">
        <v>0.432</v>
      </c>
      <c r="AH772">
        <v>2</v>
      </c>
      <c r="AI772">
        <v>91183139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91183150</v>
      </c>
      <c r="C773">
        <v>91183135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782</v>
      </c>
      <c r="J773" t="s">
        <v>783</v>
      </c>
      <c r="K773" t="s">
        <v>784</v>
      </c>
      <c r="L773">
        <v>1301</v>
      </c>
      <c r="N773">
        <v>1003</v>
      </c>
      <c r="O773" t="s">
        <v>369</v>
      </c>
      <c r="P773" t="s">
        <v>369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91183140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91183151</v>
      </c>
      <c r="C774">
        <v>91183135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811</v>
      </c>
      <c r="J774" t="s">
        <v>812</v>
      </c>
      <c r="K774" t="s">
        <v>813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91183141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91183152</v>
      </c>
      <c r="C775">
        <v>91183135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712</v>
      </c>
      <c r="J775" t="s">
        <v>713</v>
      </c>
      <c r="K775" t="s">
        <v>714</v>
      </c>
      <c r="L775">
        <v>1346</v>
      </c>
      <c r="N775">
        <v>1009</v>
      </c>
      <c r="O775" t="s">
        <v>463</v>
      </c>
      <c r="P775" t="s">
        <v>463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91183142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91183153</v>
      </c>
      <c r="C776">
        <v>91183135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814</v>
      </c>
      <c r="J776" t="s">
        <v>815</v>
      </c>
      <c r="K776" t="s">
        <v>816</v>
      </c>
      <c r="L776">
        <v>1425</v>
      </c>
      <c r="N776">
        <v>1013</v>
      </c>
      <c r="O776" t="s">
        <v>253</v>
      </c>
      <c r="P776" t="s">
        <v>253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91183143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91183154</v>
      </c>
      <c r="C777">
        <v>91183135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817</v>
      </c>
      <c r="J777" t="s">
        <v>818</v>
      </c>
      <c r="K777" t="s">
        <v>819</v>
      </c>
      <c r="L777">
        <v>1407</v>
      </c>
      <c r="N777">
        <v>1013</v>
      </c>
      <c r="O777" t="s">
        <v>820</v>
      </c>
      <c r="P777" t="s">
        <v>820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91183144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91183155</v>
      </c>
      <c r="C778">
        <v>91183135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91183145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91183146</v>
      </c>
      <c r="C779">
        <v>91183135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704</v>
      </c>
      <c r="J779" t="s">
        <v>3</v>
      </c>
      <c r="K779" t="s">
        <v>705</v>
      </c>
      <c r="L779">
        <v>1191</v>
      </c>
      <c r="N779">
        <v>1013</v>
      </c>
      <c r="O779" t="s">
        <v>636</v>
      </c>
      <c r="P779" t="s">
        <v>636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219</v>
      </c>
      <c r="AG779">
        <v>42.444000000000003</v>
      </c>
      <c r="AH779">
        <v>2</v>
      </c>
      <c r="AI779">
        <v>91183136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91183147</v>
      </c>
      <c r="C780">
        <v>91183135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637</v>
      </c>
      <c r="J780" t="s">
        <v>3</v>
      </c>
      <c r="K780" t="s">
        <v>638</v>
      </c>
      <c r="L780">
        <v>1191</v>
      </c>
      <c r="N780">
        <v>1013</v>
      </c>
      <c r="O780" t="s">
        <v>636</v>
      </c>
      <c r="P780" t="s">
        <v>636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219</v>
      </c>
      <c r="AG780">
        <v>0.86399999999999999</v>
      </c>
      <c r="AH780">
        <v>2</v>
      </c>
      <c r="AI780">
        <v>91183137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91183148</v>
      </c>
      <c r="C781">
        <v>91183135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661</v>
      </c>
      <c r="J781" t="s">
        <v>662</v>
      </c>
      <c r="K781" t="s">
        <v>663</v>
      </c>
      <c r="L781">
        <v>1368</v>
      </c>
      <c r="N781">
        <v>1011</v>
      </c>
      <c r="O781" t="s">
        <v>642</v>
      </c>
      <c r="P781" t="s">
        <v>642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219</v>
      </c>
      <c r="AG781">
        <v>0.432</v>
      </c>
      <c r="AH781">
        <v>2</v>
      </c>
      <c r="AI781">
        <v>91183138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91183149</v>
      </c>
      <c r="C782">
        <v>91183135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644</v>
      </c>
      <c r="J782" t="s">
        <v>645</v>
      </c>
      <c r="K782" t="s">
        <v>646</v>
      </c>
      <c r="L782">
        <v>1368</v>
      </c>
      <c r="N782">
        <v>1011</v>
      </c>
      <c r="O782" t="s">
        <v>642</v>
      </c>
      <c r="P782" t="s">
        <v>642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219</v>
      </c>
      <c r="AG782">
        <v>0.432</v>
      </c>
      <c r="AH782">
        <v>2</v>
      </c>
      <c r="AI782">
        <v>91183139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91183150</v>
      </c>
      <c r="C783">
        <v>91183135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782</v>
      </c>
      <c r="J783" t="s">
        <v>783</v>
      </c>
      <c r="K783" t="s">
        <v>784</v>
      </c>
      <c r="L783">
        <v>1301</v>
      </c>
      <c r="N783">
        <v>1003</v>
      </c>
      <c r="O783" t="s">
        <v>369</v>
      </c>
      <c r="P783" t="s">
        <v>369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91183140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91183151</v>
      </c>
      <c r="C784">
        <v>91183135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811</v>
      </c>
      <c r="J784" t="s">
        <v>812</v>
      </c>
      <c r="K784" t="s">
        <v>813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91183141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91183152</v>
      </c>
      <c r="C785">
        <v>91183135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712</v>
      </c>
      <c r="J785" t="s">
        <v>713</v>
      </c>
      <c r="K785" t="s">
        <v>714</v>
      </c>
      <c r="L785">
        <v>1346</v>
      </c>
      <c r="N785">
        <v>1009</v>
      </c>
      <c r="O785" t="s">
        <v>463</v>
      </c>
      <c r="P785" t="s">
        <v>463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91183142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91183153</v>
      </c>
      <c r="C786">
        <v>91183135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814</v>
      </c>
      <c r="J786" t="s">
        <v>815</v>
      </c>
      <c r="K786" t="s">
        <v>816</v>
      </c>
      <c r="L786">
        <v>1425</v>
      </c>
      <c r="N786">
        <v>1013</v>
      </c>
      <c r="O786" t="s">
        <v>253</v>
      </c>
      <c r="P786" t="s">
        <v>253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91183143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91183154</v>
      </c>
      <c r="C787">
        <v>91183135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817</v>
      </c>
      <c r="J787" t="s">
        <v>818</v>
      </c>
      <c r="K787" t="s">
        <v>819</v>
      </c>
      <c r="L787">
        <v>1407</v>
      </c>
      <c r="N787">
        <v>1013</v>
      </c>
      <c r="O787" t="s">
        <v>820</v>
      </c>
      <c r="P787" t="s">
        <v>820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91183144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91183155</v>
      </c>
      <c r="C788">
        <v>91183135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91183145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91183169</v>
      </c>
      <c r="C789">
        <v>91183157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704</v>
      </c>
      <c r="J789" t="s">
        <v>3</v>
      </c>
      <c r="K789" t="s">
        <v>705</v>
      </c>
      <c r="L789">
        <v>1191</v>
      </c>
      <c r="N789">
        <v>1013</v>
      </c>
      <c r="O789" t="s">
        <v>636</v>
      </c>
      <c r="P789" t="s">
        <v>636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91183158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91183170</v>
      </c>
      <c r="C790">
        <v>91183157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637</v>
      </c>
      <c r="J790" t="s">
        <v>3</v>
      </c>
      <c r="K790" t="s">
        <v>638</v>
      </c>
      <c r="L790">
        <v>1191</v>
      </c>
      <c r="N790">
        <v>1013</v>
      </c>
      <c r="O790" t="s">
        <v>636</v>
      </c>
      <c r="P790" t="s">
        <v>636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91183159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91183171</v>
      </c>
      <c r="C791">
        <v>91183157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661</v>
      </c>
      <c r="J791" t="s">
        <v>662</v>
      </c>
      <c r="K791" t="s">
        <v>663</v>
      </c>
      <c r="L791">
        <v>1368</v>
      </c>
      <c r="N791">
        <v>1011</v>
      </c>
      <c r="O791" t="s">
        <v>642</v>
      </c>
      <c r="P791" t="s">
        <v>642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91183160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91183172</v>
      </c>
      <c r="C792">
        <v>91183157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821</v>
      </c>
      <c r="J792" t="s">
        <v>822</v>
      </c>
      <c r="K792" t="s">
        <v>823</v>
      </c>
      <c r="L792">
        <v>1368</v>
      </c>
      <c r="N792">
        <v>1011</v>
      </c>
      <c r="O792" t="s">
        <v>642</v>
      </c>
      <c r="P792" t="s">
        <v>642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91183161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91183173</v>
      </c>
      <c r="C793">
        <v>91183157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824</v>
      </c>
      <c r="J793" t="s">
        <v>825</v>
      </c>
      <c r="K793" t="s">
        <v>826</v>
      </c>
      <c r="L793">
        <v>1368</v>
      </c>
      <c r="N793">
        <v>1011</v>
      </c>
      <c r="O793" t="s">
        <v>642</v>
      </c>
      <c r="P793" t="s">
        <v>642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91183162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91183174</v>
      </c>
      <c r="C794">
        <v>91183157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644</v>
      </c>
      <c r="J794" t="s">
        <v>645</v>
      </c>
      <c r="K794" t="s">
        <v>646</v>
      </c>
      <c r="L794">
        <v>1368</v>
      </c>
      <c r="N794">
        <v>1011</v>
      </c>
      <c r="O794" t="s">
        <v>642</v>
      </c>
      <c r="P794" t="s">
        <v>642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91183163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91183175</v>
      </c>
      <c r="C795">
        <v>91183157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827</v>
      </c>
      <c r="J795" t="s">
        <v>828</v>
      </c>
      <c r="K795" t="s">
        <v>829</v>
      </c>
      <c r="L795">
        <v>1302</v>
      </c>
      <c r="N795">
        <v>1003</v>
      </c>
      <c r="O795" t="s">
        <v>830</v>
      </c>
      <c r="P795" t="s">
        <v>830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91183164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91183176</v>
      </c>
      <c r="C796">
        <v>91183157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831</v>
      </c>
      <c r="J796" t="s">
        <v>832</v>
      </c>
      <c r="K796" t="s">
        <v>833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91183165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91183177</v>
      </c>
      <c r="C797">
        <v>91183157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834</v>
      </c>
      <c r="J797" t="s">
        <v>835</v>
      </c>
      <c r="K797" t="s">
        <v>836</v>
      </c>
      <c r="L797">
        <v>1346</v>
      </c>
      <c r="N797">
        <v>1009</v>
      </c>
      <c r="O797" t="s">
        <v>463</v>
      </c>
      <c r="P797" t="s">
        <v>463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91183166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91183178</v>
      </c>
      <c r="C798">
        <v>91183157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837</v>
      </c>
      <c r="J798" t="s">
        <v>838</v>
      </c>
      <c r="K798" t="s">
        <v>839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91183167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91183179</v>
      </c>
      <c r="C799">
        <v>91183157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91183168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91183169</v>
      </c>
      <c r="C800">
        <v>91183157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704</v>
      </c>
      <c r="J800" t="s">
        <v>3</v>
      </c>
      <c r="K800" t="s">
        <v>705</v>
      </c>
      <c r="L800">
        <v>1191</v>
      </c>
      <c r="N800">
        <v>1013</v>
      </c>
      <c r="O800" t="s">
        <v>636</v>
      </c>
      <c r="P800" t="s">
        <v>636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91183158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91183170</v>
      </c>
      <c r="C801">
        <v>91183157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637</v>
      </c>
      <c r="J801" t="s">
        <v>3</v>
      </c>
      <c r="K801" t="s">
        <v>638</v>
      </c>
      <c r="L801">
        <v>1191</v>
      </c>
      <c r="N801">
        <v>1013</v>
      </c>
      <c r="O801" t="s">
        <v>636</v>
      </c>
      <c r="P801" t="s">
        <v>636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91183159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91183171</v>
      </c>
      <c r="C802">
        <v>91183157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661</v>
      </c>
      <c r="J802" t="s">
        <v>662</v>
      </c>
      <c r="K802" t="s">
        <v>663</v>
      </c>
      <c r="L802">
        <v>1368</v>
      </c>
      <c r="N802">
        <v>1011</v>
      </c>
      <c r="O802" t="s">
        <v>642</v>
      </c>
      <c r="P802" t="s">
        <v>642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91183160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91183172</v>
      </c>
      <c r="C803">
        <v>91183157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821</v>
      </c>
      <c r="J803" t="s">
        <v>822</v>
      </c>
      <c r="K803" t="s">
        <v>823</v>
      </c>
      <c r="L803">
        <v>1368</v>
      </c>
      <c r="N803">
        <v>1011</v>
      </c>
      <c r="O803" t="s">
        <v>642</v>
      </c>
      <c r="P803" t="s">
        <v>642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91183161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91183173</v>
      </c>
      <c r="C804">
        <v>91183157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824</v>
      </c>
      <c r="J804" t="s">
        <v>825</v>
      </c>
      <c r="K804" t="s">
        <v>826</v>
      </c>
      <c r="L804">
        <v>1368</v>
      </c>
      <c r="N804">
        <v>1011</v>
      </c>
      <c r="O804" t="s">
        <v>642</v>
      </c>
      <c r="P804" t="s">
        <v>642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91183162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91183174</v>
      </c>
      <c r="C805">
        <v>91183157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644</v>
      </c>
      <c r="J805" t="s">
        <v>645</v>
      </c>
      <c r="K805" t="s">
        <v>646</v>
      </c>
      <c r="L805">
        <v>1368</v>
      </c>
      <c r="N805">
        <v>1011</v>
      </c>
      <c r="O805" t="s">
        <v>642</v>
      </c>
      <c r="P805" t="s">
        <v>642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91183163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91183175</v>
      </c>
      <c r="C806">
        <v>91183157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827</v>
      </c>
      <c r="J806" t="s">
        <v>828</v>
      </c>
      <c r="K806" t="s">
        <v>829</v>
      </c>
      <c r="L806">
        <v>1302</v>
      </c>
      <c r="N806">
        <v>1003</v>
      </c>
      <c r="O806" t="s">
        <v>830</v>
      </c>
      <c r="P806" t="s">
        <v>830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91183164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91183176</v>
      </c>
      <c r="C807">
        <v>91183157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831</v>
      </c>
      <c r="J807" t="s">
        <v>832</v>
      </c>
      <c r="K807" t="s">
        <v>833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91183165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91183177</v>
      </c>
      <c r="C808">
        <v>91183157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834</v>
      </c>
      <c r="J808" t="s">
        <v>835</v>
      </c>
      <c r="K808" t="s">
        <v>836</v>
      </c>
      <c r="L808">
        <v>1346</v>
      </c>
      <c r="N808">
        <v>1009</v>
      </c>
      <c r="O808" t="s">
        <v>463</v>
      </c>
      <c r="P808" t="s">
        <v>463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91183166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91183178</v>
      </c>
      <c r="C809">
        <v>91183157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837</v>
      </c>
      <c r="J809" t="s">
        <v>838</v>
      </c>
      <c r="K809" t="s">
        <v>839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91183167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91183179</v>
      </c>
      <c r="C810">
        <v>91183157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91183168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91183193</v>
      </c>
      <c r="C811">
        <v>91183181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704</v>
      </c>
      <c r="J811" t="s">
        <v>3</v>
      </c>
      <c r="K811" t="s">
        <v>705</v>
      </c>
      <c r="L811">
        <v>1191</v>
      </c>
      <c r="N811">
        <v>1013</v>
      </c>
      <c r="O811" t="s">
        <v>636</v>
      </c>
      <c r="P811" t="s">
        <v>636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219</v>
      </c>
      <c r="AG811">
        <v>55.512</v>
      </c>
      <c r="AH811">
        <v>2</v>
      </c>
      <c r="AI811">
        <v>91183182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91183194</v>
      </c>
      <c r="C812">
        <v>91183181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637</v>
      </c>
      <c r="J812" t="s">
        <v>3</v>
      </c>
      <c r="K812" t="s">
        <v>638</v>
      </c>
      <c r="L812">
        <v>1191</v>
      </c>
      <c r="N812">
        <v>1013</v>
      </c>
      <c r="O812" t="s">
        <v>636</v>
      </c>
      <c r="P812" t="s">
        <v>636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219</v>
      </c>
      <c r="AG812">
        <v>2.0790000000000002</v>
      </c>
      <c r="AH812">
        <v>2</v>
      </c>
      <c r="AI812">
        <v>91183183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91183195</v>
      </c>
      <c r="C813">
        <v>91183181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661</v>
      </c>
      <c r="J813" t="s">
        <v>662</v>
      </c>
      <c r="K813" t="s">
        <v>663</v>
      </c>
      <c r="L813">
        <v>1368</v>
      </c>
      <c r="N813">
        <v>1011</v>
      </c>
      <c r="O813" t="s">
        <v>642</v>
      </c>
      <c r="P813" t="s">
        <v>642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219</v>
      </c>
      <c r="AG813">
        <v>1.0395000000000001</v>
      </c>
      <c r="AH813">
        <v>2</v>
      </c>
      <c r="AI813">
        <v>91183184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91183196</v>
      </c>
      <c r="C814">
        <v>91183181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644</v>
      </c>
      <c r="J814" t="s">
        <v>645</v>
      </c>
      <c r="K814" t="s">
        <v>646</v>
      </c>
      <c r="L814">
        <v>1368</v>
      </c>
      <c r="N814">
        <v>1011</v>
      </c>
      <c r="O814" t="s">
        <v>642</v>
      </c>
      <c r="P814" t="s">
        <v>642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219</v>
      </c>
      <c r="AG814">
        <v>1.0395000000000001</v>
      </c>
      <c r="AH814">
        <v>2</v>
      </c>
      <c r="AI814">
        <v>91183185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91183197</v>
      </c>
      <c r="C815">
        <v>91183181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682</v>
      </c>
      <c r="J815" t="s">
        <v>683</v>
      </c>
      <c r="K815" t="s">
        <v>684</v>
      </c>
      <c r="L815">
        <v>1368</v>
      </c>
      <c r="N815">
        <v>1011</v>
      </c>
      <c r="O815" t="s">
        <v>642</v>
      </c>
      <c r="P815" t="s">
        <v>642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219</v>
      </c>
      <c r="AG815">
        <v>6.6689999999999996</v>
      </c>
      <c r="AH815">
        <v>2</v>
      </c>
      <c r="AI815">
        <v>91183186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91183198</v>
      </c>
      <c r="C816">
        <v>91183181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802</v>
      </c>
      <c r="J816" t="s">
        <v>803</v>
      </c>
      <c r="K816" t="s">
        <v>804</v>
      </c>
      <c r="L816">
        <v>1346</v>
      </c>
      <c r="N816">
        <v>1009</v>
      </c>
      <c r="O816" t="s">
        <v>463</v>
      </c>
      <c r="P816" t="s">
        <v>463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91183187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91183199</v>
      </c>
      <c r="C817">
        <v>91183181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685</v>
      </c>
      <c r="J817" t="s">
        <v>686</v>
      </c>
      <c r="K817" t="s">
        <v>687</v>
      </c>
      <c r="L817">
        <v>1383</v>
      </c>
      <c r="N817">
        <v>1013</v>
      </c>
      <c r="O817" t="s">
        <v>688</v>
      </c>
      <c r="P817" t="s">
        <v>688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91183188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91183200</v>
      </c>
      <c r="C818">
        <v>91183181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689</v>
      </c>
      <c r="J818" t="s">
        <v>690</v>
      </c>
      <c r="K818" t="s">
        <v>691</v>
      </c>
      <c r="L818">
        <v>1346</v>
      </c>
      <c r="N818">
        <v>1009</v>
      </c>
      <c r="O818" t="s">
        <v>463</v>
      </c>
      <c r="P818" t="s">
        <v>463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91183189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91183201</v>
      </c>
      <c r="C819">
        <v>91183181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805</v>
      </c>
      <c r="J819" t="s">
        <v>806</v>
      </c>
      <c r="K819" t="s">
        <v>807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91183190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91183202</v>
      </c>
      <c r="C820">
        <v>91183181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712</v>
      </c>
      <c r="J820" t="s">
        <v>713</v>
      </c>
      <c r="K820" t="s">
        <v>714</v>
      </c>
      <c r="L820">
        <v>1346</v>
      </c>
      <c r="N820">
        <v>1009</v>
      </c>
      <c r="O820" t="s">
        <v>463</v>
      </c>
      <c r="P820" t="s">
        <v>463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91183191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91183203</v>
      </c>
      <c r="C821">
        <v>91183181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91183192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91183193</v>
      </c>
      <c r="C822">
        <v>91183181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704</v>
      </c>
      <c r="J822" t="s">
        <v>3</v>
      </c>
      <c r="K822" t="s">
        <v>705</v>
      </c>
      <c r="L822">
        <v>1191</v>
      </c>
      <c r="N822">
        <v>1013</v>
      </c>
      <c r="O822" t="s">
        <v>636</v>
      </c>
      <c r="P822" t="s">
        <v>636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219</v>
      </c>
      <c r="AG822">
        <v>55.512</v>
      </c>
      <c r="AH822">
        <v>2</v>
      </c>
      <c r="AI822">
        <v>91183182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91183194</v>
      </c>
      <c r="C823">
        <v>91183181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637</v>
      </c>
      <c r="J823" t="s">
        <v>3</v>
      </c>
      <c r="K823" t="s">
        <v>638</v>
      </c>
      <c r="L823">
        <v>1191</v>
      </c>
      <c r="N823">
        <v>1013</v>
      </c>
      <c r="O823" t="s">
        <v>636</v>
      </c>
      <c r="P823" t="s">
        <v>636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219</v>
      </c>
      <c r="AG823">
        <v>2.0790000000000002</v>
      </c>
      <c r="AH823">
        <v>2</v>
      </c>
      <c r="AI823">
        <v>91183183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91183195</v>
      </c>
      <c r="C824">
        <v>91183181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661</v>
      </c>
      <c r="J824" t="s">
        <v>662</v>
      </c>
      <c r="K824" t="s">
        <v>663</v>
      </c>
      <c r="L824">
        <v>1368</v>
      </c>
      <c r="N824">
        <v>1011</v>
      </c>
      <c r="O824" t="s">
        <v>642</v>
      </c>
      <c r="P824" t="s">
        <v>642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219</v>
      </c>
      <c r="AG824">
        <v>1.0395000000000001</v>
      </c>
      <c r="AH824">
        <v>2</v>
      </c>
      <c r="AI824">
        <v>91183184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91183196</v>
      </c>
      <c r="C825">
        <v>91183181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644</v>
      </c>
      <c r="J825" t="s">
        <v>645</v>
      </c>
      <c r="K825" t="s">
        <v>646</v>
      </c>
      <c r="L825">
        <v>1368</v>
      </c>
      <c r="N825">
        <v>1011</v>
      </c>
      <c r="O825" t="s">
        <v>642</v>
      </c>
      <c r="P825" t="s">
        <v>642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219</v>
      </c>
      <c r="AG825">
        <v>1.0395000000000001</v>
      </c>
      <c r="AH825">
        <v>2</v>
      </c>
      <c r="AI825">
        <v>91183185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91183197</v>
      </c>
      <c r="C826">
        <v>91183181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682</v>
      </c>
      <c r="J826" t="s">
        <v>683</v>
      </c>
      <c r="K826" t="s">
        <v>684</v>
      </c>
      <c r="L826">
        <v>1368</v>
      </c>
      <c r="N826">
        <v>1011</v>
      </c>
      <c r="O826" t="s">
        <v>642</v>
      </c>
      <c r="P826" t="s">
        <v>642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219</v>
      </c>
      <c r="AG826">
        <v>6.6689999999999996</v>
      </c>
      <c r="AH826">
        <v>2</v>
      </c>
      <c r="AI826">
        <v>91183186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91183198</v>
      </c>
      <c r="C827">
        <v>91183181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802</v>
      </c>
      <c r="J827" t="s">
        <v>803</v>
      </c>
      <c r="K827" t="s">
        <v>804</v>
      </c>
      <c r="L827">
        <v>1346</v>
      </c>
      <c r="N827">
        <v>1009</v>
      </c>
      <c r="O827" t="s">
        <v>463</v>
      </c>
      <c r="P827" t="s">
        <v>463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91183187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91183199</v>
      </c>
      <c r="C828">
        <v>91183181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685</v>
      </c>
      <c r="J828" t="s">
        <v>686</v>
      </c>
      <c r="K828" t="s">
        <v>687</v>
      </c>
      <c r="L828">
        <v>1383</v>
      </c>
      <c r="N828">
        <v>1013</v>
      </c>
      <c r="O828" t="s">
        <v>688</v>
      </c>
      <c r="P828" t="s">
        <v>688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91183188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91183200</v>
      </c>
      <c r="C829">
        <v>91183181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689</v>
      </c>
      <c r="J829" t="s">
        <v>690</v>
      </c>
      <c r="K829" t="s">
        <v>691</v>
      </c>
      <c r="L829">
        <v>1346</v>
      </c>
      <c r="N829">
        <v>1009</v>
      </c>
      <c r="O829" t="s">
        <v>463</v>
      </c>
      <c r="P829" t="s">
        <v>463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91183189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91183201</v>
      </c>
      <c r="C830">
        <v>91183181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805</v>
      </c>
      <c r="J830" t="s">
        <v>806</v>
      </c>
      <c r="K830" t="s">
        <v>807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91183190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91183202</v>
      </c>
      <c r="C831">
        <v>91183181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712</v>
      </c>
      <c r="J831" t="s">
        <v>713</v>
      </c>
      <c r="K831" t="s">
        <v>714</v>
      </c>
      <c r="L831">
        <v>1346</v>
      </c>
      <c r="N831">
        <v>1009</v>
      </c>
      <c r="O831" t="s">
        <v>463</v>
      </c>
      <c r="P831" t="s">
        <v>463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91183191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91183203</v>
      </c>
      <c r="C832">
        <v>91183181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91183192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91183214</v>
      </c>
      <c r="C833">
        <v>91183205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840</v>
      </c>
      <c r="J833" t="s">
        <v>3</v>
      </c>
      <c r="K833" t="s">
        <v>841</v>
      </c>
      <c r="L833">
        <v>1191</v>
      </c>
      <c r="N833">
        <v>1013</v>
      </c>
      <c r="O833" t="s">
        <v>636</v>
      </c>
      <c r="P833" t="s">
        <v>636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91183206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91183215</v>
      </c>
      <c r="C834">
        <v>91183205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637</v>
      </c>
      <c r="J834" t="s">
        <v>3</v>
      </c>
      <c r="K834" t="s">
        <v>638</v>
      </c>
      <c r="L834">
        <v>1191</v>
      </c>
      <c r="N834">
        <v>1013</v>
      </c>
      <c r="O834" t="s">
        <v>636</v>
      </c>
      <c r="P834" t="s">
        <v>636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91183207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91183216</v>
      </c>
      <c r="C835">
        <v>91183205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842</v>
      </c>
      <c r="J835" t="s">
        <v>843</v>
      </c>
      <c r="K835" t="s">
        <v>844</v>
      </c>
      <c r="L835">
        <v>1368</v>
      </c>
      <c r="N835">
        <v>1011</v>
      </c>
      <c r="O835" t="s">
        <v>642</v>
      </c>
      <c r="P835" t="s">
        <v>642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91183208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91183217</v>
      </c>
      <c r="C836">
        <v>91183205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644</v>
      </c>
      <c r="J836" t="s">
        <v>645</v>
      </c>
      <c r="K836" t="s">
        <v>646</v>
      </c>
      <c r="L836">
        <v>1368</v>
      </c>
      <c r="N836">
        <v>1011</v>
      </c>
      <c r="O836" t="s">
        <v>642</v>
      </c>
      <c r="P836" t="s">
        <v>642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91183209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91183218</v>
      </c>
      <c r="C837">
        <v>91183205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845</v>
      </c>
      <c r="J837" t="s">
        <v>846</v>
      </c>
      <c r="K837" t="s">
        <v>847</v>
      </c>
      <c r="L837">
        <v>1346</v>
      </c>
      <c r="N837">
        <v>1009</v>
      </c>
      <c r="O837" t="s">
        <v>463</v>
      </c>
      <c r="P837" t="s">
        <v>463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91183210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91183219</v>
      </c>
      <c r="C838">
        <v>91183205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848</v>
      </c>
      <c r="J838" t="s">
        <v>849</v>
      </c>
      <c r="K838" t="s">
        <v>850</v>
      </c>
      <c r="L838">
        <v>1327</v>
      </c>
      <c r="N838">
        <v>1005</v>
      </c>
      <c r="O838" t="s">
        <v>851</v>
      </c>
      <c r="P838" t="s">
        <v>851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91183211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91183220</v>
      </c>
      <c r="C839">
        <v>91183205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673</v>
      </c>
      <c r="J839" t="s">
        <v>674</v>
      </c>
      <c r="K839" t="s">
        <v>675</v>
      </c>
      <c r="L839">
        <v>1346</v>
      </c>
      <c r="N839">
        <v>1009</v>
      </c>
      <c r="O839" t="s">
        <v>463</v>
      </c>
      <c r="P839" t="s">
        <v>463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91183212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91183221</v>
      </c>
      <c r="C840">
        <v>91183205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890</v>
      </c>
      <c r="J840" t="s">
        <v>3</v>
      </c>
      <c r="K840" t="s">
        <v>928</v>
      </c>
      <c r="L840">
        <v>1346</v>
      </c>
      <c r="N840">
        <v>1009</v>
      </c>
      <c r="O840" t="s">
        <v>463</v>
      </c>
      <c r="P840" t="s">
        <v>463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91183222</v>
      </c>
      <c r="C841">
        <v>91183205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929</v>
      </c>
      <c r="J841" t="s">
        <v>3</v>
      </c>
      <c r="K841" t="s">
        <v>930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91183223</v>
      </c>
      <c r="C842">
        <v>91183205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852</v>
      </c>
      <c r="J842" t="s">
        <v>853</v>
      </c>
      <c r="K842" t="s">
        <v>854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91183213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91183214</v>
      </c>
      <c r="C843">
        <v>91183205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840</v>
      </c>
      <c r="J843" t="s">
        <v>3</v>
      </c>
      <c r="K843" t="s">
        <v>841</v>
      </c>
      <c r="L843">
        <v>1191</v>
      </c>
      <c r="N843">
        <v>1013</v>
      </c>
      <c r="O843" t="s">
        <v>636</v>
      </c>
      <c r="P843" t="s">
        <v>636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91183206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91183215</v>
      </c>
      <c r="C844">
        <v>91183205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637</v>
      </c>
      <c r="J844" t="s">
        <v>3</v>
      </c>
      <c r="K844" t="s">
        <v>638</v>
      </c>
      <c r="L844">
        <v>1191</v>
      </c>
      <c r="N844">
        <v>1013</v>
      </c>
      <c r="O844" t="s">
        <v>636</v>
      </c>
      <c r="P844" t="s">
        <v>636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91183207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91183216</v>
      </c>
      <c r="C845">
        <v>91183205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842</v>
      </c>
      <c r="J845" t="s">
        <v>843</v>
      </c>
      <c r="K845" t="s">
        <v>844</v>
      </c>
      <c r="L845">
        <v>1368</v>
      </c>
      <c r="N845">
        <v>1011</v>
      </c>
      <c r="O845" t="s">
        <v>642</v>
      </c>
      <c r="P845" t="s">
        <v>642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91183208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91183217</v>
      </c>
      <c r="C846">
        <v>91183205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644</v>
      </c>
      <c r="J846" t="s">
        <v>645</v>
      </c>
      <c r="K846" t="s">
        <v>646</v>
      </c>
      <c r="L846">
        <v>1368</v>
      </c>
      <c r="N846">
        <v>1011</v>
      </c>
      <c r="O846" t="s">
        <v>642</v>
      </c>
      <c r="P846" t="s">
        <v>642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91183209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91183218</v>
      </c>
      <c r="C847">
        <v>91183205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845</v>
      </c>
      <c r="J847" t="s">
        <v>846</v>
      </c>
      <c r="K847" t="s">
        <v>847</v>
      </c>
      <c r="L847">
        <v>1346</v>
      </c>
      <c r="N847">
        <v>1009</v>
      </c>
      <c r="O847" t="s">
        <v>463</v>
      </c>
      <c r="P847" t="s">
        <v>463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91183210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91183219</v>
      </c>
      <c r="C848">
        <v>91183205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848</v>
      </c>
      <c r="J848" t="s">
        <v>849</v>
      </c>
      <c r="K848" t="s">
        <v>850</v>
      </c>
      <c r="L848">
        <v>1327</v>
      </c>
      <c r="N848">
        <v>1005</v>
      </c>
      <c r="O848" t="s">
        <v>851</v>
      </c>
      <c r="P848" t="s">
        <v>851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91183211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91183220</v>
      </c>
      <c r="C849">
        <v>91183205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673</v>
      </c>
      <c r="J849" t="s">
        <v>674</v>
      </c>
      <c r="K849" t="s">
        <v>675</v>
      </c>
      <c r="L849">
        <v>1346</v>
      </c>
      <c r="N849">
        <v>1009</v>
      </c>
      <c r="O849" t="s">
        <v>463</v>
      </c>
      <c r="P849" t="s">
        <v>463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91183212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91183221</v>
      </c>
      <c r="C850">
        <v>91183205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890</v>
      </c>
      <c r="J850" t="s">
        <v>3</v>
      </c>
      <c r="K850" t="s">
        <v>928</v>
      </c>
      <c r="L850">
        <v>1346</v>
      </c>
      <c r="N850">
        <v>1009</v>
      </c>
      <c r="O850" t="s">
        <v>463</v>
      </c>
      <c r="P850" t="s">
        <v>463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91183222</v>
      </c>
      <c r="C851">
        <v>91183205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929</v>
      </c>
      <c r="J851" t="s">
        <v>3</v>
      </c>
      <c r="K851" t="s">
        <v>930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91183223</v>
      </c>
      <c r="C852">
        <v>91183205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852</v>
      </c>
      <c r="J852" t="s">
        <v>853</v>
      </c>
      <c r="K852" t="s">
        <v>854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91183213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91183231</v>
      </c>
      <c r="C853">
        <v>91183224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855</v>
      </c>
      <c r="J853" t="s">
        <v>3</v>
      </c>
      <c r="K853" t="s">
        <v>856</v>
      </c>
      <c r="L853">
        <v>1191</v>
      </c>
      <c r="N853">
        <v>1013</v>
      </c>
      <c r="O853" t="s">
        <v>636</v>
      </c>
      <c r="P853" t="s">
        <v>636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91183225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91183232</v>
      </c>
      <c r="C854">
        <v>91183224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637</v>
      </c>
      <c r="J854" t="s">
        <v>3</v>
      </c>
      <c r="K854" t="s">
        <v>638</v>
      </c>
      <c r="L854">
        <v>1191</v>
      </c>
      <c r="N854">
        <v>1013</v>
      </c>
      <c r="O854" t="s">
        <v>636</v>
      </c>
      <c r="P854" t="s">
        <v>636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91183226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91183233</v>
      </c>
      <c r="C855">
        <v>91183224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857</v>
      </c>
      <c r="J855" t="s">
        <v>858</v>
      </c>
      <c r="K855" t="s">
        <v>859</v>
      </c>
      <c r="L855">
        <v>1368</v>
      </c>
      <c r="N855">
        <v>1011</v>
      </c>
      <c r="O855" t="s">
        <v>642</v>
      </c>
      <c r="P855" t="s">
        <v>642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91183227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91183234</v>
      </c>
      <c r="C856">
        <v>91183224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644</v>
      </c>
      <c r="J856" t="s">
        <v>645</v>
      </c>
      <c r="K856" t="s">
        <v>646</v>
      </c>
      <c r="L856">
        <v>1368</v>
      </c>
      <c r="N856">
        <v>1011</v>
      </c>
      <c r="O856" t="s">
        <v>642</v>
      </c>
      <c r="P856" t="s">
        <v>642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91183228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91183235</v>
      </c>
      <c r="C857">
        <v>91183224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931</v>
      </c>
      <c r="J857" t="s">
        <v>3</v>
      </c>
      <c r="K857" t="s">
        <v>932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91183236</v>
      </c>
      <c r="C858">
        <v>91183224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933</v>
      </c>
      <c r="J858" t="s">
        <v>3</v>
      </c>
      <c r="K858" t="s">
        <v>934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91183237</v>
      </c>
      <c r="C859">
        <v>91183224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860</v>
      </c>
      <c r="J859" t="s">
        <v>861</v>
      </c>
      <c r="K859" t="s">
        <v>862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91183229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91183238</v>
      </c>
      <c r="C860">
        <v>91183224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673</v>
      </c>
      <c r="J860" t="s">
        <v>674</v>
      </c>
      <c r="K860" t="s">
        <v>675</v>
      </c>
      <c r="L860">
        <v>1346</v>
      </c>
      <c r="N860">
        <v>1009</v>
      </c>
      <c r="O860" t="s">
        <v>463</v>
      </c>
      <c r="P860" t="s">
        <v>463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91183230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91183231</v>
      </c>
      <c r="C861">
        <v>91183224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855</v>
      </c>
      <c r="J861" t="s">
        <v>3</v>
      </c>
      <c r="K861" t="s">
        <v>856</v>
      </c>
      <c r="L861">
        <v>1191</v>
      </c>
      <c r="N861">
        <v>1013</v>
      </c>
      <c r="O861" t="s">
        <v>636</v>
      </c>
      <c r="P861" t="s">
        <v>636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91183225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91183232</v>
      </c>
      <c r="C862">
        <v>91183224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637</v>
      </c>
      <c r="J862" t="s">
        <v>3</v>
      </c>
      <c r="K862" t="s">
        <v>638</v>
      </c>
      <c r="L862">
        <v>1191</v>
      </c>
      <c r="N862">
        <v>1013</v>
      </c>
      <c r="O862" t="s">
        <v>636</v>
      </c>
      <c r="P862" t="s">
        <v>636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91183226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91183233</v>
      </c>
      <c r="C863">
        <v>91183224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857</v>
      </c>
      <c r="J863" t="s">
        <v>858</v>
      </c>
      <c r="K863" t="s">
        <v>859</v>
      </c>
      <c r="L863">
        <v>1368</v>
      </c>
      <c r="N863">
        <v>1011</v>
      </c>
      <c r="O863" t="s">
        <v>642</v>
      </c>
      <c r="P863" t="s">
        <v>642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91183227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91183234</v>
      </c>
      <c r="C864">
        <v>91183224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644</v>
      </c>
      <c r="J864" t="s">
        <v>645</v>
      </c>
      <c r="K864" t="s">
        <v>646</v>
      </c>
      <c r="L864">
        <v>1368</v>
      </c>
      <c r="N864">
        <v>1011</v>
      </c>
      <c r="O864" t="s">
        <v>642</v>
      </c>
      <c r="P864" t="s">
        <v>642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91183228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91183235</v>
      </c>
      <c r="C865">
        <v>91183224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931</v>
      </c>
      <c r="J865" t="s">
        <v>3</v>
      </c>
      <c r="K865" t="s">
        <v>932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91183236</v>
      </c>
      <c r="C866">
        <v>91183224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933</v>
      </c>
      <c r="J866" t="s">
        <v>3</v>
      </c>
      <c r="K866" t="s">
        <v>934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91183237</v>
      </c>
      <c r="C867">
        <v>91183224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860</v>
      </c>
      <c r="J867" t="s">
        <v>861</v>
      </c>
      <c r="K867" t="s">
        <v>862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91183229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91183238</v>
      </c>
      <c r="C868">
        <v>91183224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673</v>
      </c>
      <c r="J868" t="s">
        <v>674</v>
      </c>
      <c r="K868" t="s">
        <v>675</v>
      </c>
      <c r="L868">
        <v>1346</v>
      </c>
      <c r="N868">
        <v>1009</v>
      </c>
      <c r="O868" t="s">
        <v>463</v>
      </c>
      <c r="P868" t="s">
        <v>463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91183230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91183250</v>
      </c>
      <c r="C869">
        <v>91183239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724</v>
      </c>
      <c r="J869" t="s">
        <v>3</v>
      </c>
      <c r="K869" t="s">
        <v>725</v>
      </c>
      <c r="L869">
        <v>1191</v>
      </c>
      <c r="N869">
        <v>1013</v>
      </c>
      <c r="O869" t="s">
        <v>636</v>
      </c>
      <c r="P869" t="s">
        <v>636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91183240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91183251</v>
      </c>
      <c r="C870">
        <v>91183239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637</v>
      </c>
      <c r="J870" t="s">
        <v>3</v>
      </c>
      <c r="K870" t="s">
        <v>638</v>
      </c>
      <c r="L870">
        <v>1191</v>
      </c>
      <c r="N870">
        <v>1013</v>
      </c>
      <c r="O870" t="s">
        <v>636</v>
      </c>
      <c r="P870" t="s">
        <v>636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91183241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91183252</v>
      </c>
      <c r="C871">
        <v>91183239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661</v>
      </c>
      <c r="J871" t="s">
        <v>662</v>
      </c>
      <c r="K871" t="s">
        <v>663</v>
      </c>
      <c r="L871">
        <v>1368</v>
      </c>
      <c r="N871">
        <v>1011</v>
      </c>
      <c r="O871" t="s">
        <v>642</v>
      </c>
      <c r="P871" t="s">
        <v>642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91183242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91183253</v>
      </c>
      <c r="C872">
        <v>91183239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644</v>
      </c>
      <c r="J872" t="s">
        <v>645</v>
      </c>
      <c r="K872" t="s">
        <v>646</v>
      </c>
      <c r="L872">
        <v>1368</v>
      </c>
      <c r="N872">
        <v>1011</v>
      </c>
      <c r="O872" t="s">
        <v>642</v>
      </c>
      <c r="P872" t="s">
        <v>642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91183243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91183254</v>
      </c>
      <c r="C873">
        <v>91183239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682</v>
      </c>
      <c r="J873" t="s">
        <v>683</v>
      </c>
      <c r="K873" t="s">
        <v>684</v>
      </c>
      <c r="L873">
        <v>1368</v>
      </c>
      <c r="N873">
        <v>1011</v>
      </c>
      <c r="O873" t="s">
        <v>642</v>
      </c>
      <c r="P873" t="s">
        <v>642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91183244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91183255</v>
      </c>
      <c r="C874">
        <v>91183239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689</v>
      </c>
      <c r="J874" t="s">
        <v>690</v>
      </c>
      <c r="K874" t="s">
        <v>691</v>
      </c>
      <c r="L874">
        <v>1346</v>
      </c>
      <c r="N874">
        <v>1009</v>
      </c>
      <c r="O874" t="s">
        <v>463</v>
      </c>
      <c r="P874" t="s">
        <v>463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91183245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91183256</v>
      </c>
      <c r="C875">
        <v>91183239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697</v>
      </c>
      <c r="J875" t="s">
        <v>698</v>
      </c>
      <c r="K875" t="s">
        <v>699</v>
      </c>
      <c r="L875">
        <v>1346</v>
      </c>
      <c r="N875">
        <v>1009</v>
      </c>
      <c r="O875" t="s">
        <v>463</v>
      </c>
      <c r="P875" t="s">
        <v>463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91183246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91183257</v>
      </c>
      <c r="C876">
        <v>91183239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726</v>
      </c>
      <c r="J876" t="s">
        <v>727</v>
      </c>
      <c r="K876" t="s">
        <v>728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91183247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91183258</v>
      </c>
      <c r="C877">
        <v>91183239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712</v>
      </c>
      <c r="J877" t="s">
        <v>713</v>
      </c>
      <c r="K877" t="s">
        <v>714</v>
      </c>
      <c r="L877">
        <v>1346</v>
      </c>
      <c r="N877">
        <v>1009</v>
      </c>
      <c r="O877" t="s">
        <v>463</v>
      </c>
      <c r="P877" t="s">
        <v>463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91183248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91183259</v>
      </c>
      <c r="C878">
        <v>91183239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91183249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91183250</v>
      </c>
      <c r="C879">
        <v>91183239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724</v>
      </c>
      <c r="J879" t="s">
        <v>3</v>
      </c>
      <c r="K879" t="s">
        <v>725</v>
      </c>
      <c r="L879">
        <v>1191</v>
      </c>
      <c r="N879">
        <v>1013</v>
      </c>
      <c r="O879" t="s">
        <v>636</v>
      </c>
      <c r="P879" t="s">
        <v>636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91183240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91183251</v>
      </c>
      <c r="C880">
        <v>91183239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637</v>
      </c>
      <c r="J880" t="s">
        <v>3</v>
      </c>
      <c r="K880" t="s">
        <v>638</v>
      </c>
      <c r="L880">
        <v>1191</v>
      </c>
      <c r="N880">
        <v>1013</v>
      </c>
      <c r="O880" t="s">
        <v>636</v>
      </c>
      <c r="P880" t="s">
        <v>636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91183241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91183252</v>
      </c>
      <c r="C881">
        <v>91183239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661</v>
      </c>
      <c r="J881" t="s">
        <v>662</v>
      </c>
      <c r="K881" t="s">
        <v>663</v>
      </c>
      <c r="L881">
        <v>1368</v>
      </c>
      <c r="N881">
        <v>1011</v>
      </c>
      <c r="O881" t="s">
        <v>642</v>
      </c>
      <c r="P881" t="s">
        <v>642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91183242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91183253</v>
      </c>
      <c r="C882">
        <v>91183239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644</v>
      </c>
      <c r="J882" t="s">
        <v>645</v>
      </c>
      <c r="K882" t="s">
        <v>646</v>
      </c>
      <c r="L882">
        <v>1368</v>
      </c>
      <c r="N882">
        <v>1011</v>
      </c>
      <c r="O882" t="s">
        <v>642</v>
      </c>
      <c r="P882" t="s">
        <v>642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91183243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91183254</v>
      </c>
      <c r="C883">
        <v>91183239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682</v>
      </c>
      <c r="J883" t="s">
        <v>683</v>
      </c>
      <c r="K883" t="s">
        <v>684</v>
      </c>
      <c r="L883">
        <v>1368</v>
      </c>
      <c r="N883">
        <v>1011</v>
      </c>
      <c r="O883" t="s">
        <v>642</v>
      </c>
      <c r="P883" t="s">
        <v>642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91183244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91183255</v>
      </c>
      <c r="C884">
        <v>91183239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689</v>
      </c>
      <c r="J884" t="s">
        <v>690</v>
      </c>
      <c r="K884" t="s">
        <v>691</v>
      </c>
      <c r="L884">
        <v>1346</v>
      </c>
      <c r="N884">
        <v>1009</v>
      </c>
      <c r="O884" t="s">
        <v>463</v>
      </c>
      <c r="P884" t="s">
        <v>463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91183245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91183256</v>
      </c>
      <c r="C885">
        <v>91183239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697</v>
      </c>
      <c r="J885" t="s">
        <v>698</v>
      </c>
      <c r="K885" t="s">
        <v>699</v>
      </c>
      <c r="L885">
        <v>1346</v>
      </c>
      <c r="N885">
        <v>1009</v>
      </c>
      <c r="O885" t="s">
        <v>463</v>
      </c>
      <c r="P885" t="s">
        <v>463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91183246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91183257</v>
      </c>
      <c r="C886">
        <v>91183239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726</v>
      </c>
      <c r="J886" t="s">
        <v>727</v>
      </c>
      <c r="K886" t="s">
        <v>728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91183247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91183258</v>
      </c>
      <c r="C887">
        <v>91183239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712</v>
      </c>
      <c r="J887" t="s">
        <v>713</v>
      </c>
      <c r="K887" t="s">
        <v>714</v>
      </c>
      <c r="L887">
        <v>1346</v>
      </c>
      <c r="N887">
        <v>1009</v>
      </c>
      <c r="O887" t="s">
        <v>463</v>
      </c>
      <c r="P887" t="s">
        <v>463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91183248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91183259</v>
      </c>
      <c r="C888">
        <v>91183239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91183249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91183263</v>
      </c>
      <c r="C889">
        <v>91183261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863</v>
      </c>
      <c r="J889" t="s">
        <v>3</v>
      </c>
      <c r="K889" t="s">
        <v>864</v>
      </c>
      <c r="L889">
        <v>1191</v>
      </c>
      <c r="N889">
        <v>1013</v>
      </c>
      <c r="O889" t="s">
        <v>636</v>
      </c>
      <c r="P889" t="s">
        <v>636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91183262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91183263</v>
      </c>
      <c r="C890">
        <v>91183261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863</v>
      </c>
      <c r="J890" t="s">
        <v>3</v>
      </c>
      <c r="K890" t="s">
        <v>864</v>
      </c>
      <c r="L890">
        <v>1191</v>
      </c>
      <c r="N890">
        <v>1013</v>
      </c>
      <c r="O890" t="s">
        <v>636</v>
      </c>
      <c r="P890" t="s">
        <v>636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91183262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91183266</v>
      </c>
      <c r="C891">
        <v>91183264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865</v>
      </c>
      <c r="J891" t="s">
        <v>3</v>
      </c>
      <c r="K891" t="s">
        <v>866</v>
      </c>
      <c r="L891">
        <v>1191</v>
      </c>
      <c r="N891">
        <v>1013</v>
      </c>
      <c r="O891" t="s">
        <v>636</v>
      </c>
      <c r="P891" t="s">
        <v>636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91183265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91183266</v>
      </c>
      <c r="C892">
        <v>91183264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865</v>
      </c>
      <c r="J892" t="s">
        <v>3</v>
      </c>
      <c r="K892" t="s">
        <v>866</v>
      </c>
      <c r="L892">
        <v>1191</v>
      </c>
      <c r="N892">
        <v>1013</v>
      </c>
      <c r="O892" t="s">
        <v>636</v>
      </c>
      <c r="P892" t="s">
        <v>636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91183265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91183269</v>
      </c>
      <c r="C893">
        <v>91183267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863</v>
      </c>
      <c r="J893" t="s">
        <v>3</v>
      </c>
      <c r="K893" t="s">
        <v>864</v>
      </c>
      <c r="L893">
        <v>1191</v>
      </c>
      <c r="N893">
        <v>1013</v>
      </c>
      <c r="O893" t="s">
        <v>636</v>
      </c>
      <c r="P893" t="s">
        <v>636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91183268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91183269</v>
      </c>
      <c r="C894">
        <v>91183267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863</v>
      </c>
      <c r="J894" t="s">
        <v>3</v>
      </c>
      <c r="K894" t="s">
        <v>864</v>
      </c>
      <c r="L894">
        <v>1191</v>
      </c>
      <c r="N894">
        <v>1013</v>
      </c>
      <c r="O894" t="s">
        <v>636</v>
      </c>
      <c r="P894" t="s">
        <v>636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91183268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91183272</v>
      </c>
      <c r="C895">
        <v>91183270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865</v>
      </c>
      <c r="J895" t="s">
        <v>3</v>
      </c>
      <c r="K895" t="s">
        <v>866</v>
      </c>
      <c r="L895">
        <v>1191</v>
      </c>
      <c r="N895">
        <v>1013</v>
      </c>
      <c r="O895" t="s">
        <v>636</v>
      </c>
      <c r="P895" t="s">
        <v>636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91183271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91183272</v>
      </c>
      <c r="C896">
        <v>91183270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865</v>
      </c>
      <c r="J896" t="s">
        <v>3</v>
      </c>
      <c r="K896" t="s">
        <v>866</v>
      </c>
      <c r="L896">
        <v>1191</v>
      </c>
      <c r="N896">
        <v>1013</v>
      </c>
      <c r="O896" t="s">
        <v>636</v>
      </c>
      <c r="P896" t="s">
        <v>636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91183271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91183283</v>
      </c>
      <c r="C897">
        <v>91183273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704</v>
      </c>
      <c r="J897" t="s">
        <v>3</v>
      </c>
      <c r="K897" t="s">
        <v>705</v>
      </c>
      <c r="L897">
        <v>1191</v>
      </c>
      <c r="N897">
        <v>1013</v>
      </c>
      <c r="O897" t="s">
        <v>636</v>
      </c>
      <c r="P897" t="s">
        <v>636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91183274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91183284</v>
      </c>
      <c r="C898">
        <v>91183273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637</v>
      </c>
      <c r="J898" t="s">
        <v>3</v>
      </c>
      <c r="K898" t="s">
        <v>638</v>
      </c>
      <c r="L898">
        <v>1191</v>
      </c>
      <c r="N898">
        <v>1013</v>
      </c>
      <c r="O898" t="s">
        <v>636</v>
      </c>
      <c r="P898" t="s">
        <v>636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91183275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91183285</v>
      </c>
      <c r="C899">
        <v>91183273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661</v>
      </c>
      <c r="J899" t="s">
        <v>662</v>
      </c>
      <c r="K899" t="s">
        <v>663</v>
      </c>
      <c r="L899">
        <v>1368</v>
      </c>
      <c r="N899">
        <v>1011</v>
      </c>
      <c r="O899" t="s">
        <v>642</v>
      </c>
      <c r="P899" t="s">
        <v>642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91183276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91183286</v>
      </c>
      <c r="C900">
        <v>91183273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644</v>
      </c>
      <c r="J900" t="s">
        <v>645</v>
      </c>
      <c r="K900" t="s">
        <v>646</v>
      </c>
      <c r="L900">
        <v>1368</v>
      </c>
      <c r="N900">
        <v>1011</v>
      </c>
      <c r="O900" t="s">
        <v>642</v>
      </c>
      <c r="P900" t="s">
        <v>642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91183277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91183287</v>
      </c>
      <c r="C901">
        <v>91183273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682</v>
      </c>
      <c r="J901" t="s">
        <v>683</v>
      </c>
      <c r="K901" t="s">
        <v>684</v>
      </c>
      <c r="L901">
        <v>1368</v>
      </c>
      <c r="N901">
        <v>1011</v>
      </c>
      <c r="O901" t="s">
        <v>642</v>
      </c>
      <c r="P901" t="s">
        <v>642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91183278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91183288</v>
      </c>
      <c r="C902">
        <v>91183273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689</v>
      </c>
      <c r="J902" t="s">
        <v>690</v>
      </c>
      <c r="K902" t="s">
        <v>691</v>
      </c>
      <c r="L902">
        <v>1346</v>
      </c>
      <c r="N902">
        <v>1009</v>
      </c>
      <c r="O902" t="s">
        <v>463</v>
      </c>
      <c r="P902" t="s">
        <v>463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91183279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91183289</v>
      </c>
      <c r="C903">
        <v>91183273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867</v>
      </c>
      <c r="J903" t="s">
        <v>868</v>
      </c>
      <c r="K903" t="s">
        <v>869</v>
      </c>
      <c r="L903">
        <v>1346</v>
      </c>
      <c r="N903">
        <v>1009</v>
      </c>
      <c r="O903" t="s">
        <v>463</v>
      </c>
      <c r="P903" t="s">
        <v>463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91183281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91183290</v>
      </c>
      <c r="C904">
        <v>91183273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91183282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91183283</v>
      </c>
      <c r="C905">
        <v>91183273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704</v>
      </c>
      <c r="J905" t="s">
        <v>3</v>
      </c>
      <c r="K905" t="s">
        <v>705</v>
      </c>
      <c r="L905">
        <v>1191</v>
      </c>
      <c r="N905">
        <v>1013</v>
      </c>
      <c r="O905" t="s">
        <v>636</v>
      </c>
      <c r="P905" t="s">
        <v>636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91183274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91183284</v>
      </c>
      <c r="C906">
        <v>91183273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637</v>
      </c>
      <c r="J906" t="s">
        <v>3</v>
      </c>
      <c r="K906" t="s">
        <v>638</v>
      </c>
      <c r="L906">
        <v>1191</v>
      </c>
      <c r="N906">
        <v>1013</v>
      </c>
      <c r="O906" t="s">
        <v>636</v>
      </c>
      <c r="P906" t="s">
        <v>636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91183275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91183285</v>
      </c>
      <c r="C907">
        <v>91183273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661</v>
      </c>
      <c r="J907" t="s">
        <v>662</v>
      </c>
      <c r="K907" t="s">
        <v>663</v>
      </c>
      <c r="L907">
        <v>1368</v>
      </c>
      <c r="N907">
        <v>1011</v>
      </c>
      <c r="O907" t="s">
        <v>642</v>
      </c>
      <c r="P907" t="s">
        <v>642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91183276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91183286</v>
      </c>
      <c r="C908">
        <v>91183273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644</v>
      </c>
      <c r="J908" t="s">
        <v>645</v>
      </c>
      <c r="K908" t="s">
        <v>646</v>
      </c>
      <c r="L908">
        <v>1368</v>
      </c>
      <c r="N908">
        <v>1011</v>
      </c>
      <c r="O908" t="s">
        <v>642</v>
      </c>
      <c r="P908" t="s">
        <v>642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91183277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91183287</v>
      </c>
      <c r="C909">
        <v>91183273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682</v>
      </c>
      <c r="J909" t="s">
        <v>683</v>
      </c>
      <c r="K909" t="s">
        <v>684</v>
      </c>
      <c r="L909">
        <v>1368</v>
      </c>
      <c r="N909">
        <v>1011</v>
      </c>
      <c r="O909" t="s">
        <v>642</v>
      </c>
      <c r="P909" t="s">
        <v>642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91183278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91183288</v>
      </c>
      <c r="C910">
        <v>91183273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689</v>
      </c>
      <c r="J910" t="s">
        <v>690</v>
      </c>
      <c r="K910" t="s">
        <v>691</v>
      </c>
      <c r="L910">
        <v>1346</v>
      </c>
      <c r="N910">
        <v>1009</v>
      </c>
      <c r="O910" t="s">
        <v>463</v>
      </c>
      <c r="P910" t="s">
        <v>463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91183279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91183289</v>
      </c>
      <c r="C911">
        <v>91183273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867</v>
      </c>
      <c r="J911" t="s">
        <v>868</v>
      </c>
      <c r="K911" t="s">
        <v>869</v>
      </c>
      <c r="L911">
        <v>1346</v>
      </c>
      <c r="N911">
        <v>1009</v>
      </c>
      <c r="O911" t="s">
        <v>463</v>
      </c>
      <c r="P911" t="s">
        <v>463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91183281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91183290</v>
      </c>
      <c r="C912">
        <v>91183273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91183282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91183303</v>
      </c>
      <c r="C913">
        <v>91183293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704</v>
      </c>
      <c r="J913" t="s">
        <v>3</v>
      </c>
      <c r="K913" t="s">
        <v>705</v>
      </c>
      <c r="L913">
        <v>1191</v>
      </c>
      <c r="N913">
        <v>1013</v>
      </c>
      <c r="O913" t="s">
        <v>636</v>
      </c>
      <c r="P913" t="s">
        <v>636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91183294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91183304</v>
      </c>
      <c r="C914">
        <v>91183293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637</v>
      </c>
      <c r="J914" t="s">
        <v>3</v>
      </c>
      <c r="K914" t="s">
        <v>638</v>
      </c>
      <c r="L914">
        <v>1191</v>
      </c>
      <c r="N914">
        <v>1013</v>
      </c>
      <c r="O914" t="s">
        <v>636</v>
      </c>
      <c r="P914" t="s">
        <v>636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91183295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91183305</v>
      </c>
      <c r="C915">
        <v>91183293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661</v>
      </c>
      <c r="J915" t="s">
        <v>662</v>
      </c>
      <c r="K915" t="s">
        <v>663</v>
      </c>
      <c r="L915">
        <v>1368</v>
      </c>
      <c r="N915">
        <v>1011</v>
      </c>
      <c r="O915" t="s">
        <v>642</v>
      </c>
      <c r="P915" t="s">
        <v>642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91183296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91183306</v>
      </c>
      <c r="C916">
        <v>91183293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644</v>
      </c>
      <c r="J916" t="s">
        <v>645</v>
      </c>
      <c r="K916" t="s">
        <v>646</v>
      </c>
      <c r="L916">
        <v>1368</v>
      </c>
      <c r="N916">
        <v>1011</v>
      </c>
      <c r="O916" t="s">
        <v>642</v>
      </c>
      <c r="P916" t="s">
        <v>642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91183297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91183307</v>
      </c>
      <c r="C917">
        <v>91183293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682</v>
      </c>
      <c r="J917" t="s">
        <v>683</v>
      </c>
      <c r="K917" t="s">
        <v>684</v>
      </c>
      <c r="L917">
        <v>1368</v>
      </c>
      <c r="N917">
        <v>1011</v>
      </c>
      <c r="O917" t="s">
        <v>642</v>
      </c>
      <c r="P917" t="s">
        <v>642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91183298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91183308</v>
      </c>
      <c r="C918">
        <v>91183293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689</v>
      </c>
      <c r="J918" t="s">
        <v>690</v>
      </c>
      <c r="K918" t="s">
        <v>691</v>
      </c>
      <c r="L918">
        <v>1346</v>
      </c>
      <c r="N918">
        <v>1009</v>
      </c>
      <c r="O918" t="s">
        <v>463</v>
      </c>
      <c r="P918" t="s">
        <v>463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91183299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91183309</v>
      </c>
      <c r="C919">
        <v>91183293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935</v>
      </c>
      <c r="J919" t="s">
        <v>936</v>
      </c>
      <c r="K919" t="s">
        <v>937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91183310</v>
      </c>
      <c r="C920">
        <v>91183293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867</v>
      </c>
      <c r="J920" t="s">
        <v>868</v>
      </c>
      <c r="K920" t="s">
        <v>869</v>
      </c>
      <c r="L920">
        <v>1346</v>
      </c>
      <c r="N920">
        <v>1009</v>
      </c>
      <c r="O920" t="s">
        <v>463</v>
      </c>
      <c r="P920" t="s">
        <v>463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91183301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91183311</v>
      </c>
      <c r="C921">
        <v>91183293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91183302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91183303</v>
      </c>
      <c r="C922">
        <v>91183293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704</v>
      </c>
      <c r="J922" t="s">
        <v>3</v>
      </c>
      <c r="K922" t="s">
        <v>705</v>
      </c>
      <c r="L922">
        <v>1191</v>
      </c>
      <c r="N922">
        <v>1013</v>
      </c>
      <c r="O922" t="s">
        <v>636</v>
      </c>
      <c r="P922" t="s">
        <v>636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91183294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91183304</v>
      </c>
      <c r="C923">
        <v>91183293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637</v>
      </c>
      <c r="J923" t="s">
        <v>3</v>
      </c>
      <c r="K923" t="s">
        <v>638</v>
      </c>
      <c r="L923">
        <v>1191</v>
      </c>
      <c r="N923">
        <v>1013</v>
      </c>
      <c r="O923" t="s">
        <v>636</v>
      </c>
      <c r="P923" t="s">
        <v>636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91183295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91183305</v>
      </c>
      <c r="C924">
        <v>91183293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661</v>
      </c>
      <c r="J924" t="s">
        <v>662</v>
      </c>
      <c r="K924" t="s">
        <v>663</v>
      </c>
      <c r="L924">
        <v>1368</v>
      </c>
      <c r="N924">
        <v>1011</v>
      </c>
      <c r="O924" t="s">
        <v>642</v>
      </c>
      <c r="P924" t="s">
        <v>642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91183296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91183306</v>
      </c>
      <c r="C925">
        <v>91183293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644</v>
      </c>
      <c r="J925" t="s">
        <v>645</v>
      </c>
      <c r="K925" t="s">
        <v>646</v>
      </c>
      <c r="L925">
        <v>1368</v>
      </c>
      <c r="N925">
        <v>1011</v>
      </c>
      <c r="O925" t="s">
        <v>642</v>
      </c>
      <c r="P925" t="s">
        <v>642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91183297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91183307</v>
      </c>
      <c r="C926">
        <v>91183293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682</v>
      </c>
      <c r="J926" t="s">
        <v>683</v>
      </c>
      <c r="K926" t="s">
        <v>684</v>
      </c>
      <c r="L926">
        <v>1368</v>
      </c>
      <c r="N926">
        <v>1011</v>
      </c>
      <c r="O926" t="s">
        <v>642</v>
      </c>
      <c r="P926" t="s">
        <v>642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91183298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91183308</v>
      </c>
      <c r="C927">
        <v>91183293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689</v>
      </c>
      <c r="J927" t="s">
        <v>690</v>
      </c>
      <c r="K927" t="s">
        <v>691</v>
      </c>
      <c r="L927">
        <v>1346</v>
      </c>
      <c r="N927">
        <v>1009</v>
      </c>
      <c r="O927" t="s">
        <v>463</v>
      </c>
      <c r="P927" t="s">
        <v>463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91183299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91183309</v>
      </c>
      <c r="C928">
        <v>91183293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935</v>
      </c>
      <c r="J928" t="s">
        <v>936</v>
      </c>
      <c r="K928" t="s">
        <v>937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91183310</v>
      </c>
      <c r="C929">
        <v>91183293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867</v>
      </c>
      <c r="J929" t="s">
        <v>868</v>
      </c>
      <c r="K929" t="s">
        <v>869</v>
      </c>
      <c r="L929">
        <v>1346</v>
      </c>
      <c r="N929">
        <v>1009</v>
      </c>
      <c r="O929" t="s">
        <v>463</v>
      </c>
      <c r="P929" t="s">
        <v>463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91183301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91183311</v>
      </c>
      <c r="C930">
        <v>91183293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91183302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91183324</v>
      </c>
      <c r="C931">
        <v>91183314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704</v>
      </c>
      <c r="J931" t="s">
        <v>3</v>
      </c>
      <c r="K931" t="s">
        <v>705</v>
      </c>
      <c r="L931">
        <v>1191</v>
      </c>
      <c r="N931">
        <v>1013</v>
      </c>
      <c r="O931" t="s">
        <v>636</v>
      </c>
      <c r="P931" t="s">
        <v>636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91183315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91183325</v>
      </c>
      <c r="C932">
        <v>91183314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637</v>
      </c>
      <c r="J932" t="s">
        <v>3</v>
      </c>
      <c r="K932" t="s">
        <v>638</v>
      </c>
      <c r="L932">
        <v>1191</v>
      </c>
      <c r="N932">
        <v>1013</v>
      </c>
      <c r="O932" t="s">
        <v>636</v>
      </c>
      <c r="P932" t="s">
        <v>636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91183316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91183326</v>
      </c>
      <c r="C933">
        <v>91183314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661</v>
      </c>
      <c r="J933" t="s">
        <v>662</v>
      </c>
      <c r="K933" t="s">
        <v>663</v>
      </c>
      <c r="L933">
        <v>1368</v>
      </c>
      <c r="N933">
        <v>1011</v>
      </c>
      <c r="O933" t="s">
        <v>642</v>
      </c>
      <c r="P933" t="s">
        <v>642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91183317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91183327</v>
      </c>
      <c r="C934">
        <v>91183314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644</v>
      </c>
      <c r="J934" t="s">
        <v>645</v>
      </c>
      <c r="K934" t="s">
        <v>646</v>
      </c>
      <c r="L934">
        <v>1368</v>
      </c>
      <c r="N934">
        <v>1011</v>
      </c>
      <c r="O934" t="s">
        <v>642</v>
      </c>
      <c r="P934" t="s">
        <v>642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91183318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91183328</v>
      </c>
      <c r="C935">
        <v>91183314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682</v>
      </c>
      <c r="J935" t="s">
        <v>683</v>
      </c>
      <c r="K935" t="s">
        <v>684</v>
      </c>
      <c r="L935">
        <v>1368</v>
      </c>
      <c r="N935">
        <v>1011</v>
      </c>
      <c r="O935" t="s">
        <v>642</v>
      </c>
      <c r="P935" t="s">
        <v>642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91183319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91183329</v>
      </c>
      <c r="C936">
        <v>91183314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689</v>
      </c>
      <c r="J936" t="s">
        <v>690</v>
      </c>
      <c r="K936" t="s">
        <v>691</v>
      </c>
      <c r="L936">
        <v>1346</v>
      </c>
      <c r="N936">
        <v>1009</v>
      </c>
      <c r="O936" t="s">
        <v>463</v>
      </c>
      <c r="P936" t="s">
        <v>463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91183320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91183330</v>
      </c>
      <c r="C937">
        <v>91183314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867</v>
      </c>
      <c r="J937" t="s">
        <v>868</v>
      </c>
      <c r="K937" t="s">
        <v>869</v>
      </c>
      <c r="L937">
        <v>1346</v>
      </c>
      <c r="N937">
        <v>1009</v>
      </c>
      <c r="O937" t="s">
        <v>463</v>
      </c>
      <c r="P937" t="s">
        <v>463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91183322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91183331</v>
      </c>
      <c r="C938">
        <v>91183314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91183323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91183324</v>
      </c>
      <c r="C939">
        <v>91183314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704</v>
      </c>
      <c r="J939" t="s">
        <v>3</v>
      </c>
      <c r="K939" t="s">
        <v>705</v>
      </c>
      <c r="L939">
        <v>1191</v>
      </c>
      <c r="N939">
        <v>1013</v>
      </c>
      <c r="O939" t="s">
        <v>636</v>
      </c>
      <c r="P939" t="s">
        <v>636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91183315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91183325</v>
      </c>
      <c r="C940">
        <v>91183314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637</v>
      </c>
      <c r="J940" t="s">
        <v>3</v>
      </c>
      <c r="K940" t="s">
        <v>638</v>
      </c>
      <c r="L940">
        <v>1191</v>
      </c>
      <c r="N940">
        <v>1013</v>
      </c>
      <c r="O940" t="s">
        <v>636</v>
      </c>
      <c r="P940" t="s">
        <v>636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91183316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91183326</v>
      </c>
      <c r="C941">
        <v>91183314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661</v>
      </c>
      <c r="J941" t="s">
        <v>662</v>
      </c>
      <c r="K941" t="s">
        <v>663</v>
      </c>
      <c r="L941">
        <v>1368</v>
      </c>
      <c r="N941">
        <v>1011</v>
      </c>
      <c r="O941" t="s">
        <v>642</v>
      </c>
      <c r="P941" t="s">
        <v>642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91183317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91183327</v>
      </c>
      <c r="C942">
        <v>91183314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644</v>
      </c>
      <c r="J942" t="s">
        <v>645</v>
      </c>
      <c r="K942" t="s">
        <v>646</v>
      </c>
      <c r="L942">
        <v>1368</v>
      </c>
      <c r="N942">
        <v>1011</v>
      </c>
      <c r="O942" t="s">
        <v>642</v>
      </c>
      <c r="P942" t="s">
        <v>642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91183318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91183328</v>
      </c>
      <c r="C943">
        <v>91183314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682</v>
      </c>
      <c r="J943" t="s">
        <v>683</v>
      </c>
      <c r="K943" t="s">
        <v>684</v>
      </c>
      <c r="L943">
        <v>1368</v>
      </c>
      <c r="N943">
        <v>1011</v>
      </c>
      <c r="O943" t="s">
        <v>642</v>
      </c>
      <c r="P943" t="s">
        <v>642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91183319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91183329</v>
      </c>
      <c r="C944">
        <v>91183314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689</v>
      </c>
      <c r="J944" t="s">
        <v>690</v>
      </c>
      <c r="K944" t="s">
        <v>691</v>
      </c>
      <c r="L944">
        <v>1346</v>
      </c>
      <c r="N944">
        <v>1009</v>
      </c>
      <c r="O944" t="s">
        <v>463</v>
      </c>
      <c r="P944" t="s">
        <v>463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91183320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91183330</v>
      </c>
      <c r="C945">
        <v>91183314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867</v>
      </c>
      <c r="J945" t="s">
        <v>868</v>
      </c>
      <c r="K945" t="s">
        <v>869</v>
      </c>
      <c r="L945">
        <v>1346</v>
      </c>
      <c r="N945">
        <v>1009</v>
      </c>
      <c r="O945" t="s">
        <v>463</v>
      </c>
      <c r="P945" t="s">
        <v>463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91183322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91183331</v>
      </c>
      <c r="C946">
        <v>91183314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91183323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91183344</v>
      </c>
      <c r="C947">
        <v>91183334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704</v>
      </c>
      <c r="J947" t="s">
        <v>3</v>
      </c>
      <c r="K947" t="s">
        <v>705</v>
      </c>
      <c r="L947">
        <v>1191</v>
      </c>
      <c r="N947">
        <v>1013</v>
      </c>
      <c r="O947" t="s">
        <v>636</v>
      </c>
      <c r="P947" t="s">
        <v>636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219</v>
      </c>
      <c r="AG947">
        <v>19.440000000000001</v>
      </c>
      <c r="AH947">
        <v>2</v>
      </c>
      <c r="AI947">
        <v>91183335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91183345</v>
      </c>
      <c r="C948">
        <v>91183334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637</v>
      </c>
      <c r="J948" t="s">
        <v>3</v>
      </c>
      <c r="K948" t="s">
        <v>638</v>
      </c>
      <c r="L948">
        <v>1191</v>
      </c>
      <c r="N948">
        <v>1013</v>
      </c>
      <c r="O948" t="s">
        <v>636</v>
      </c>
      <c r="P948" t="s">
        <v>636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219</v>
      </c>
      <c r="AG948">
        <v>0.54</v>
      </c>
      <c r="AH948">
        <v>2</v>
      </c>
      <c r="AI948">
        <v>91183336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91183346</v>
      </c>
      <c r="C949">
        <v>91183334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661</v>
      </c>
      <c r="J949" t="s">
        <v>662</v>
      </c>
      <c r="K949" t="s">
        <v>663</v>
      </c>
      <c r="L949">
        <v>1368</v>
      </c>
      <c r="N949">
        <v>1011</v>
      </c>
      <c r="O949" t="s">
        <v>642</v>
      </c>
      <c r="P949" t="s">
        <v>642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219</v>
      </c>
      <c r="AG949">
        <v>0.27</v>
      </c>
      <c r="AH949">
        <v>2</v>
      </c>
      <c r="AI949">
        <v>91183337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91183347</v>
      </c>
      <c r="C950">
        <v>91183334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644</v>
      </c>
      <c r="J950" t="s">
        <v>645</v>
      </c>
      <c r="K950" t="s">
        <v>646</v>
      </c>
      <c r="L950">
        <v>1368</v>
      </c>
      <c r="N950">
        <v>1011</v>
      </c>
      <c r="O950" t="s">
        <v>642</v>
      </c>
      <c r="P950" t="s">
        <v>642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219</v>
      </c>
      <c r="AG950">
        <v>0.27</v>
      </c>
      <c r="AH950">
        <v>2</v>
      </c>
      <c r="AI950">
        <v>91183338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91183348</v>
      </c>
      <c r="C951">
        <v>91183334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682</v>
      </c>
      <c r="J951" t="s">
        <v>683</v>
      </c>
      <c r="K951" t="s">
        <v>684</v>
      </c>
      <c r="L951">
        <v>1368</v>
      </c>
      <c r="N951">
        <v>1011</v>
      </c>
      <c r="O951" t="s">
        <v>642</v>
      </c>
      <c r="P951" t="s">
        <v>642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219</v>
      </c>
      <c r="AG951">
        <v>3.645</v>
      </c>
      <c r="AH951">
        <v>2</v>
      </c>
      <c r="AI951">
        <v>91183339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91183349</v>
      </c>
      <c r="C952">
        <v>91183334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689</v>
      </c>
      <c r="J952" t="s">
        <v>690</v>
      </c>
      <c r="K952" t="s">
        <v>691</v>
      </c>
      <c r="L952">
        <v>1346</v>
      </c>
      <c r="N952">
        <v>1009</v>
      </c>
      <c r="O952" t="s">
        <v>463</v>
      </c>
      <c r="P952" t="s">
        <v>463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91183340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91183350</v>
      </c>
      <c r="C953">
        <v>91183334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867</v>
      </c>
      <c r="J953" t="s">
        <v>868</v>
      </c>
      <c r="K953" t="s">
        <v>869</v>
      </c>
      <c r="L953">
        <v>1346</v>
      </c>
      <c r="N953">
        <v>1009</v>
      </c>
      <c r="O953" t="s">
        <v>463</v>
      </c>
      <c r="P953" t="s">
        <v>463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91183342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91183351</v>
      </c>
      <c r="C954">
        <v>91183334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91183343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91183344</v>
      </c>
      <c r="C955">
        <v>91183334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704</v>
      </c>
      <c r="J955" t="s">
        <v>3</v>
      </c>
      <c r="K955" t="s">
        <v>705</v>
      </c>
      <c r="L955">
        <v>1191</v>
      </c>
      <c r="N955">
        <v>1013</v>
      </c>
      <c r="O955" t="s">
        <v>636</v>
      </c>
      <c r="P955" t="s">
        <v>636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219</v>
      </c>
      <c r="AG955">
        <v>19.440000000000001</v>
      </c>
      <c r="AH955">
        <v>2</v>
      </c>
      <c r="AI955">
        <v>91183335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91183345</v>
      </c>
      <c r="C956">
        <v>91183334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637</v>
      </c>
      <c r="J956" t="s">
        <v>3</v>
      </c>
      <c r="K956" t="s">
        <v>638</v>
      </c>
      <c r="L956">
        <v>1191</v>
      </c>
      <c r="N956">
        <v>1013</v>
      </c>
      <c r="O956" t="s">
        <v>636</v>
      </c>
      <c r="P956" t="s">
        <v>636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219</v>
      </c>
      <c r="AG956">
        <v>0.54</v>
      </c>
      <c r="AH956">
        <v>2</v>
      </c>
      <c r="AI956">
        <v>91183336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91183346</v>
      </c>
      <c r="C957">
        <v>91183334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661</v>
      </c>
      <c r="J957" t="s">
        <v>662</v>
      </c>
      <c r="K957" t="s">
        <v>663</v>
      </c>
      <c r="L957">
        <v>1368</v>
      </c>
      <c r="N957">
        <v>1011</v>
      </c>
      <c r="O957" t="s">
        <v>642</v>
      </c>
      <c r="P957" t="s">
        <v>642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219</v>
      </c>
      <c r="AG957">
        <v>0.27</v>
      </c>
      <c r="AH957">
        <v>2</v>
      </c>
      <c r="AI957">
        <v>91183337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91183347</v>
      </c>
      <c r="C958">
        <v>91183334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644</v>
      </c>
      <c r="J958" t="s">
        <v>645</v>
      </c>
      <c r="K958" t="s">
        <v>646</v>
      </c>
      <c r="L958">
        <v>1368</v>
      </c>
      <c r="N958">
        <v>1011</v>
      </c>
      <c r="O958" t="s">
        <v>642</v>
      </c>
      <c r="P958" t="s">
        <v>642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219</v>
      </c>
      <c r="AG958">
        <v>0.27</v>
      </c>
      <c r="AH958">
        <v>2</v>
      </c>
      <c r="AI958">
        <v>91183338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91183348</v>
      </c>
      <c r="C959">
        <v>91183334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682</v>
      </c>
      <c r="J959" t="s">
        <v>683</v>
      </c>
      <c r="K959" t="s">
        <v>684</v>
      </c>
      <c r="L959">
        <v>1368</v>
      </c>
      <c r="N959">
        <v>1011</v>
      </c>
      <c r="O959" t="s">
        <v>642</v>
      </c>
      <c r="P959" t="s">
        <v>642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219</v>
      </c>
      <c r="AG959">
        <v>3.645</v>
      </c>
      <c r="AH959">
        <v>2</v>
      </c>
      <c r="AI959">
        <v>91183339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91183349</v>
      </c>
      <c r="C960">
        <v>91183334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689</v>
      </c>
      <c r="J960" t="s">
        <v>690</v>
      </c>
      <c r="K960" t="s">
        <v>691</v>
      </c>
      <c r="L960">
        <v>1346</v>
      </c>
      <c r="N960">
        <v>1009</v>
      </c>
      <c r="O960" t="s">
        <v>463</v>
      </c>
      <c r="P960" t="s">
        <v>463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91183340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91183350</v>
      </c>
      <c r="C961">
        <v>91183334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867</v>
      </c>
      <c r="J961" t="s">
        <v>868</v>
      </c>
      <c r="K961" t="s">
        <v>869</v>
      </c>
      <c r="L961">
        <v>1346</v>
      </c>
      <c r="N961">
        <v>1009</v>
      </c>
      <c r="O961" t="s">
        <v>463</v>
      </c>
      <c r="P961" t="s">
        <v>463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91183342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91183351</v>
      </c>
      <c r="C962">
        <v>91183334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91183343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91183362</v>
      </c>
      <c r="C963">
        <v>91183354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870</v>
      </c>
      <c r="J963" t="s">
        <v>3</v>
      </c>
      <c r="K963" t="s">
        <v>871</v>
      </c>
      <c r="L963">
        <v>1191</v>
      </c>
      <c r="N963">
        <v>1013</v>
      </c>
      <c r="O963" t="s">
        <v>636</v>
      </c>
      <c r="P963" t="s">
        <v>636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91183355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91183363</v>
      </c>
      <c r="C964">
        <v>91183354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637</v>
      </c>
      <c r="J964" t="s">
        <v>3</v>
      </c>
      <c r="K964" t="s">
        <v>638</v>
      </c>
      <c r="L964">
        <v>1191</v>
      </c>
      <c r="N964">
        <v>1013</v>
      </c>
      <c r="O964" t="s">
        <v>636</v>
      </c>
      <c r="P964" t="s">
        <v>636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91183356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91183364</v>
      </c>
      <c r="C965">
        <v>91183354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872</v>
      </c>
      <c r="J965" t="s">
        <v>873</v>
      </c>
      <c r="K965" t="s">
        <v>874</v>
      </c>
      <c r="L965">
        <v>1368</v>
      </c>
      <c r="N965">
        <v>1011</v>
      </c>
      <c r="O965" t="s">
        <v>642</v>
      </c>
      <c r="P965" t="s">
        <v>642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91183357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91183365</v>
      </c>
      <c r="C966">
        <v>91183354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875</v>
      </c>
      <c r="J966" t="s">
        <v>876</v>
      </c>
      <c r="K966" t="s">
        <v>877</v>
      </c>
      <c r="L966">
        <v>1368</v>
      </c>
      <c r="N966">
        <v>1011</v>
      </c>
      <c r="O966" t="s">
        <v>642</v>
      </c>
      <c r="P966" t="s">
        <v>642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91183358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91183366</v>
      </c>
      <c r="C967">
        <v>91183354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644</v>
      </c>
      <c r="J967" t="s">
        <v>645</v>
      </c>
      <c r="K967" t="s">
        <v>646</v>
      </c>
      <c r="L967">
        <v>1368</v>
      </c>
      <c r="N967">
        <v>1011</v>
      </c>
      <c r="O967" t="s">
        <v>642</v>
      </c>
      <c r="P967" t="s">
        <v>642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91183359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91183367</v>
      </c>
      <c r="C968">
        <v>91183354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878</v>
      </c>
      <c r="J968" t="s">
        <v>879</v>
      </c>
      <c r="K968" t="s">
        <v>880</v>
      </c>
      <c r="L968">
        <v>1368</v>
      </c>
      <c r="N968">
        <v>1011</v>
      </c>
      <c r="O968" t="s">
        <v>642</v>
      </c>
      <c r="P968" t="s">
        <v>642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91183360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91183368</v>
      </c>
      <c r="C969">
        <v>91183354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902</v>
      </c>
      <c r="J969" t="s">
        <v>903</v>
      </c>
      <c r="K969" t="s">
        <v>904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91183369</v>
      </c>
      <c r="C970">
        <v>91183354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881</v>
      </c>
      <c r="J970" t="s">
        <v>882</v>
      </c>
      <c r="K970" t="s">
        <v>883</v>
      </c>
      <c r="L970">
        <v>1346</v>
      </c>
      <c r="N970">
        <v>1009</v>
      </c>
      <c r="O970" t="s">
        <v>463</v>
      </c>
      <c r="P970" t="s">
        <v>463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91183361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91183362</v>
      </c>
      <c r="C971">
        <v>91183354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870</v>
      </c>
      <c r="J971" t="s">
        <v>3</v>
      </c>
      <c r="K971" t="s">
        <v>871</v>
      </c>
      <c r="L971">
        <v>1191</v>
      </c>
      <c r="N971">
        <v>1013</v>
      </c>
      <c r="O971" t="s">
        <v>636</v>
      </c>
      <c r="P971" t="s">
        <v>636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91183355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91183363</v>
      </c>
      <c r="C972">
        <v>91183354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637</v>
      </c>
      <c r="J972" t="s">
        <v>3</v>
      </c>
      <c r="K972" t="s">
        <v>638</v>
      </c>
      <c r="L972">
        <v>1191</v>
      </c>
      <c r="N972">
        <v>1013</v>
      </c>
      <c r="O972" t="s">
        <v>636</v>
      </c>
      <c r="P972" t="s">
        <v>636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91183356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91183364</v>
      </c>
      <c r="C973">
        <v>91183354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872</v>
      </c>
      <c r="J973" t="s">
        <v>873</v>
      </c>
      <c r="K973" t="s">
        <v>874</v>
      </c>
      <c r="L973">
        <v>1368</v>
      </c>
      <c r="N973">
        <v>1011</v>
      </c>
      <c r="O973" t="s">
        <v>642</v>
      </c>
      <c r="P973" t="s">
        <v>642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91183357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91183365</v>
      </c>
      <c r="C974">
        <v>91183354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875</v>
      </c>
      <c r="J974" t="s">
        <v>876</v>
      </c>
      <c r="K974" t="s">
        <v>877</v>
      </c>
      <c r="L974">
        <v>1368</v>
      </c>
      <c r="N974">
        <v>1011</v>
      </c>
      <c r="O974" t="s">
        <v>642</v>
      </c>
      <c r="P974" t="s">
        <v>642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91183358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91183366</v>
      </c>
      <c r="C975">
        <v>91183354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644</v>
      </c>
      <c r="J975" t="s">
        <v>645</v>
      </c>
      <c r="K975" t="s">
        <v>646</v>
      </c>
      <c r="L975">
        <v>1368</v>
      </c>
      <c r="N975">
        <v>1011</v>
      </c>
      <c r="O975" t="s">
        <v>642</v>
      </c>
      <c r="P975" t="s">
        <v>642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91183359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91183367</v>
      </c>
      <c r="C976">
        <v>91183354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878</v>
      </c>
      <c r="J976" t="s">
        <v>879</v>
      </c>
      <c r="K976" t="s">
        <v>880</v>
      </c>
      <c r="L976">
        <v>1368</v>
      </c>
      <c r="N976">
        <v>1011</v>
      </c>
      <c r="O976" t="s">
        <v>642</v>
      </c>
      <c r="P976" t="s">
        <v>642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91183360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91183368</v>
      </c>
      <c r="C977">
        <v>91183354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902</v>
      </c>
      <c r="J977" t="s">
        <v>903</v>
      </c>
      <c r="K977" t="s">
        <v>904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91183369</v>
      </c>
      <c r="C978">
        <v>91183354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881</v>
      </c>
      <c r="J978" t="s">
        <v>882</v>
      </c>
      <c r="K978" t="s">
        <v>883</v>
      </c>
      <c r="L978">
        <v>1346</v>
      </c>
      <c r="N978">
        <v>1009</v>
      </c>
      <c r="O978" t="s">
        <v>463</v>
      </c>
      <c r="P978" t="s">
        <v>463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91183361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91183422</v>
      </c>
      <c r="C979">
        <v>91183419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884</v>
      </c>
      <c r="J979" t="s">
        <v>3</v>
      </c>
      <c r="K979" t="s">
        <v>885</v>
      </c>
      <c r="L979">
        <v>1369</v>
      </c>
      <c r="N979">
        <v>1013</v>
      </c>
      <c r="O979" t="s">
        <v>758</v>
      </c>
      <c r="P979" t="s">
        <v>758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530</v>
      </c>
      <c r="AG979">
        <v>0.6</v>
      </c>
      <c r="AH979">
        <v>2</v>
      </c>
      <c r="AI979">
        <v>91183420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91183423</v>
      </c>
      <c r="C980">
        <v>91183419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886</v>
      </c>
      <c r="J980" t="s">
        <v>3</v>
      </c>
      <c r="K980" t="s">
        <v>887</v>
      </c>
      <c r="L980">
        <v>1369</v>
      </c>
      <c r="N980">
        <v>1013</v>
      </c>
      <c r="O980" t="s">
        <v>758</v>
      </c>
      <c r="P980" t="s">
        <v>758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530</v>
      </c>
      <c r="AG980">
        <v>0.6</v>
      </c>
      <c r="AH980">
        <v>2</v>
      </c>
      <c r="AI980">
        <v>91183421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91183422</v>
      </c>
      <c r="C981">
        <v>91183419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884</v>
      </c>
      <c r="J981" t="s">
        <v>3</v>
      </c>
      <c r="K981" t="s">
        <v>885</v>
      </c>
      <c r="L981">
        <v>1369</v>
      </c>
      <c r="N981">
        <v>1013</v>
      </c>
      <c r="O981" t="s">
        <v>758</v>
      </c>
      <c r="P981" t="s">
        <v>758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530</v>
      </c>
      <c r="AG981">
        <v>0.6</v>
      </c>
      <c r="AH981">
        <v>2</v>
      </c>
      <c r="AI981">
        <v>91183420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91183423</v>
      </c>
      <c r="C982">
        <v>91183419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886</v>
      </c>
      <c r="J982" t="s">
        <v>3</v>
      </c>
      <c r="K982" t="s">
        <v>887</v>
      </c>
      <c r="L982">
        <v>1369</v>
      </c>
      <c r="N982">
        <v>1013</v>
      </c>
      <c r="O982" t="s">
        <v>758</v>
      </c>
      <c r="P982" t="s">
        <v>758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530</v>
      </c>
      <c r="AG982">
        <v>0.6</v>
      </c>
      <c r="AH982">
        <v>2</v>
      </c>
      <c r="AI982">
        <v>91183421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91183427</v>
      </c>
      <c r="C983">
        <v>91183424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884</v>
      </c>
      <c r="J983" t="s">
        <v>3</v>
      </c>
      <c r="K983" t="s">
        <v>885</v>
      </c>
      <c r="L983">
        <v>1369</v>
      </c>
      <c r="N983">
        <v>1013</v>
      </c>
      <c r="O983" t="s">
        <v>758</v>
      </c>
      <c r="P983" t="s">
        <v>758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530</v>
      </c>
      <c r="AG983">
        <v>7.7759999999999998</v>
      </c>
      <c r="AH983">
        <v>2</v>
      </c>
      <c r="AI983">
        <v>91183425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91183428</v>
      </c>
      <c r="C984">
        <v>91183424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886</v>
      </c>
      <c r="J984" t="s">
        <v>3</v>
      </c>
      <c r="K984" t="s">
        <v>887</v>
      </c>
      <c r="L984">
        <v>1369</v>
      </c>
      <c r="N984">
        <v>1013</v>
      </c>
      <c r="O984" t="s">
        <v>758</v>
      </c>
      <c r="P984" t="s">
        <v>758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530</v>
      </c>
      <c r="AG984">
        <v>7.7759999999999998</v>
      </c>
      <c r="AH984">
        <v>2</v>
      </c>
      <c r="AI984">
        <v>91183426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91183427</v>
      </c>
      <c r="C985">
        <v>91183424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884</v>
      </c>
      <c r="J985" t="s">
        <v>3</v>
      </c>
      <c r="K985" t="s">
        <v>885</v>
      </c>
      <c r="L985">
        <v>1369</v>
      </c>
      <c r="N985">
        <v>1013</v>
      </c>
      <c r="O985" t="s">
        <v>758</v>
      </c>
      <c r="P985" t="s">
        <v>758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530</v>
      </c>
      <c r="AG985">
        <v>7.7759999999999998</v>
      </c>
      <c r="AH985">
        <v>2</v>
      </c>
      <c r="AI985">
        <v>91183425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91183428</v>
      </c>
      <c r="C986">
        <v>91183424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886</v>
      </c>
      <c r="J986" t="s">
        <v>3</v>
      </c>
      <c r="K986" t="s">
        <v>887</v>
      </c>
      <c r="L986">
        <v>1369</v>
      </c>
      <c r="N986">
        <v>1013</v>
      </c>
      <c r="O986" t="s">
        <v>758</v>
      </c>
      <c r="P986" t="s">
        <v>758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530</v>
      </c>
      <c r="AG986">
        <v>7.7759999999999998</v>
      </c>
      <c r="AH986">
        <v>2</v>
      </c>
      <c r="AI986">
        <v>91183426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91183432</v>
      </c>
      <c r="C987">
        <v>91183429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884</v>
      </c>
      <c r="J987" t="s">
        <v>3</v>
      </c>
      <c r="K987" t="s">
        <v>885</v>
      </c>
      <c r="L987">
        <v>1369</v>
      </c>
      <c r="N987">
        <v>1013</v>
      </c>
      <c r="O987" t="s">
        <v>758</v>
      </c>
      <c r="P987" t="s">
        <v>758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530</v>
      </c>
      <c r="AG987">
        <v>0.49199999999999999</v>
      </c>
      <c r="AH987">
        <v>2</v>
      </c>
      <c r="AI987">
        <v>91183430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91183433</v>
      </c>
      <c r="C988">
        <v>91183429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886</v>
      </c>
      <c r="J988" t="s">
        <v>3</v>
      </c>
      <c r="K988" t="s">
        <v>887</v>
      </c>
      <c r="L988">
        <v>1369</v>
      </c>
      <c r="N988">
        <v>1013</v>
      </c>
      <c r="O988" t="s">
        <v>758</v>
      </c>
      <c r="P988" t="s">
        <v>758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530</v>
      </c>
      <c r="AG988">
        <v>0.49199999999999999</v>
      </c>
      <c r="AH988">
        <v>2</v>
      </c>
      <c r="AI988">
        <v>91183431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91183432</v>
      </c>
      <c r="C989">
        <v>91183429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884</v>
      </c>
      <c r="J989" t="s">
        <v>3</v>
      </c>
      <c r="K989" t="s">
        <v>885</v>
      </c>
      <c r="L989">
        <v>1369</v>
      </c>
      <c r="N989">
        <v>1013</v>
      </c>
      <c r="O989" t="s">
        <v>758</v>
      </c>
      <c r="P989" t="s">
        <v>758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530</v>
      </c>
      <c r="AG989">
        <v>0.49199999999999999</v>
      </c>
      <c r="AH989">
        <v>2</v>
      </c>
      <c r="AI989">
        <v>91183430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91183433</v>
      </c>
      <c r="C990">
        <v>91183429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886</v>
      </c>
      <c r="J990" t="s">
        <v>3</v>
      </c>
      <c r="K990" t="s">
        <v>887</v>
      </c>
      <c r="L990">
        <v>1369</v>
      </c>
      <c r="N990">
        <v>1013</v>
      </c>
      <c r="O990" t="s">
        <v>758</v>
      </c>
      <c r="P990" t="s">
        <v>758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530</v>
      </c>
      <c r="AG990">
        <v>0.49199999999999999</v>
      </c>
      <c r="AH990">
        <v>2</v>
      </c>
      <c r="AI990">
        <v>91183431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91183437</v>
      </c>
      <c r="C991">
        <v>91183434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884</v>
      </c>
      <c r="J991" t="s">
        <v>3</v>
      </c>
      <c r="K991" t="s">
        <v>885</v>
      </c>
      <c r="L991">
        <v>1369</v>
      </c>
      <c r="N991">
        <v>1013</v>
      </c>
      <c r="O991" t="s">
        <v>758</v>
      </c>
      <c r="P991" t="s">
        <v>758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530</v>
      </c>
      <c r="AG991">
        <v>0.192</v>
      </c>
      <c r="AH991">
        <v>2</v>
      </c>
      <c r="AI991">
        <v>91183435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91183438</v>
      </c>
      <c r="C992">
        <v>91183434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886</v>
      </c>
      <c r="J992" t="s">
        <v>3</v>
      </c>
      <c r="K992" t="s">
        <v>887</v>
      </c>
      <c r="L992">
        <v>1369</v>
      </c>
      <c r="N992">
        <v>1013</v>
      </c>
      <c r="O992" t="s">
        <v>758</v>
      </c>
      <c r="P992" t="s">
        <v>758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530</v>
      </c>
      <c r="AG992">
        <v>0.192</v>
      </c>
      <c r="AH992">
        <v>2</v>
      </c>
      <c r="AI992">
        <v>91183436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91183437</v>
      </c>
      <c r="C993">
        <v>91183434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884</v>
      </c>
      <c r="J993" t="s">
        <v>3</v>
      </c>
      <c r="K993" t="s">
        <v>885</v>
      </c>
      <c r="L993">
        <v>1369</v>
      </c>
      <c r="N993">
        <v>1013</v>
      </c>
      <c r="O993" t="s">
        <v>758</v>
      </c>
      <c r="P993" t="s">
        <v>758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530</v>
      </c>
      <c r="AG993">
        <v>0.192</v>
      </c>
      <c r="AH993">
        <v>2</v>
      </c>
      <c r="AI993">
        <v>91183435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91183438</v>
      </c>
      <c r="C994">
        <v>91183434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886</v>
      </c>
      <c r="J994" t="s">
        <v>3</v>
      </c>
      <c r="K994" t="s">
        <v>887</v>
      </c>
      <c r="L994">
        <v>1369</v>
      </c>
      <c r="N994">
        <v>1013</v>
      </c>
      <c r="O994" t="s">
        <v>758</v>
      </c>
      <c r="P994" t="s">
        <v>758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530</v>
      </c>
      <c r="AG994">
        <v>0.192</v>
      </c>
      <c r="AH994">
        <v>2</v>
      </c>
      <c r="AI994">
        <v>91183436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91183442</v>
      </c>
      <c r="C995">
        <v>91183439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884</v>
      </c>
      <c r="J995" t="s">
        <v>3</v>
      </c>
      <c r="K995" t="s">
        <v>885</v>
      </c>
      <c r="L995">
        <v>1369</v>
      </c>
      <c r="N995">
        <v>1013</v>
      </c>
      <c r="O995" t="s">
        <v>758</v>
      </c>
      <c r="P995" t="s">
        <v>758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530</v>
      </c>
      <c r="AG995">
        <v>0.6</v>
      </c>
      <c r="AH995">
        <v>2</v>
      </c>
      <c r="AI995">
        <v>91183440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91183443</v>
      </c>
      <c r="C996">
        <v>91183439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886</v>
      </c>
      <c r="J996" t="s">
        <v>3</v>
      </c>
      <c r="K996" t="s">
        <v>887</v>
      </c>
      <c r="L996">
        <v>1369</v>
      </c>
      <c r="N996">
        <v>1013</v>
      </c>
      <c r="O996" t="s">
        <v>758</v>
      </c>
      <c r="P996" t="s">
        <v>758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530</v>
      </c>
      <c r="AG996">
        <v>0.6</v>
      </c>
      <c r="AH996">
        <v>2</v>
      </c>
      <c r="AI996">
        <v>91183441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91183442</v>
      </c>
      <c r="C997">
        <v>91183439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884</v>
      </c>
      <c r="J997" t="s">
        <v>3</v>
      </c>
      <c r="K997" t="s">
        <v>885</v>
      </c>
      <c r="L997">
        <v>1369</v>
      </c>
      <c r="N997">
        <v>1013</v>
      </c>
      <c r="O997" t="s">
        <v>758</v>
      </c>
      <c r="P997" t="s">
        <v>758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530</v>
      </c>
      <c r="AG997">
        <v>0.6</v>
      </c>
      <c r="AH997">
        <v>2</v>
      </c>
      <c r="AI997">
        <v>91183440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91183443</v>
      </c>
      <c r="C998">
        <v>91183439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886</v>
      </c>
      <c r="J998" t="s">
        <v>3</v>
      </c>
      <c r="K998" t="s">
        <v>887</v>
      </c>
      <c r="L998">
        <v>1369</v>
      </c>
      <c r="N998">
        <v>1013</v>
      </c>
      <c r="O998" t="s">
        <v>758</v>
      </c>
      <c r="P998" t="s">
        <v>758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530</v>
      </c>
      <c r="AG998">
        <v>0.6</v>
      </c>
      <c r="AH998">
        <v>2</v>
      </c>
      <c r="AI998">
        <v>91183441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91183447</v>
      </c>
      <c r="C999">
        <v>91183444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761</v>
      </c>
      <c r="J999" t="s">
        <v>3</v>
      </c>
      <c r="K999" t="s">
        <v>762</v>
      </c>
      <c r="L999">
        <v>1369</v>
      </c>
      <c r="N999">
        <v>1013</v>
      </c>
      <c r="O999" t="s">
        <v>758</v>
      </c>
      <c r="P999" t="s">
        <v>758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554</v>
      </c>
      <c r="AG999">
        <v>1.62</v>
      </c>
      <c r="AH999">
        <v>2</v>
      </c>
      <c r="AI999">
        <v>91183445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91183448</v>
      </c>
      <c r="C1000">
        <v>91183444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888</v>
      </c>
      <c r="J1000" t="s">
        <v>3</v>
      </c>
      <c r="K1000" t="s">
        <v>889</v>
      </c>
      <c r="L1000">
        <v>1369</v>
      </c>
      <c r="N1000">
        <v>1013</v>
      </c>
      <c r="O1000" t="s">
        <v>758</v>
      </c>
      <c r="P1000" t="s">
        <v>758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554</v>
      </c>
      <c r="AG1000">
        <v>1.62</v>
      </c>
      <c r="AH1000">
        <v>2</v>
      </c>
      <c r="AI1000">
        <v>91183446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91183447</v>
      </c>
      <c r="C1001">
        <v>91183444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761</v>
      </c>
      <c r="J1001" t="s">
        <v>3</v>
      </c>
      <c r="K1001" t="s">
        <v>762</v>
      </c>
      <c r="L1001">
        <v>1369</v>
      </c>
      <c r="N1001">
        <v>1013</v>
      </c>
      <c r="O1001" t="s">
        <v>758</v>
      </c>
      <c r="P1001" t="s">
        <v>758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554</v>
      </c>
      <c r="AG1001">
        <v>1.62</v>
      </c>
      <c r="AH1001">
        <v>2</v>
      </c>
      <c r="AI1001">
        <v>91183445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91183448</v>
      </c>
      <c r="C1002">
        <v>91183444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888</v>
      </c>
      <c r="J1002" t="s">
        <v>3</v>
      </c>
      <c r="K1002" t="s">
        <v>889</v>
      </c>
      <c r="L1002">
        <v>1369</v>
      </c>
      <c r="N1002">
        <v>1013</v>
      </c>
      <c r="O1002" t="s">
        <v>758</v>
      </c>
      <c r="P1002" t="s">
        <v>758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554</v>
      </c>
      <c r="AG1002">
        <v>1.62</v>
      </c>
      <c r="AH1002">
        <v>2</v>
      </c>
      <c r="AI1002">
        <v>91183446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938</v>
      </c>
      <c r="F1" t="s">
        <v>938</v>
      </c>
      <c r="G1" t="s">
        <v>938</v>
      </c>
      <c r="H1" t="s">
        <v>3</v>
      </c>
      <c r="I1" t="s">
        <v>938</v>
      </c>
      <c r="J1" t="s">
        <v>938</v>
      </c>
      <c r="K1" t="s">
        <v>3</v>
      </c>
      <c r="L1" t="s">
        <v>3</v>
      </c>
      <c r="M1" t="s">
        <v>3</v>
      </c>
      <c r="N1" t="s">
        <v>3</v>
      </c>
      <c r="O1" t="s">
        <v>938</v>
      </c>
      <c r="P1" t="s">
        <v>3</v>
      </c>
      <c r="Q1" t="s">
        <v>3</v>
      </c>
      <c r="R1" t="s">
        <v>3</v>
      </c>
      <c r="S1" t="s">
        <v>939</v>
      </c>
      <c r="T1" t="s">
        <v>940</v>
      </c>
      <c r="U1" t="s">
        <v>941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938</v>
      </c>
      <c r="F2" t="s">
        <v>938</v>
      </c>
      <c r="G2" t="s">
        <v>938</v>
      </c>
      <c r="H2" t="s">
        <v>3</v>
      </c>
      <c r="I2" t="s">
        <v>938</v>
      </c>
      <c r="J2" t="s">
        <v>938</v>
      </c>
      <c r="K2" t="s">
        <v>3</v>
      </c>
      <c r="L2" t="s">
        <v>3</v>
      </c>
      <c r="M2" t="s">
        <v>3</v>
      </c>
      <c r="N2" t="s">
        <v>3</v>
      </c>
      <c r="O2" t="s">
        <v>938</v>
      </c>
      <c r="P2" t="s">
        <v>3</v>
      </c>
      <c r="Q2" t="s">
        <v>3</v>
      </c>
      <c r="R2" t="s">
        <v>3</v>
      </c>
      <c r="S2" t="s">
        <v>939</v>
      </c>
      <c r="T2" t="s">
        <v>940</v>
      </c>
      <c r="U2" t="s">
        <v>941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938</v>
      </c>
      <c r="F3" t="s">
        <v>938</v>
      </c>
      <c r="G3" t="s">
        <v>938</v>
      </c>
      <c r="H3" t="s">
        <v>3</v>
      </c>
      <c r="I3" t="s">
        <v>938</v>
      </c>
      <c r="J3" t="s">
        <v>938</v>
      </c>
      <c r="K3" t="s">
        <v>3</v>
      </c>
      <c r="L3" t="s">
        <v>3</v>
      </c>
      <c r="M3" t="s">
        <v>3</v>
      </c>
      <c r="N3" t="s">
        <v>3</v>
      </c>
      <c r="O3" t="s">
        <v>938</v>
      </c>
      <c r="P3" t="s">
        <v>3</v>
      </c>
      <c r="Q3" t="s">
        <v>3</v>
      </c>
      <c r="R3" t="s">
        <v>3</v>
      </c>
      <c r="S3" t="s">
        <v>939</v>
      </c>
      <c r="T3" t="s">
        <v>940</v>
      </c>
      <c r="U3" t="s">
        <v>941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938</v>
      </c>
      <c r="F4" t="s">
        <v>938</v>
      </c>
      <c r="G4" t="s">
        <v>938</v>
      </c>
      <c r="H4" t="s">
        <v>3</v>
      </c>
      <c r="I4" t="s">
        <v>938</v>
      </c>
      <c r="J4" t="s">
        <v>938</v>
      </c>
      <c r="K4" t="s">
        <v>3</v>
      </c>
      <c r="L4" t="s">
        <v>3</v>
      </c>
      <c r="M4" t="s">
        <v>3</v>
      </c>
      <c r="N4" t="s">
        <v>3</v>
      </c>
      <c r="O4" t="s">
        <v>938</v>
      </c>
      <c r="P4" t="s">
        <v>3</v>
      </c>
      <c r="Q4" t="s">
        <v>3</v>
      </c>
      <c r="R4" t="s">
        <v>3</v>
      </c>
      <c r="S4" t="s">
        <v>939</v>
      </c>
      <c r="T4" t="s">
        <v>940</v>
      </c>
      <c r="U4" t="s">
        <v>941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938</v>
      </c>
      <c r="F5" t="s">
        <v>938</v>
      </c>
      <c r="G5" t="s">
        <v>938</v>
      </c>
      <c r="H5" t="s">
        <v>3</v>
      </c>
      <c r="I5" t="s">
        <v>938</v>
      </c>
      <c r="J5" t="s">
        <v>938</v>
      </c>
      <c r="K5" t="s">
        <v>3</v>
      </c>
      <c r="L5" t="s">
        <v>3</v>
      </c>
      <c r="M5" t="s">
        <v>3</v>
      </c>
      <c r="N5" t="s">
        <v>3</v>
      </c>
      <c r="O5" t="s">
        <v>938</v>
      </c>
      <c r="P5" t="s">
        <v>3</v>
      </c>
      <c r="Q5" t="s">
        <v>3</v>
      </c>
      <c r="R5" t="s">
        <v>3</v>
      </c>
      <c r="S5" t="s">
        <v>939</v>
      </c>
      <c r="T5" t="s">
        <v>940</v>
      </c>
      <c r="U5" t="s">
        <v>941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938</v>
      </c>
      <c r="F6" t="s">
        <v>938</v>
      </c>
      <c r="G6" t="s">
        <v>938</v>
      </c>
      <c r="H6" t="s">
        <v>3</v>
      </c>
      <c r="I6" t="s">
        <v>938</v>
      </c>
      <c r="J6" t="s">
        <v>938</v>
      </c>
      <c r="K6" t="s">
        <v>3</v>
      </c>
      <c r="L6" t="s">
        <v>3</v>
      </c>
      <c r="M6" t="s">
        <v>3</v>
      </c>
      <c r="N6" t="s">
        <v>3</v>
      </c>
      <c r="O6" t="s">
        <v>938</v>
      </c>
      <c r="P6" t="s">
        <v>3</v>
      </c>
      <c r="Q6" t="s">
        <v>3</v>
      </c>
      <c r="R6" t="s">
        <v>3</v>
      </c>
      <c r="S6" t="s">
        <v>939</v>
      </c>
      <c r="T6" t="s">
        <v>940</v>
      </c>
      <c r="U6" t="s">
        <v>941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938</v>
      </c>
      <c r="F7" t="s">
        <v>938</v>
      </c>
      <c r="G7" t="s">
        <v>938</v>
      </c>
      <c r="H7" t="s">
        <v>3</v>
      </c>
      <c r="I7" t="s">
        <v>938</v>
      </c>
      <c r="J7" t="s">
        <v>938</v>
      </c>
      <c r="K7" t="s">
        <v>3</v>
      </c>
      <c r="L7" t="s">
        <v>3</v>
      </c>
      <c r="M7" t="s">
        <v>3</v>
      </c>
      <c r="N7" t="s">
        <v>3</v>
      </c>
      <c r="O7" t="s">
        <v>938</v>
      </c>
      <c r="P7" t="s">
        <v>3</v>
      </c>
      <c r="Q7" t="s">
        <v>3</v>
      </c>
      <c r="R7" t="s">
        <v>3</v>
      </c>
      <c r="S7" t="s">
        <v>939</v>
      </c>
      <c r="T7" t="s">
        <v>940</v>
      </c>
      <c r="U7" t="s">
        <v>941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938</v>
      </c>
      <c r="F8" t="s">
        <v>938</v>
      </c>
      <c r="G8" t="s">
        <v>938</v>
      </c>
      <c r="H8" t="s">
        <v>3</v>
      </c>
      <c r="I8" t="s">
        <v>938</v>
      </c>
      <c r="J8" t="s">
        <v>938</v>
      </c>
      <c r="K8" t="s">
        <v>3</v>
      </c>
      <c r="L8" t="s">
        <v>3</v>
      </c>
      <c r="M8" t="s">
        <v>3</v>
      </c>
      <c r="N8" t="s">
        <v>3</v>
      </c>
      <c r="O8" t="s">
        <v>938</v>
      </c>
      <c r="P8" t="s">
        <v>3</v>
      </c>
      <c r="Q8" t="s">
        <v>3</v>
      </c>
      <c r="R8" t="s">
        <v>3</v>
      </c>
      <c r="S8" t="s">
        <v>939</v>
      </c>
      <c r="T8" t="s">
        <v>940</v>
      </c>
      <c r="U8" t="s">
        <v>941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938</v>
      </c>
      <c r="F9" t="s">
        <v>938</v>
      </c>
      <c r="G9" t="s">
        <v>938</v>
      </c>
      <c r="H9" t="s">
        <v>3</v>
      </c>
      <c r="I9" t="s">
        <v>938</v>
      </c>
      <c r="J9" t="s">
        <v>938</v>
      </c>
      <c r="K9" t="s">
        <v>3</v>
      </c>
      <c r="L9" t="s">
        <v>3</v>
      </c>
      <c r="M9" t="s">
        <v>3</v>
      </c>
      <c r="N9" t="s">
        <v>3</v>
      </c>
      <c r="O9" t="s">
        <v>938</v>
      </c>
      <c r="P9" t="s">
        <v>3</v>
      </c>
      <c r="Q9" t="s">
        <v>3</v>
      </c>
      <c r="R9" t="s">
        <v>3</v>
      </c>
      <c r="S9" t="s">
        <v>939</v>
      </c>
      <c r="T9" t="s">
        <v>940</v>
      </c>
      <c r="U9" t="s">
        <v>941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938</v>
      </c>
      <c r="F10" t="s">
        <v>938</v>
      </c>
      <c r="G10" t="s">
        <v>938</v>
      </c>
      <c r="H10" t="s">
        <v>3</v>
      </c>
      <c r="I10" t="s">
        <v>938</v>
      </c>
      <c r="J10" t="s">
        <v>938</v>
      </c>
      <c r="K10" t="s">
        <v>3</v>
      </c>
      <c r="L10" t="s">
        <v>3</v>
      </c>
      <c r="M10" t="s">
        <v>3</v>
      </c>
      <c r="N10" t="s">
        <v>3</v>
      </c>
      <c r="O10" t="s">
        <v>938</v>
      </c>
      <c r="P10" t="s">
        <v>3</v>
      </c>
      <c r="Q10" t="s">
        <v>3</v>
      </c>
      <c r="R10" t="s">
        <v>3</v>
      </c>
      <c r="S10" t="s">
        <v>939</v>
      </c>
      <c r="T10" t="s">
        <v>940</v>
      </c>
      <c r="U10" t="s">
        <v>941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938</v>
      </c>
      <c r="F11" t="s">
        <v>938</v>
      </c>
      <c r="G11" t="s">
        <v>938</v>
      </c>
      <c r="H11" t="s">
        <v>3</v>
      </c>
      <c r="I11" t="s">
        <v>938</v>
      </c>
      <c r="J11" t="s">
        <v>938</v>
      </c>
      <c r="K11" t="s">
        <v>3</v>
      </c>
      <c r="L11" t="s">
        <v>3</v>
      </c>
      <c r="M11" t="s">
        <v>3</v>
      </c>
      <c r="N11" t="s">
        <v>3</v>
      </c>
      <c r="O11" t="s">
        <v>938</v>
      </c>
      <c r="P11" t="s">
        <v>3</v>
      </c>
      <c r="Q11" t="s">
        <v>3</v>
      </c>
      <c r="R11" t="s">
        <v>3</v>
      </c>
      <c r="S11" t="s">
        <v>939</v>
      </c>
      <c r="T11" t="s">
        <v>940</v>
      </c>
      <c r="U11" t="s">
        <v>941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942</v>
      </c>
      <c r="F12" t="s">
        <v>942</v>
      </c>
      <c r="G12" t="s">
        <v>942</v>
      </c>
      <c r="H12" t="s">
        <v>3</v>
      </c>
      <c r="I12" t="s">
        <v>942</v>
      </c>
      <c r="J12" t="s">
        <v>942</v>
      </c>
      <c r="K12" t="s">
        <v>3</v>
      </c>
      <c r="L12" t="s">
        <v>3</v>
      </c>
      <c r="M12" t="s">
        <v>3</v>
      </c>
      <c r="N12" t="s">
        <v>3</v>
      </c>
      <c r="O12" t="s">
        <v>942</v>
      </c>
      <c r="P12" t="s">
        <v>3</v>
      </c>
      <c r="Q12" t="s">
        <v>3</v>
      </c>
      <c r="R12" t="s">
        <v>3</v>
      </c>
      <c r="S12" t="s">
        <v>943</v>
      </c>
      <c r="T12" t="s">
        <v>944</v>
      </c>
      <c r="U12" t="s">
        <v>941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938</v>
      </c>
      <c r="F13" t="s">
        <v>938</v>
      </c>
      <c r="G13" t="s">
        <v>938</v>
      </c>
      <c r="H13" t="s">
        <v>3</v>
      </c>
      <c r="I13" t="s">
        <v>938</v>
      </c>
      <c r="J13" t="s">
        <v>938</v>
      </c>
      <c r="K13" t="s">
        <v>3</v>
      </c>
      <c r="L13" t="s">
        <v>3</v>
      </c>
      <c r="M13" t="s">
        <v>3</v>
      </c>
      <c r="N13" t="s">
        <v>3</v>
      </c>
      <c r="O13" t="s">
        <v>938</v>
      </c>
      <c r="P13" t="s">
        <v>3</v>
      </c>
      <c r="Q13" t="s">
        <v>3</v>
      </c>
      <c r="R13" t="s">
        <v>3</v>
      </c>
      <c r="S13" t="s">
        <v>939</v>
      </c>
      <c r="T13" t="s">
        <v>940</v>
      </c>
      <c r="U13" t="s">
        <v>941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942</v>
      </c>
      <c r="F14" t="s">
        <v>942</v>
      </c>
      <c r="G14" t="s">
        <v>942</v>
      </c>
      <c r="H14" t="s">
        <v>3</v>
      </c>
      <c r="I14" t="s">
        <v>942</v>
      </c>
      <c r="J14" t="s">
        <v>942</v>
      </c>
      <c r="K14" t="s">
        <v>3</v>
      </c>
      <c r="L14" t="s">
        <v>3</v>
      </c>
      <c r="M14" t="s">
        <v>3</v>
      </c>
      <c r="N14" t="s">
        <v>3</v>
      </c>
      <c r="O14" t="s">
        <v>942</v>
      </c>
      <c r="P14" t="s">
        <v>3</v>
      </c>
      <c r="Q14" t="s">
        <v>3</v>
      </c>
      <c r="R14" t="s">
        <v>3</v>
      </c>
      <c r="S14" t="s">
        <v>943</v>
      </c>
      <c r="T14" t="s">
        <v>944</v>
      </c>
      <c r="U14" t="s">
        <v>941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938</v>
      </c>
      <c r="F15" t="s">
        <v>938</v>
      </c>
      <c r="G15" t="s">
        <v>938</v>
      </c>
      <c r="H15" t="s">
        <v>3</v>
      </c>
      <c r="I15" t="s">
        <v>938</v>
      </c>
      <c r="J15" t="s">
        <v>938</v>
      </c>
      <c r="K15" t="s">
        <v>3</v>
      </c>
      <c r="L15" t="s">
        <v>3</v>
      </c>
      <c r="M15" t="s">
        <v>3</v>
      </c>
      <c r="N15" t="s">
        <v>3</v>
      </c>
      <c r="O15" t="s">
        <v>938</v>
      </c>
      <c r="P15" t="s">
        <v>3</v>
      </c>
      <c r="Q15" t="s">
        <v>3</v>
      </c>
      <c r="R15" t="s">
        <v>3</v>
      </c>
      <c r="S15" t="s">
        <v>939</v>
      </c>
      <c r="T15" t="s">
        <v>940</v>
      </c>
      <c r="U15" t="s">
        <v>941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938</v>
      </c>
      <c r="F16" t="s">
        <v>938</v>
      </c>
      <c r="G16" t="s">
        <v>938</v>
      </c>
      <c r="H16" t="s">
        <v>3</v>
      </c>
      <c r="I16" t="s">
        <v>938</v>
      </c>
      <c r="J16" t="s">
        <v>938</v>
      </c>
      <c r="K16" t="s">
        <v>3</v>
      </c>
      <c r="L16" t="s">
        <v>3</v>
      </c>
      <c r="M16" t="s">
        <v>3</v>
      </c>
      <c r="N16" t="s">
        <v>3</v>
      </c>
      <c r="O16" t="s">
        <v>938</v>
      </c>
      <c r="P16" t="s">
        <v>3</v>
      </c>
      <c r="Q16" t="s">
        <v>3</v>
      </c>
      <c r="R16" t="s">
        <v>3</v>
      </c>
      <c r="S16" t="s">
        <v>939</v>
      </c>
      <c r="T16" t="s">
        <v>940</v>
      </c>
      <c r="U16" t="s">
        <v>941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938</v>
      </c>
      <c r="F17" t="s">
        <v>938</v>
      </c>
      <c r="G17" t="s">
        <v>938</v>
      </c>
      <c r="H17" t="s">
        <v>3</v>
      </c>
      <c r="I17" t="s">
        <v>938</v>
      </c>
      <c r="J17" t="s">
        <v>938</v>
      </c>
      <c r="K17" t="s">
        <v>3</v>
      </c>
      <c r="L17" t="s">
        <v>3</v>
      </c>
      <c r="M17" t="s">
        <v>3</v>
      </c>
      <c r="N17" t="s">
        <v>3</v>
      </c>
      <c r="O17" t="s">
        <v>938</v>
      </c>
      <c r="P17" t="s">
        <v>3</v>
      </c>
      <c r="Q17" t="s">
        <v>3</v>
      </c>
      <c r="R17" t="s">
        <v>3</v>
      </c>
      <c r="S17" t="s">
        <v>939</v>
      </c>
      <c r="T17" t="s">
        <v>940</v>
      </c>
      <c r="U17" t="s">
        <v>941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938</v>
      </c>
      <c r="F18" t="s">
        <v>938</v>
      </c>
      <c r="G18" t="s">
        <v>938</v>
      </c>
      <c r="H18" t="s">
        <v>3</v>
      </c>
      <c r="I18" t="s">
        <v>938</v>
      </c>
      <c r="J18" t="s">
        <v>938</v>
      </c>
      <c r="K18" t="s">
        <v>3</v>
      </c>
      <c r="L18" t="s">
        <v>3</v>
      </c>
      <c r="M18" t="s">
        <v>3</v>
      </c>
      <c r="N18" t="s">
        <v>3</v>
      </c>
      <c r="O18" t="s">
        <v>938</v>
      </c>
      <c r="P18" t="s">
        <v>3</v>
      </c>
      <c r="Q18" t="s">
        <v>3</v>
      </c>
      <c r="R18" t="s">
        <v>3</v>
      </c>
      <c r="S18" t="s">
        <v>939</v>
      </c>
      <c r="T18" t="s">
        <v>940</v>
      </c>
      <c r="U18" t="s">
        <v>941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938</v>
      </c>
      <c r="F19" t="s">
        <v>938</v>
      </c>
      <c r="G19" t="s">
        <v>938</v>
      </c>
      <c r="H19" t="s">
        <v>3</v>
      </c>
      <c r="I19" t="s">
        <v>938</v>
      </c>
      <c r="J19" t="s">
        <v>938</v>
      </c>
      <c r="K19" t="s">
        <v>3</v>
      </c>
      <c r="L19" t="s">
        <v>3</v>
      </c>
      <c r="M19" t="s">
        <v>3</v>
      </c>
      <c r="N19" t="s">
        <v>3</v>
      </c>
      <c r="O19" t="s">
        <v>938</v>
      </c>
      <c r="P19" t="s">
        <v>3</v>
      </c>
      <c r="Q19" t="s">
        <v>3</v>
      </c>
      <c r="R19" t="s">
        <v>3</v>
      </c>
      <c r="S19" t="s">
        <v>939</v>
      </c>
      <c r="T19" t="s">
        <v>940</v>
      </c>
      <c r="U19" t="s">
        <v>941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938</v>
      </c>
      <c r="F20" t="s">
        <v>938</v>
      </c>
      <c r="G20" t="s">
        <v>938</v>
      </c>
      <c r="H20" t="s">
        <v>3</v>
      </c>
      <c r="I20" t="s">
        <v>938</v>
      </c>
      <c r="J20" t="s">
        <v>938</v>
      </c>
      <c r="K20" t="s">
        <v>3</v>
      </c>
      <c r="L20" t="s">
        <v>3</v>
      </c>
      <c r="M20" t="s">
        <v>3</v>
      </c>
      <c r="N20" t="s">
        <v>3</v>
      </c>
      <c r="O20" t="s">
        <v>938</v>
      </c>
      <c r="P20" t="s">
        <v>3</v>
      </c>
      <c r="Q20" t="s">
        <v>3</v>
      </c>
      <c r="R20" t="s">
        <v>3</v>
      </c>
      <c r="S20" t="s">
        <v>939</v>
      </c>
      <c r="T20" t="s">
        <v>940</v>
      </c>
      <c r="U20" t="s">
        <v>941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938</v>
      </c>
      <c r="F21" t="s">
        <v>938</v>
      </c>
      <c r="G21" t="s">
        <v>938</v>
      </c>
      <c r="H21" t="s">
        <v>3</v>
      </c>
      <c r="I21" t="s">
        <v>938</v>
      </c>
      <c r="J21" t="s">
        <v>938</v>
      </c>
      <c r="K21" t="s">
        <v>3</v>
      </c>
      <c r="L21" t="s">
        <v>3</v>
      </c>
      <c r="M21" t="s">
        <v>3</v>
      </c>
      <c r="N21" t="s">
        <v>3</v>
      </c>
      <c r="O21" t="s">
        <v>938</v>
      </c>
      <c r="P21" t="s">
        <v>3</v>
      </c>
      <c r="Q21" t="s">
        <v>3</v>
      </c>
      <c r="R21" t="s">
        <v>3</v>
      </c>
      <c r="S21" t="s">
        <v>939</v>
      </c>
      <c r="T21" t="s">
        <v>940</v>
      </c>
      <c r="U21" t="s">
        <v>941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938</v>
      </c>
      <c r="F22" t="s">
        <v>938</v>
      </c>
      <c r="G22" t="s">
        <v>938</v>
      </c>
      <c r="H22" t="s">
        <v>3</v>
      </c>
      <c r="I22" t="s">
        <v>938</v>
      </c>
      <c r="J22" t="s">
        <v>938</v>
      </c>
      <c r="K22" t="s">
        <v>3</v>
      </c>
      <c r="L22" t="s">
        <v>3</v>
      </c>
      <c r="M22" t="s">
        <v>3</v>
      </c>
      <c r="N22" t="s">
        <v>3</v>
      </c>
      <c r="O22" t="s">
        <v>938</v>
      </c>
      <c r="P22" t="s">
        <v>3</v>
      </c>
      <c r="Q22" t="s">
        <v>3</v>
      </c>
      <c r="R22" t="s">
        <v>3</v>
      </c>
      <c r="S22" t="s">
        <v>939</v>
      </c>
      <c r="T22" t="s">
        <v>940</v>
      </c>
      <c r="U22" t="s">
        <v>941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938</v>
      </c>
      <c r="F23" t="s">
        <v>938</v>
      </c>
      <c r="G23" t="s">
        <v>938</v>
      </c>
      <c r="H23" t="s">
        <v>3</v>
      </c>
      <c r="I23" t="s">
        <v>938</v>
      </c>
      <c r="J23" t="s">
        <v>938</v>
      </c>
      <c r="K23" t="s">
        <v>3</v>
      </c>
      <c r="L23" t="s">
        <v>3</v>
      </c>
      <c r="M23" t="s">
        <v>3</v>
      </c>
      <c r="N23" t="s">
        <v>3</v>
      </c>
      <c r="O23" t="s">
        <v>938</v>
      </c>
      <c r="P23" t="s">
        <v>3</v>
      </c>
      <c r="Q23" t="s">
        <v>3</v>
      </c>
      <c r="R23" t="s">
        <v>3</v>
      </c>
      <c r="S23" t="s">
        <v>939</v>
      </c>
      <c r="T23" t="s">
        <v>940</v>
      </c>
      <c r="U23" t="s">
        <v>941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942</v>
      </c>
      <c r="F24" t="s">
        <v>942</v>
      </c>
      <c r="G24" t="s">
        <v>942</v>
      </c>
      <c r="H24" t="s">
        <v>3</v>
      </c>
      <c r="I24" t="s">
        <v>942</v>
      </c>
      <c r="J24" t="s">
        <v>942</v>
      </c>
      <c r="K24" t="s">
        <v>3</v>
      </c>
      <c r="L24" t="s">
        <v>3</v>
      </c>
      <c r="M24" t="s">
        <v>3</v>
      </c>
      <c r="N24" t="s">
        <v>3</v>
      </c>
      <c r="O24" t="s">
        <v>942</v>
      </c>
      <c r="P24" t="s">
        <v>3</v>
      </c>
      <c r="Q24" t="s">
        <v>3</v>
      </c>
      <c r="R24" t="s">
        <v>3</v>
      </c>
      <c r="S24" t="s">
        <v>943</v>
      </c>
      <c r="T24" t="s">
        <v>944</v>
      </c>
      <c r="U24" t="s">
        <v>941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938</v>
      </c>
      <c r="F25" t="s">
        <v>938</v>
      </c>
      <c r="G25" t="s">
        <v>938</v>
      </c>
      <c r="H25" t="s">
        <v>3</v>
      </c>
      <c r="I25" t="s">
        <v>938</v>
      </c>
      <c r="J25" t="s">
        <v>938</v>
      </c>
      <c r="K25" t="s">
        <v>3</v>
      </c>
      <c r="L25" t="s">
        <v>3</v>
      </c>
      <c r="M25" t="s">
        <v>3</v>
      </c>
      <c r="N25" t="s">
        <v>3</v>
      </c>
      <c r="O25" t="s">
        <v>938</v>
      </c>
      <c r="P25" t="s">
        <v>3</v>
      </c>
      <c r="Q25" t="s">
        <v>3</v>
      </c>
      <c r="R25" t="s">
        <v>3</v>
      </c>
      <c r="S25" t="s">
        <v>939</v>
      </c>
      <c r="T25" t="s">
        <v>940</v>
      </c>
      <c r="U25" t="s">
        <v>941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942</v>
      </c>
      <c r="F26" t="s">
        <v>942</v>
      </c>
      <c r="G26" t="s">
        <v>942</v>
      </c>
      <c r="H26" t="s">
        <v>3</v>
      </c>
      <c r="I26" t="s">
        <v>942</v>
      </c>
      <c r="J26" t="s">
        <v>942</v>
      </c>
      <c r="K26" t="s">
        <v>3</v>
      </c>
      <c r="L26" t="s">
        <v>3</v>
      </c>
      <c r="M26" t="s">
        <v>3</v>
      </c>
      <c r="N26" t="s">
        <v>3</v>
      </c>
      <c r="O26" t="s">
        <v>942</v>
      </c>
      <c r="P26" t="s">
        <v>3</v>
      </c>
      <c r="Q26" t="s">
        <v>3</v>
      </c>
      <c r="R26" t="s">
        <v>3</v>
      </c>
      <c r="S26" t="s">
        <v>943</v>
      </c>
      <c r="T26" t="s">
        <v>944</v>
      </c>
      <c r="U26" t="s">
        <v>941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938</v>
      </c>
      <c r="F27" t="s">
        <v>938</v>
      </c>
      <c r="G27" t="s">
        <v>938</v>
      </c>
      <c r="H27" t="s">
        <v>3</v>
      </c>
      <c r="I27" t="s">
        <v>938</v>
      </c>
      <c r="J27" t="s">
        <v>938</v>
      </c>
      <c r="K27" t="s">
        <v>3</v>
      </c>
      <c r="L27" t="s">
        <v>3</v>
      </c>
      <c r="M27" t="s">
        <v>3</v>
      </c>
      <c r="N27" t="s">
        <v>3</v>
      </c>
      <c r="O27" t="s">
        <v>938</v>
      </c>
      <c r="P27" t="s">
        <v>3</v>
      </c>
      <c r="Q27" t="s">
        <v>3</v>
      </c>
      <c r="R27" t="s">
        <v>3</v>
      </c>
      <c r="S27" t="s">
        <v>939</v>
      </c>
      <c r="T27" t="s">
        <v>940</v>
      </c>
      <c r="U27" t="s">
        <v>941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942</v>
      </c>
      <c r="F28" t="s">
        <v>942</v>
      </c>
      <c r="G28" t="s">
        <v>942</v>
      </c>
      <c r="H28" t="s">
        <v>3</v>
      </c>
      <c r="I28" t="s">
        <v>942</v>
      </c>
      <c r="J28" t="s">
        <v>942</v>
      </c>
      <c r="K28" t="s">
        <v>3</v>
      </c>
      <c r="L28" t="s">
        <v>3</v>
      </c>
      <c r="M28" t="s">
        <v>3</v>
      </c>
      <c r="N28" t="s">
        <v>3</v>
      </c>
      <c r="O28" t="s">
        <v>942</v>
      </c>
      <c r="P28" t="s">
        <v>3</v>
      </c>
      <c r="Q28" t="s">
        <v>3</v>
      </c>
      <c r="R28" t="s">
        <v>3</v>
      </c>
      <c r="S28" t="s">
        <v>943</v>
      </c>
      <c r="T28" t="s">
        <v>944</v>
      </c>
      <c r="U28" t="s">
        <v>941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938</v>
      </c>
      <c r="F29" t="s">
        <v>938</v>
      </c>
      <c r="G29" t="s">
        <v>938</v>
      </c>
      <c r="H29" t="s">
        <v>3</v>
      </c>
      <c r="I29" t="s">
        <v>938</v>
      </c>
      <c r="J29" t="s">
        <v>938</v>
      </c>
      <c r="K29" t="s">
        <v>3</v>
      </c>
      <c r="L29" t="s">
        <v>3</v>
      </c>
      <c r="M29" t="s">
        <v>3</v>
      </c>
      <c r="N29" t="s">
        <v>3</v>
      </c>
      <c r="O29" t="s">
        <v>938</v>
      </c>
      <c r="P29" t="s">
        <v>3</v>
      </c>
      <c r="Q29" t="s">
        <v>3</v>
      </c>
      <c r="R29" t="s">
        <v>3</v>
      </c>
      <c r="S29" t="s">
        <v>939</v>
      </c>
      <c r="T29" t="s">
        <v>940</v>
      </c>
      <c r="U29" t="s">
        <v>941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942</v>
      </c>
      <c r="F30" t="s">
        <v>942</v>
      </c>
      <c r="G30" t="s">
        <v>942</v>
      </c>
      <c r="H30" t="s">
        <v>3</v>
      </c>
      <c r="I30" t="s">
        <v>942</v>
      </c>
      <c r="J30" t="s">
        <v>942</v>
      </c>
      <c r="K30" t="s">
        <v>3</v>
      </c>
      <c r="L30" t="s">
        <v>3</v>
      </c>
      <c r="M30" t="s">
        <v>3</v>
      </c>
      <c r="N30" t="s">
        <v>3</v>
      </c>
      <c r="O30" t="s">
        <v>942</v>
      </c>
      <c r="P30" t="s">
        <v>3</v>
      </c>
      <c r="Q30" t="s">
        <v>3</v>
      </c>
      <c r="R30" t="s">
        <v>3</v>
      </c>
      <c r="S30" t="s">
        <v>943</v>
      </c>
      <c r="T30" t="s">
        <v>944</v>
      </c>
      <c r="U30" t="s">
        <v>941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938</v>
      </c>
      <c r="F31" t="s">
        <v>938</v>
      </c>
      <c r="G31" t="s">
        <v>938</v>
      </c>
      <c r="H31" t="s">
        <v>3</v>
      </c>
      <c r="I31" t="s">
        <v>938</v>
      </c>
      <c r="J31" t="s">
        <v>938</v>
      </c>
      <c r="K31" t="s">
        <v>3</v>
      </c>
      <c r="L31" t="s">
        <v>3</v>
      </c>
      <c r="M31" t="s">
        <v>3</v>
      </c>
      <c r="N31" t="s">
        <v>3</v>
      </c>
      <c r="O31" t="s">
        <v>938</v>
      </c>
      <c r="P31" t="s">
        <v>3</v>
      </c>
      <c r="Q31" t="s">
        <v>3</v>
      </c>
      <c r="R31" t="s">
        <v>3</v>
      </c>
      <c r="S31" t="s">
        <v>939</v>
      </c>
      <c r="T31" t="s">
        <v>940</v>
      </c>
      <c r="U31" t="s">
        <v>941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942</v>
      </c>
      <c r="F32" t="s">
        <v>942</v>
      </c>
      <c r="G32" t="s">
        <v>942</v>
      </c>
      <c r="H32" t="s">
        <v>3</v>
      </c>
      <c r="I32" t="s">
        <v>942</v>
      </c>
      <c r="J32" t="s">
        <v>942</v>
      </c>
      <c r="K32" t="s">
        <v>3</v>
      </c>
      <c r="L32" t="s">
        <v>3</v>
      </c>
      <c r="M32" t="s">
        <v>3</v>
      </c>
      <c r="N32" t="s">
        <v>3</v>
      </c>
      <c r="O32" t="s">
        <v>942</v>
      </c>
      <c r="P32" t="s">
        <v>3</v>
      </c>
      <c r="Q32" t="s">
        <v>3</v>
      </c>
      <c r="R32" t="s">
        <v>3</v>
      </c>
      <c r="S32" t="s">
        <v>943</v>
      </c>
      <c r="T32" t="s">
        <v>944</v>
      </c>
      <c r="U32" t="s">
        <v>941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938</v>
      </c>
      <c r="F33" t="s">
        <v>938</v>
      </c>
      <c r="G33" t="s">
        <v>938</v>
      </c>
      <c r="H33" t="s">
        <v>3</v>
      </c>
      <c r="I33" t="s">
        <v>938</v>
      </c>
      <c r="J33" t="s">
        <v>938</v>
      </c>
      <c r="K33" t="s">
        <v>3</v>
      </c>
      <c r="L33" t="s">
        <v>3</v>
      </c>
      <c r="M33" t="s">
        <v>3</v>
      </c>
      <c r="N33" t="s">
        <v>3</v>
      </c>
      <c r="O33" t="s">
        <v>938</v>
      </c>
      <c r="P33" t="s">
        <v>3</v>
      </c>
      <c r="Q33" t="s">
        <v>3</v>
      </c>
      <c r="R33" t="s">
        <v>3</v>
      </c>
      <c r="S33" t="s">
        <v>939</v>
      </c>
      <c r="T33" t="s">
        <v>940</v>
      </c>
      <c r="U33" t="s">
        <v>941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942</v>
      </c>
      <c r="F34" t="s">
        <v>942</v>
      </c>
      <c r="G34" t="s">
        <v>942</v>
      </c>
      <c r="H34" t="s">
        <v>3</v>
      </c>
      <c r="I34" t="s">
        <v>942</v>
      </c>
      <c r="J34" t="s">
        <v>942</v>
      </c>
      <c r="K34" t="s">
        <v>3</v>
      </c>
      <c r="L34" t="s">
        <v>3</v>
      </c>
      <c r="M34" t="s">
        <v>3</v>
      </c>
      <c r="N34" t="s">
        <v>3</v>
      </c>
      <c r="O34" t="s">
        <v>942</v>
      </c>
      <c r="P34" t="s">
        <v>3</v>
      </c>
      <c r="Q34" t="s">
        <v>3</v>
      </c>
      <c r="R34" t="s">
        <v>3</v>
      </c>
      <c r="S34" t="s">
        <v>943</v>
      </c>
      <c r="T34" t="s">
        <v>944</v>
      </c>
      <c r="U34" t="s">
        <v>941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938</v>
      </c>
      <c r="F35" t="s">
        <v>938</v>
      </c>
      <c r="G35" t="s">
        <v>938</v>
      </c>
      <c r="H35" t="s">
        <v>3</v>
      </c>
      <c r="I35" t="s">
        <v>938</v>
      </c>
      <c r="J35" t="s">
        <v>938</v>
      </c>
      <c r="K35" t="s">
        <v>3</v>
      </c>
      <c r="L35" t="s">
        <v>3</v>
      </c>
      <c r="M35" t="s">
        <v>3</v>
      </c>
      <c r="N35" t="s">
        <v>3</v>
      </c>
      <c r="O35" t="s">
        <v>938</v>
      </c>
      <c r="P35" t="s">
        <v>3</v>
      </c>
      <c r="Q35" t="s">
        <v>3</v>
      </c>
      <c r="R35" t="s">
        <v>3</v>
      </c>
      <c r="S35" t="s">
        <v>939</v>
      </c>
      <c r="T35" t="s">
        <v>940</v>
      </c>
      <c r="U35" t="s">
        <v>941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942</v>
      </c>
      <c r="F36" t="s">
        <v>942</v>
      </c>
      <c r="G36" t="s">
        <v>942</v>
      </c>
      <c r="H36" t="s">
        <v>3</v>
      </c>
      <c r="I36" t="s">
        <v>942</v>
      </c>
      <c r="J36" t="s">
        <v>942</v>
      </c>
      <c r="K36" t="s">
        <v>3</v>
      </c>
      <c r="L36" t="s">
        <v>3</v>
      </c>
      <c r="M36" t="s">
        <v>3</v>
      </c>
      <c r="N36" t="s">
        <v>3</v>
      </c>
      <c r="O36" t="s">
        <v>942</v>
      </c>
      <c r="P36" t="s">
        <v>3</v>
      </c>
      <c r="Q36" t="s">
        <v>3</v>
      </c>
      <c r="R36" t="s">
        <v>3</v>
      </c>
      <c r="S36" t="s">
        <v>943</v>
      </c>
      <c r="T36" t="s">
        <v>944</v>
      </c>
      <c r="U36" t="s">
        <v>941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938</v>
      </c>
      <c r="F37" t="s">
        <v>938</v>
      </c>
      <c r="G37" t="s">
        <v>938</v>
      </c>
      <c r="H37" t="s">
        <v>3</v>
      </c>
      <c r="I37" t="s">
        <v>938</v>
      </c>
      <c r="J37" t="s">
        <v>938</v>
      </c>
      <c r="K37" t="s">
        <v>3</v>
      </c>
      <c r="L37" t="s">
        <v>3</v>
      </c>
      <c r="M37" t="s">
        <v>3</v>
      </c>
      <c r="N37" t="s">
        <v>3</v>
      </c>
      <c r="O37" t="s">
        <v>938</v>
      </c>
      <c r="P37" t="s">
        <v>3</v>
      </c>
      <c r="Q37" t="s">
        <v>3</v>
      </c>
      <c r="R37" t="s">
        <v>3</v>
      </c>
      <c r="S37" t="s">
        <v>939</v>
      </c>
      <c r="T37" t="s">
        <v>940</v>
      </c>
      <c r="U37" t="s">
        <v>941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942</v>
      </c>
      <c r="F38" t="s">
        <v>942</v>
      </c>
      <c r="G38" t="s">
        <v>942</v>
      </c>
      <c r="H38" t="s">
        <v>3</v>
      </c>
      <c r="I38" t="s">
        <v>942</v>
      </c>
      <c r="J38" t="s">
        <v>942</v>
      </c>
      <c r="K38" t="s">
        <v>3</v>
      </c>
      <c r="L38" t="s">
        <v>3</v>
      </c>
      <c r="M38" t="s">
        <v>3</v>
      </c>
      <c r="N38" t="s">
        <v>3</v>
      </c>
      <c r="O38" t="s">
        <v>942</v>
      </c>
      <c r="P38" t="s">
        <v>3</v>
      </c>
      <c r="Q38" t="s">
        <v>3</v>
      </c>
      <c r="R38" t="s">
        <v>3</v>
      </c>
      <c r="S38" t="s">
        <v>943</v>
      </c>
      <c r="T38" t="s">
        <v>944</v>
      </c>
      <c r="U38" t="s">
        <v>941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938</v>
      </c>
      <c r="F39" t="s">
        <v>938</v>
      </c>
      <c r="G39" t="s">
        <v>938</v>
      </c>
      <c r="H39" t="s">
        <v>3</v>
      </c>
      <c r="I39" t="s">
        <v>938</v>
      </c>
      <c r="J39" t="s">
        <v>938</v>
      </c>
      <c r="K39" t="s">
        <v>3</v>
      </c>
      <c r="L39" t="s">
        <v>3</v>
      </c>
      <c r="M39" t="s">
        <v>3</v>
      </c>
      <c r="N39" t="s">
        <v>3</v>
      </c>
      <c r="O39" t="s">
        <v>938</v>
      </c>
      <c r="P39" t="s">
        <v>3</v>
      </c>
      <c r="Q39" t="s">
        <v>3</v>
      </c>
      <c r="R39" t="s">
        <v>3</v>
      </c>
      <c r="S39" t="s">
        <v>939</v>
      </c>
      <c r="T39" t="s">
        <v>940</v>
      </c>
      <c r="U39" t="s">
        <v>941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938</v>
      </c>
      <c r="F40" t="s">
        <v>938</v>
      </c>
      <c r="G40" t="s">
        <v>938</v>
      </c>
      <c r="H40" t="s">
        <v>3</v>
      </c>
      <c r="I40" t="s">
        <v>938</v>
      </c>
      <c r="J40" t="s">
        <v>938</v>
      </c>
      <c r="K40" t="s">
        <v>3</v>
      </c>
      <c r="L40" t="s">
        <v>3</v>
      </c>
      <c r="M40" t="s">
        <v>3</v>
      </c>
      <c r="N40" t="s">
        <v>3</v>
      </c>
      <c r="O40" t="s">
        <v>938</v>
      </c>
      <c r="P40" t="s">
        <v>3</v>
      </c>
      <c r="Q40" t="s">
        <v>3</v>
      </c>
      <c r="R40" t="s">
        <v>3</v>
      </c>
      <c r="S40" t="s">
        <v>939</v>
      </c>
      <c r="T40" t="s">
        <v>940</v>
      </c>
      <c r="U40" t="s">
        <v>941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938</v>
      </c>
      <c r="F41" t="s">
        <v>938</v>
      </c>
      <c r="G41" t="s">
        <v>938</v>
      </c>
      <c r="H41" t="s">
        <v>3</v>
      </c>
      <c r="I41" t="s">
        <v>938</v>
      </c>
      <c r="J41" t="s">
        <v>938</v>
      </c>
      <c r="K41" t="s">
        <v>3</v>
      </c>
      <c r="L41" t="s">
        <v>3</v>
      </c>
      <c r="M41" t="s">
        <v>3</v>
      </c>
      <c r="N41" t="s">
        <v>3</v>
      </c>
      <c r="O41" t="s">
        <v>938</v>
      </c>
      <c r="P41" t="s">
        <v>3</v>
      </c>
      <c r="Q41" t="s">
        <v>3</v>
      </c>
      <c r="R41" t="s">
        <v>3</v>
      </c>
      <c r="S41" t="s">
        <v>939</v>
      </c>
      <c r="T41" t="s">
        <v>940</v>
      </c>
      <c r="U41" t="s">
        <v>941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938</v>
      </c>
      <c r="F42" t="s">
        <v>938</v>
      </c>
      <c r="G42" t="s">
        <v>938</v>
      </c>
      <c r="H42" t="s">
        <v>3</v>
      </c>
      <c r="I42" t="s">
        <v>938</v>
      </c>
      <c r="J42" t="s">
        <v>938</v>
      </c>
      <c r="K42" t="s">
        <v>3</v>
      </c>
      <c r="L42" t="s">
        <v>3</v>
      </c>
      <c r="M42" t="s">
        <v>3</v>
      </c>
      <c r="N42" t="s">
        <v>3</v>
      </c>
      <c r="O42" t="s">
        <v>938</v>
      </c>
      <c r="P42" t="s">
        <v>3</v>
      </c>
      <c r="Q42" t="s">
        <v>3</v>
      </c>
      <c r="R42" t="s">
        <v>3</v>
      </c>
      <c r="S42" t="s">
        <v>939</v>
      </c>
      <c r="T42" t="s">
        <v>940</v>
      </c>
      <c r="U42" t="s">
        <v>941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938</v>
      </c>
      <c r="F43" t="s">
        <v>938</v>
      </c>
      <c r="G43" t="s">
        <v>938</v>
      </c>
      <c r="H43" t="s">
        <v>3</v>
      </c>
      <c r="I43" t="s">
        <v>938</v>
      </c>
      <c r="J43" t="s">
        <v>938</v>
      </c>
      <c r="K43" t="s">
        <v>3</v>
      </c>
      <c r="L43" t="s">
        <v>3</v>
      </c>
      <c r="M43" t="s">
        <v>3</v>
      </c>
      <c r="N43" t="s">
        <v>3</v>
      </c>
      <c r="O43" t="s">
        <v>938</v>
      </c>
      <c r="P43" t="s">
        <v>3</v>
      </c>
      <c r="Q43" t="s">
        <v>3</v>
      </c>
      <c r="R43" t="s">
        <v>3</v>
      </c>
      <c r="S43" t="s">
        <v>939</v>
      </c>
      <c r="T43" t="s">
        <v>940</v>
      </c>
      <c r="U43" t="s">
        <v>941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938</v>
      </c>
      <c r="F44" t="s">
        <v>938</v>
      </c>
      <c r="G44" t="s">
        <v>938</v>
      </c>
      <c r="H44" t="s">
        <v>3</v>
      </c>
      <c r="I44" t="s">
        <v>938</v>
      </c>
      <c r="J44" t="s">
        <v>938</v>
      </c>
      <c r="K44" t="s">
        <v>3</v>
      </c>
      <c r="L44" t="s">
        <v>3</v>
      </c>
      <c r="M44" t="s">
        <v>3</v>
      </c>
      <c r="N44" t="s">
        <v>3</v>
      </c>
      <c r="O44" t="s">
        <v>938</v>
      </c>
      <c r="P44" t="s">
        <v>3</v>
      </c>
      <c r="Q44" t="s">
        <v>3</v>
      </c>
      <c r="R44" t="s">
        <v>3</v>
      </c>
      <c r="S44" t="s">
        <v>939</v>
      </c>
      <c r="T44" t="s">
        <v>940</v>
      </c>
      <c r="U44" t="s">
        <v>941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938</v>
      </c>
      <c r="F45" t="s">
        <v>938</v>
      </c>
      <c r="G45" t="s">
        <v>938</v>
      </c>
      <c r="H45" t="s">
        <v>3</v>
      </c>
      <c r="I45" t="s">
        <v>938</v>
      </c>
      <c r="J45" t="s">
        <v>938</v>
      </c>
      <c r="K45" t="s">
        <v>3</v>
      </c>
      <c r="L45" t="s">
        <v>3</v>
      </c>
      <c r="M45" t="s">
        <v>3</v>
      </c>
      <c r="N45" t="s">
        <v>3</v>
      </c>
      <c r="O45" t="s">
        <v>938</v>
      </c>
      <c r="P45" t="s">
        <v>3</v>
      </c>
      <c r="Q45" t="s">
        <v>3</v>
      </c>
      <c r="R45" t="s">
        <v>3</v>
      </c>
      <c r="S45" t="s">
        <v>939</v>
      </c>
      <c r="T45" t="s">
        <v>940</v>
      </c>
      <c r="U45" t="s">
        <v>941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942</v>
      </c>
      <c r="F46" t="s">
        <v>942</v>
      </c>
      <c r="G46" t="s">
        <v>942</v>
      </c>
      <c r="H46" t="s">
        <v>3</v>
      </c>
      <c r="I46" t="s">
        <v>942</v>
      </c>
      <c r="J46" t="s">
        <v>942</v>
      </c>
      <c r="K46" t="s">
        <v>3</v>
      </c>
      <c r="L46" t="s">
        <v>3</v>
      </c>
      <c r="M46" t="s">
        <v>3</v>
      </c>
      <c r="N46" t="s">
        <v>3</v>
      </c>
      <c r="O46" t="s">
        <v>942</v>
      </c>
      <c r="P46" t="s">
        <v>3</v>
      </c>
      <c r="Q46" t="s">
        <v>3</v>
      </c>
      <c r="R46" t="s">
        <v>3</v>
      </c>
      <c r="S46" t="s">
        <v>943</v>
      </c>
      <c r="T46" t="s">
        <v>944</v>
      </c>
      <c r="U46" t="s">
        <v>941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938</v>
      </c>
      <c r="F47" t="s">
        <v>938</v>
      </c>
      <c r="G47" t="s">
        <v>938</v>
      </c>
      <c r="H47" t="s">
        <v>3</v>
      </c>
      <c r="I47" t="s">
        <v>938</v>
      </c>
      <c r="J47" t="s">
        <v>938</v>
      </c>
      <c r="K47" t="s">
        <v>3</v>
      </c>
      <c r="L47" t="s">
        <v>3</v>
      </c>
      <c r="M47" t="s">
        <v>3</v>
      </c>
      <c r="N47" t="s">
        <v>3</v>
      </c>
      <c r="O47" t="s">
        <v>938</v>
      </c>
      <c r="P47" t="s">
        <v>3</v>
      </c>
      <c r="Q47" t="s">
        <v>3</v>
      </c>
      <c r="R47" t="s">
        <v>3</v>
      </c>
      <c r="S47" t="s">
        <v>939</v>
      </c>
      <c r="T47" t="s">
        <v>940</v>
      </c>
      <c r="U47" t="s">
        <v>941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942</v>
      </c>
      <c r="F48" t="s">
        <v>942</v>
      </c>
      <c r="G48" t="s">
        <v>942</v>
      </c>
      <c r="H48" t="s">
        <v>3</v>
      </c>
      <c r="I48" t="s">
        <v>942</v>
      </c>
      <c r="J48" t="s">
        <v>942</v>
      </c>
      <c r="K48" t="s">
        <v>3</v>
      </c>
      <c r="L48" t="s">
        <v>3</v>
      </c>
      <c r="M48" t="s">
        <v>3</v>
      </c>
      <c r="N48" t="s">
        <v>3</v>
      </c>
      <c r="O48" t="s">
        <v>942</v>
      </c>
      <c r="P48" t="s">
        <v>3</v>
      </c>
      <c r="Q48" t="s">
        <v>3</v>
      </c>
      <c r="R48" t="s">
        <v>3</v>
      </c>
      <c r="S48" t="s">
        <v>943</v>
      </c>
      <c r="T48" t="s">
        <v>944</v>
      </c>
      <c r="U48" t="s">
        <v>941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938</v>
      </c>
      <c r="F49" t="s">
        <v>938</v>
      </c>
      <c r="G49" t="s">
        <v>938</v>
      </c>
      <c r="H49" t="s">
        <v>3</v>
      </c>
      <c r="I49" t="s">
        <v>938</v>
      </c>
      <c r="J49" t="s">
        <v>938</v>
      </c>
      <c r="K49" t="s">
        <v>3</v>
      </c>
      <c r="L49" t="s">
        <v>3</v>
      </c>
      <c r="M49" t="s">
        <v>3</v>
      </c>
      <c r="N49" t="s">
        <v>3</v>
      </c>
      <c r="O49" t="s">
        <v>938</v>
      </c>
      <c r="P49" t="s">
        <v>3</v>
      </c>
      <c r="Q49" t="s">
        <v>3</v>
      </c>
      <c r="R49" t="s">
        <v>3</v>
      </c>
      <c r="S49" t="s">
        <v>939</v>
      </c>
      <c r="T49" t="s">
        <v>940</v>
      </c>
      <c r="U49" t="s">
        <v>941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942</v>
      </c>
      <c r="F50" t="s">
        <v>942</v>
      </c>
      <c r="G50" t="s">
        <v>942</v>
      </c>
      <c r="H50" t="s">
        <v>3</v>
      </c>
      <c r="I50" t="s">
        <v>942</v>
      </c>
      <c r="J50" t="s">
        <v>942</v>
      </c>
      <c r="K50" t="s">
        <v>3</v>
      </c>
      <c r="L50" t="s">
        <v>3</v>
      </c>
      <c r="M50" t="s">
        <v>3</v>
      </c>
      <c r="N50" t="s">
        <v>3</v>
      </c>
      <c r="O50" t="s">
        <v>942</v>
      </c>
      <c r="P50" t="s">
        <v>3</v>
      </c>
      <c r="Q50" t="s">
        <v>3</v>
      </c>
      <c r="R50" t="s">
        <v>3</v>
      </c>
      <c r="S50" t="s">
        <v>943</v>
      </c>
      <c r="T50" t="s">
        <v>944</v>
      </c>
      <c r="U50" t="s">
        <v>941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938</v>
      </c>
      <c r="F51" t="s">
        <v>938</v>
      </c>
      <c r="G51" t="s">
        <v>938</v>
      </c>
      <c r="H51" t="s">
        <v>3</v>
      </c>
      <c r="I51" t="s">
        <v>938</v>
      </c>
      <c r="J51" t="s">
        <v>938</v>
      </c>
      <c r="K51" t="s">
        <v>3</v>
      </c>
      <c r="L51" t="s">
        <v>3</v>
      </c>
      <c r="M51" t="s">
        <v>3</v>
      </c>
      <c r="N51" t="s">
        <v>3</v>
      </c>
      <c r="O51" t="s">
        <v>938</v>
      </c>
      <c r="P51" t="s">
        <v>3</v>
      </c>
      <c r="Q51" t="s">
        <v>3</v>
      </c>
      <c r="R51" t="s">
        <v>3</v>
      </c>
      <c r="S51" t="s">
        <v>939</v>
      </c>
      <c r="T51" t="s">
        <v>940</v>
      </c>
      <c r="U51" t="s">
        <v>941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942</v>
      </c>
      <c r="F52" t="s">
        <v>942</v>
      </c>
      <c r="G52" t="s">
        <v>942</v>
      </c>
      <c r="H52" t="s">
        <v>3</v>
      </c>
      <c r="I52" t="s">
        <v>942</v>
      </c>
      <c r="J52" t="s">
        <v>942</v>
      </c>
      <c r="K52" t="s">
        <v>3</v>
      </c>
      <c r="L52" t="s">
        <v>3</v>
      </c>
      <c r="M52" t="s">
        <v>3</v>
      </c>
      <c r="N52" t="s">
        <v>3</v>
      </c>
      <c r="O52" t="s">
        <v>942</v>
      </c>
      <c r="P52" t="s">
        <v>3</v>
      </c>
      <c r="Q52" t="s">
        <v>3</v>
      </c>
      <c r="R52" t="s">
        <v>3</v>
      </c>
      <c r="S52" t="s">
        <v>943</v>
      </c>
      <c r="T52" t="s">
        <v>944</v>
      </c>
      <c r="U52" t="s">
        <v>941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938</v>
      </c>
      <c r="F53" t="s">
        <v>938</v>
      </c>
      <c r="G53" t="s">
        <v>938</v>
      </c>
      <c r="H53" t="s">
        <v>3</v>
      </c>
      <c r="I53" t="s">
        <v>938</v>
      </c>
      <c r="J53" t="s">
        <v>938</v>
      </c>
      <c r="K53" t="s">
        <v>3</v>
      </c>
      <c r="L53" t="s">
        <v>3</v>
      </c>
      <c r="M53" t="s">
        <v>3</v>
      </c>
      <c r="N53" t="s">
        <v>3</v>
      </c>
      <c r="O53" t="s">
        <v>938</v>
      </c>
      <c r="P53" t="s">
        <v>3</v>
      </c>
      <c r="Q53" t="s">
        <v>3</v>
      </c>
      <c r="R53" t="s">
        <v>3</v>
      </c>
      <c r="S53" t="s">
        <v>939</v>
      </c>
      <c r="T53" t="s">
        <v>940</v>
      </c>
      <c r="U53" t="s">
        <v>941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942</v>
      </c>
      <c r="F54" t="s">
        <v>942</v>
      </c>
      <c r="G54" t="s">
        <v>942</v>
      </c>
      <c r="H54" t="s">
        <v>3</v>
      </c>
      <c r="I54" t="s">
        <v>942</v>
      </c>
      <c r="J54" t="s">
        <v>942</v>
      </c>
      <c r="K54" t="s">
        <v>3</v>
      </c>
      <c r="L54" t="s">
        <v>3</v>
      </c>
      <c r="M54" t="s">
        <v>3</v>
      </c>
      <c r="N54" t="s">
        <v>3</v>
      </c>
      <c r="O54" t="s">
        <v>942</v>
      </c>
      <c r="P54" t="s">
        <v>3</v>
      </c>
      <c r="Q54" t="s">
        <v>3</v>
      </c>
      <c r="R54" t="s">
        <v>3</v>
      </c>
      <c r="S54" t="s">
        <v>943</v>
      </c>
      <c r="T54" t="s">
        <v>944</v>
      </c>
      <c r="U54" t="s">
        <v>941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938</v>
      </c>
      <c r="F55" t="s">
        <v>938</v>
      </c>
      <c r="G55" t="s">
        <v>938</v>
      </c>
      <c r="H55" t="s">
        <v>3</v>
      </c>
      <c r="I55" t="s">
        <v>938</v>
      </c>
      <c r="J55" t="s">
        <v>938</v>
      </c>
      <c r="K55" t="s">
        <v>3</v>
      </c>
      <c r="L55" t="s">
        <v>3</v>
      </c>
      <c r="M55" t="s">
        <v>3</v>
      </c>
      <c r="N55" t="s">
        <v>3</v>
      </c>
      <c r="O55" t="s">
        <v>938</v>
      </c>
      <c r="P55" t="s">
        <v>3</v>
      </c>
      <c r="Q55" t="s">
        <v>3</v>
      </c>
      <c r="R55" t="s">
        <v>3</v>
      </c>
      <c r="S55" t="s">
        <v>939</v>
      </c>
      <c r="T55" t="s">
        <v>940</v>
      </c>
      <c r="U55" t="s">
        <v>941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942</v>
      </c>
      <c r="F56" t="s">
        <v>942</v>
      </c>
      <c r="G56" t="s">
        <v>942</v>
      </c>
      <c r="H56" t="s">
        <v>3</v>
      </c>
      <c r="I56" t="s">
        <v>942</v>
      </c>
      <c r="J56" t="s">
        <v>942</v>
      </c>
      <c r="K56" t="s">
        <v>3</v>
      </c>
      <c r="L56" t="s">
        <v>3</v>
      </c>
      <c r="M56" t="s">
        <v>3</v>
      </c>
      <c r="N56" t="s">
        <v>3</v>
      </c>
      <c r="O56" t="s">
        <v>942</v>
      </c>
      <c r="P56" t="s">
        <v>3</v>
      </c>
      <c r="Q56" t="s">
        <v>3</v>
      </c>
      <c r="R56" t="s">
        <v>3</v>
      </c>
      <c r="S56" t="s">
        <v>943</v>
      </c>
      <c r="T56" t="s">
        <v>944</v>
      </c>
      <c r="U56" t="s">
        <v>941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938</v>
      </c>
      <c r="F57" t="s">
        <v>938</v>
      </c>
      <c r="G57" t="s">
        <v>938</v>
      </c>
      <c r="H57" t="s">
        <v>3</v>
      </c>
      <c r="I57" t="s">
        <v>938</v>
      </c>
      <c r="J57" t="s">
        <v>938</v>
      </c>
      <c r="K57" t="s">
        <v>3</v>
      </c>
      <c r="L57" t="s">
        <v>3</v>
      </c>
      <c r="M57" t="s">
        <v>3</v>
      </c>
      <c r="N57" t="s">
        <v>3</v>
      </c>
      <c r="O57" t="s">
        <v>938</v>
      </c>
      <c r="P57" t="s">
        <v>3</v>
      </c>
      <c r="Q57" t="s">
        <v>3</v>
      </c>
      <c r="R57" t="s">
        <v>3</v>
      </c>
      <c r="S57" t="s">
        <v>939</v>
      </c>
      <c r="T57" t="s">
        <v>940</v>
      </c>
      <c r="U57" t="s">
        <v>941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942</v>
      </c>
      <c r="F58" t="s">
        <v>942</v>
      </c>
      <c r="G58" t="s">
        <v>942</v>
      </c>
      <c r="H58" t="s">
        <v>3</v>
      </c>
      <c r="I58" t="s">
        <v>942</v>
      </c>
      <c r="J58" t="s">
        <v>942</v>
      </c>
      <c r="K58" t="s">
        <v>3</v>
      </c>
      <c r="L58" t="s">
        <v>3</v>
      </c>
      <c r="M58" t="s">
        <v>3</v>
      </c>
      <c r="N58" t="s">
        <v>3</v>
      </c>
      <c r="O58" t="s">
        <v>942</v>
      </c>
      <c r="P58" t="s">
        <v>3</v>
      </c>
      <c r="Q58" t="s">
        <v>3</v>
      </c>
      <c r="R58" t="s">
        <v>3</v>
      </c>
      <c r="S58" t="s">
        <v>943</v>
      </c>
      <c r="T58" t="s">
        <v>944</v>
      </c>
      <c r="U58" t="s">
        <v>941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938</v>
      </c>
      <c r="F59" t="s">
        <v>938</v>
      </c>
      <c r="G59" t="s">
        <v>938</v>
      </c>
      <c r="H59" t="s">
        <v>3</v>
      </c>
      <c r="I59" t="s">
        <v>938</v>
      </c>
      <c r="J59" t="s">
        <v>938</v>
      </c>
      <c r="K59" t="s">
        <v>3</v>
      </c>
      <c r="L59" t="s">
        <v>3</v>
      </c>
      <c r="M59" t="s">
        <v>3</v>
      </c>
      <c r="N59" t="s">
        <v>3</v>
      </c>
      <c r="O59" t="s">
        <v>938</v>
      </c>
      <c r="P59" t="s">
        <v>3</v>
      </c>
      <c r="Q59" t="s">
        <v>3</v>
      </c>
      <c r="R59" t="s">
        <v>3</v>
      </c>
      <c r="S59" t="s">
        <v>939</v>
      </c>
      <c r="T59" t="s">
        <v>940</v>
      </c>
      <c r="U59" t="s">
        <v>941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942</v>
      </c>
      <c r="F60" t="s">
        <v>942</v>
      </c>
      <c r="G60" t="s">
        <v>942</v>
      </c>
      <c r="H60" t="s">
        <v>3</v>
      </c>
      <c r="I60" t="s">
        <v>942</v>
      </c>
      <c r="J60" t="s">
        <v>942</v>
      </c>
      <c r="K60" t="s">
        <v>3</v>
      </c>
      <c r="L60" t="s">
        <v>3</v>
      </c>
      <c r="M60" t="s">
        <v>3</v>
      </c>
      <c r="N60" t="s">
        <v>3</v>
      </c>
      <c r="O60" t="s">
        <v>942</v>
      </c>
      <c r="P60" t="s">
        <v>3</v>
      </c>
      <c r="Q60" t="s">
        <v>3</v>
      </c>
      <c r="R60" t="s">
        <v>3</v>
      </c>
      <c r="S60" t="s">
        <v>943</v>
      </c>
      <c r="T60" t="s">
        <v>944</v>
      </c>
      <c r="U60" t="s">
        <v>941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938</v>
      </c>
      <c r="F61" t="s">
        <v>938</v>
      </c>
      <c r="G61" t="s">
        <v>938</v>
      </c>
      <c r="H61" t="s">
        <v>3</v>
      </c>
      <c r="I61" t="s">
        <v>938</v>
      </c>
      <c r="J61" t="s">
        <v>938</v>
      </c>
      <c r="K61" t="s">
        <v>3</v>
      </c>
      <c r="L61" t="s">
        <v>3</v>
      </c>
      <c r="M61" t="s">
        <v>3</v>
      </c>
      <c r="N61" t="s">
        <v>3</v>
      </c>
      <c r="O61" t="s">
        <v>938</v>
      </c>
      <c r="P61" t="s">
        <v>3</v>
      </c>
      <c r="Q61" t="s">
        <v>3</v>
      </c>
      <c r="R61" t="s">
        <v>3</v>
      </c>
      <c r="S61" t="s">
        <v>939</v>
      </c>
      <c r="T61" t="s">
        <v>940</v>
      </c>
      <c r="U61" t="s">
        <v>941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942</v>
      </c>
      <c r="F62" t="s">
        <v>942</v>
      </c>
      <c r="G62" t="s">
        <v>942</v>
      </c>
      <c r="H62" t="s">
        <v>3</v>
      </c>
      <c r="I62" t="s">
        <v>942</v>
      </c>
      <c r="J62" t="s">
        <v>942</v>
      </c>
      <c r="K62" t="s">
        <v>3</v>
      </c>
      <c r="L62" t="s">
        <v>3</v>
      </c>
      <c r="M62" t="s">
        <v>3</v>
      </c>
      <c r="N62" t="s">
        <v>3</v>
      </c>
      <c r="O62" t="s">
        <v>942</v>
      </c>
      <c r="P62" t="s">
        <v>3</v>
      </c>
      <c r="Q62" t="s">
        <v>3</v>
      </c>
      <c r="R62" t="s">
        <v>3</v>
      </c>
      <c r="S62" t="s">
        <v>943</v>
      </c>
      <c r="T62" t="s">
        <v>944</v>
      </c>
      <c r="U62" t="s">
        <v>941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938</v>
      </c>
      <c r="F63" t="s">
        <v>938</v>
      </c>
      <c r="G63" t="s">
        <v>938</v>
      </c>
      <c r="H63" t="s">
        <v>3</v>
      </c>
      <c r="I63" t="s">
        <v>938</v>
      </c>
      <c r="J63" t="s">
        <v>938</v>
      </c>
      <c r="K63" t="s">
        <v>3</v>
      </c>
      <c r="L63" t="s">
        <v>3</v>
      </c>
      <c r="M63" t="s">
        <v>3</v>
      </c>
      <c r="N63" t="s">
        <v>3</v>
      </c>
      <c r="O63" t="s">
        <v>938</v>
      </c>
      <c r="P63" t="s">
        <v>3</v>
      </c>
      <c r="Q63" t="s">
        <v>3</v>
      </c>
      <c r="R63" t="s">
        <v>3</v>
      </c>
      <c r="S63" t="s">
        <v>939</v>
      </c>
      <c r="T63" t="s">
        <v>940</v>
      </c>
      <c r="U63" t="s">
        <v>941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942</v>
      </c>
      <c r="F64" t="s">
        <v>942</v>
      </c>
      <c r="G64" t="s">
        <v>942</v>
      </c>
      <c r="H64" t="s">
        <v>3</v>
      </c>
      <c r="I64" t="s">
        <v>942</v>
      </c>
      <c r="J64" t="s">
        <v>942</v>
      </c>
      <c r="K64" t="s">
        <v>3</v>
      </c>
      <c r="L64" t="s">
        <v>3</v>
      </c>
      <c r="M64" t="s">
        <v>3</v>
      </c>
      <c r="N64" t="s">
        <v>3</v>
      </c>
      <c r="O64" t="s">
        <v>942</v>
      </c>
      <c r="P64" t="s">
        <v>3</v>
      </c>
      <c r="Q64" t="s">
        <v>3</v>
      </c>
      <c r="R64" t="s">
        <v>3</v>
      </c>
      <c r="S64" t="s">
        <v>943</v>
      </c>
      <c r="T64" t="s">
        <v>944</v>
      </c>
      <c r="U64" t="s">
        <v>941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938</v>
      </c>
      <c r="F65" t="s">
        <v>938</v>
      </c>
      <c r="G65" t="s">
        <v>938</v>
      </c>
      <c r="H65" t="s">
        <v>3</v>
      </c>
      <c r="I65" t="s">
        <v>938</v>
      </c>
      <c r="J65" t="s">
        <v>938</v>
      </c>
      <c r="K65" t="s">
        <v>3</v>
      </c>
      <c r="L65" t="s">
        <v>3</v>
      </c>
      <c r="M65" t="s">
        <v>3</v>
      </c>
      <c r="N65" t="s">
        <v>3</v>
      </c>
      <c r="O65" t="s">
        <v>938</v>
      </c>
      <c r="P65" t="s">
        <v>3</v>
      </c>
      <c r="Q65" t="s">
        <v>3</v>
      </c>
      <c r="R65" t="s">
        <v>3</v>
      </c>
      <c r="S65" t="s">
        <v>939</v>
      </c>
      <c r="T65" t="s">
        <v>940</v>
      </c>
      <c r="U65" t="s">
        <v>941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938</v>
      </c>
      <c r="F66" t="s">
        <v>938</v>
      </c>
      <c r="G66" t="s">
        <v>938</v>
      </c>
      <c r="H66" t="s">
        <v>3</v>
      </c>
      <c r="I66" t="s">
        <v>938</v>
      </c>
      <c r="J66" t="s">
        <v>938</v>
      </c>
      <c r="K66" t="s">
        <v>3</v>
      </c>
      <c r="L66" t="s">
        <v>3</v>
      </c>
      <c r="M66" t="s">
        <v>3</v>
      </c>
      <c r="N66" t="s">
        <v>3</v>
      </c>
      <c r="O66" t="s">
        <v>938</v>
      </c>
      <c r="P66" t="s">
        <v>3</v>
      </c>
      <c r="Q66" t="s">
        <v>3</v>
      </c>
      <c r="R66" t="s">
        <v>3</v>
      </c>
      <c r="S66" t="s">
        <v>939</v>
      </c>
      <c r="T66" t="s">
        <v>940</v>
      </c>
      <c r="U66" t="s">
        <v>941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938</v>
      </c>
      <c r="F67" t="s">
        <v>938</v>
      </c>
      <c r="G67" t="s">
        <v>938</v>
      </c>
      <c r="H67" t="s">
        <v>3</v>
      </c>
      <c r="I67" t="s">
        <v>938</v>
      </c>
      <c r="J67" t="s">
        <v>938</v>
      </c>
      <c r="K67" t="s">
        <v>3</v>
      </c>
      <c r="L67" t="s">
        <v>3</v>
      </c>
      <c r="M67" t="s">
        <v>3</v>
      </c>
      <c r="N67" t="s">
        <v>3</v>
      </c>
      <c r="O67" t="s">
        <v>938</v>
      </c>
      <c r="P67" t="s">
        <v>3</v>
      </c>
      <c r="Q67" t="s">
        <v>3</v>
      </c>
      <c r="R67" t="s">
        <v>3</v>
      </c>
      <c r="S67" t="s">
        <v>939</v>
      </c>
      <c r="T67" t="s">
        <v>940</v>
      </c>
      <c r="U67" t="s">
        <v>941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938</v>
      </c>
      <c r="F68" t="s">
        <v>938</v>
      </c>
      <c r="G68" t="s">
        <v>938</v>
      </c>
      <c r="H68" t="s">
        <v>3</v>
      </c>
      <c r="I68" t="s">
        <v>938</v>
      </c>
      <c r="J68" t="s">
        <v>938</v>
      </c>
      <c r="K68" t="s">
        <v>3</v>
      </c>
      <c r="L68" t="s">
        <v>3</v>
      </c>
      <c r="M68" t="s">
        <v>3</v>
      </c>
      <c r="N68" t="s">
        <v>3</v>
      </c>
      <c r="O68" t="s">
        <v>938</v>
      </c>
      <c r="P68" t="s">
        <v>3</v>
      </c>
      <c r="Q68" t="s">
        <v>3</v>
      </c>
      <c r="R68" t="s">
        <v>3</v>
      </c>
      <c r="S68" t="s">
        <v>939</v>
      </c>
      <c r="T68" t="s">
        <v>940</v>
      </c>
      <c r="U68" t="s">
        <v>941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938</v>
      </c>
      <c r="F69" t="s">
        <v>938</v>
      </c>
      <c r="G69" t="s">
        <v>938</v>
      </c>
      <c r="H69" t="s">
        <v>3</v>
      </c>
      <c r="I69" t="s">
        <v>938</v>
      </c>
      <c r="J69" t="s">
        <v>938</v>
      </c>
      <c r="K69" t="s">
        <v>3</v>
      </c>
      <c r="L69" t="s">
        <v>3</v>
      </c>
      <c r="M69" t="s">
        <v>3</v>
      </c>
      <c r="N69" t="s">
        <v>3</v>
      </c>
      <c r="O69" t="s">
        <v>938</v>
      </c>
      <c r="P69" t="s">
        <v>3</v>
      </c>
      <c r="Q69" t="s">
        <v>3</v>
      </c>
      <c r="R69" t="s">
        <v>3</v>
      </c>
      <c r="S69" t="s">
        <v>939</v>
      </c>
      <c r="T69" t="s">
        <v>940</v>
      </c>
      <c r="U69" t="s">
        <v>941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938</v>
      </c>
      <c r="F70" t="s">
        <v>938</v>
      </c>
      <c r="G70" t="s">
        <v>938</v>
      </c>
      <c r="H70" t="s">
        <v>3</v>
      </c>
      <c r="I70" t="s">
        <v>938</v>
      </c>
      <c r="J70" t="s">
        <v>938</v>
      </c>
      <c r="K70" t="s">
        <v>3</v>
      </c>
      <c r="L70" t="s">
        <v>3</v>
      </c>
      <c r="M70" t="s">
        <v>3</v>
      </c>
      <c r="N70" t="s">
        <v>3</v>
      </c>
      <c r="O70" t="s">
        <v>938</v>
      </c>
      <c r="P70" t="s">
        <v>3</v>
      </c>
      <c r="Q70" t="s">
        <v>3</v>
      </c>
      <c r="R70" t="s">
        <v>3</v>
      </c>
      <c r="S70" t="s">
        <v>939</v>
      </c>
      <c r="T70" t="s">
        <v>940</v>
      </c>
      <c r="U70" t="s">
        <v>941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938</v>
      </c>
      <c r="F71" t="s">
        <v>938</v>
      </c>
      <c r="G71" t="s">
        <v>938</v>
      </c>
      <c r="H71" t="s">
        <v>3</v>
      </c>
      <c r="I71" t="s">
        <v>938</v>
      </c>
      <c r="J71" t="s">
        <v>938</v>
      </c>
      <c r="K71" t="s">
        <v>3</v>
      </c>
      <c r="L71" t="s">
        <v>3</v>
      </c>
      <c r="M71" t="s">
        <v>3</v>
      </c>
      <c r="N71" t="s">
        <v>3</v>
      </c>
      <c r="O71" t="s">
        <v>938</v>
      </c>
      <c r="P71" t="s">
        <v>3</v>
      </c>
      <c r="Q71" t="s">
        <v>3</v>
      </c>
      <c r="R71" t="s">
        <v>3</v>
      </c>
      <c r="S71" t="s">
        <v>939</v>
      </c>
      <c r="T71" t="s">
        <v>940</v>
      </c>
      <c r="U71" t="s">
        <v>941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938</v>
      </c>
      <c r="F72" t="s">
        <v>938</v>
      </c>
      <c r="G72" t="s">
        <v>938</v>
      </c>
      <c r="H72" t="s">
        <v>3</v>
      </c>
      <c r="I72" t="s">
        <v>938</v>
      </c>
      <c r="J72" t="s">
        <v>938</v>
      </c>
      <c r="K72" t="s">
        <v>3</v>
      </c>
      <c r="L72" t="s">
        <v>3</v>
      </c>
      <c r="M72" t="s">
        <v>3</v>
      </c>
      <c r="N72" t="s">
        <v>3</v>
      </c>
      <c r="O72" t="s">
        <v>938</v>
      </c>
      <c r="P72" t="s">
        <v>3</v>
      </c>
      <c r="Q72" t="s">
        <v>3</v>
      </c>
      <c r="R72" t="s">
        <v>3</v>
      </c>
      <c r="S72" t="s">
        <v>939</v>
      </c>
      <c r="T72" t="s">
        <v>940</v>
      </c>
      <c r="U72" t="s">
        <v>941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938</v>
      </c>
      <c r="F73" t="s">
        <v>938</v>
      </c>
      <c r="G73" t="s">
        <v>938</v>
      </c>
      <c r="H73" t="s">
        <v>3</v>
      </c>
      <c r="I73" t="s">
        <v>938</v>
      </c>
      <c r="J73" t="s">
        <v>938</v>
      </c>
      <c r="K73" t="s">
        <v>3</v>
      </c>
      <c r="L73" t="s">
        <v>3</v>
      </c>
      <c r="M73" t="s">
        <v>3</v>
      </c>
      <c r="N73" t="s">
        <v>3</v>
      </c>
      <c r="O73" t="s">
        <v>938</v>
      </c>
      <c r="P73" t="s">
        <v>3</v>
      </c>
      <c r="Q73" t="s">
        <v>3</v>
      </c>
      <c r="R73" t="s">
        <v>3</v>
      </c>
      <c r="S73" t="s">
        <v>939</v>
      </c>
      <c r="T73" t="s">
        <v>940</v>
      </c>
      <c r="U73" t="s">
        <v>941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938</v>
      </c>
      <c r="F74" t="s">
        <v>938</v>
      </c>
      <c r="G74" t="s">
        <v>938</v>
      </c>
      <c r="H74" t="s">
        <v>3</v>
      </c>
      <c r="I74" t="s">
        <v>938</v>
      </c>
      <c r="J74" t="s">
        <v>938</v>
      </c>
      <c r="K74" t="s">
        <v>3</v>
      </c>
      <c r="L74" t="s">
        <v>3</v>
      </c>
      <c r="M74" t="s">
        <v>3</v>
      </c>
      <c r="N74" t="s">
        <v>3</v>
      </c>
      <c r="O74" t="s">
        <v>938</v>
      </c>
      <c r="P74" t="s">
        <v>3</v>
      </c>
      <c r="Q74" t="s">
        <v>3</v>
      </c>
      <c r="R74" t="s">
        <v>3</v>
      </c>
      <c r="S74" t="s">
        <v>939</v>
      </c>
      <c r="T74" t="s">
        <v>940</v>
      </c>
      <c r="U74" t="s">
        <v>941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938</v>
      </c>
      <c r="F75" t="s">
        <v>938</v>
      </c>
      <c r="G75" t="s">
        <v>938</v>
      </c>
      <c r="H75" t="s">
        <v>3</v>
      </c>
      <c r="I75" t="s">
        <v>938</v>
      </c>
      <c r="J75" t="s">
        <v>938</v>
      </c>
      <c r="K75" t="s">
        <v>3</v>
      </c>
      <c r="L75" t="s">
        <v>3</v>
      </c>
      <c r="M75" t="s">
        <v>3</v>
      </c>
      <c r="N75" t="s">
        <v>3</v>
      </c>
      <c r="O75" t="s">
        <v>938</v>
      </c>
      <c r="P75" t="s">
        <v>3</v>
      </c>
      <c r="Q75" t="s">
        <v>3</v>
      </c>
      <c r="R75" t="s">
        <v>3</v>
      </c>
      <c r="S75" t="s">
        <v>939</v>
      </c>
      <c r="T75" t="s">
        <v>940</v>
      </c>
      <c r="U75" t="s">
        <v>941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938</v>
      </c>
      <c r="F76" t="s">
        <v>938</v>
      </c>
      <c r="G76" t="s">
        <v>938</v>
      </c>
      <c r="H76" t="s">
        <v>3</v>
      </c>
      <c r="I76" t="s">
        <v>938</v>
      </c>
      <c r="J76" t="s">
        <v>938</v>
      </c>
      <c r="K76" t="s">
        <v>3</v>
      </c>
      <c r="L76" t="s">
        <v>3</v>
      </c>
      <c r="M76" t="s">
        <v>3</v>
      </c>
      <c r="N76" t="s">
        <v>3</v>
      </c>
      <c r="O76" t="s">
        <v>938</v>
      </c>
      <c r="P76" t="s">
        <v>3</v>
      </c>
      <c r="Q76" t="s">
        <v>3</v>
      </c>
      <c r="R76" t="s">
        <v>3</v>
      </c>
      <c r="S76" t="s">
        <v>939</v>
      </c>
      <c r="T76" t="s">
        <v>940</v>
      </c>
      <c r="U76" t="s">
        <v>941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938</v>
      </c>
      <c r="F77" t="s">
        <v>938</v>
      </c>
      <c r="G77" t="s">
        <v>938</v>
      </c>
      <c r="H77" t="s">
        <v>3</v>
      </c>
      <c r="I77" t="s">
        <v>938</v>
      </c>
      <c r="J77" t="s">
        <v>938</v>
      </c>
      <c r="K77" t="s">
        <v>3</v>
      </c>
      <c r="L77" t="s">
        <v>3</v>
      </c>
      <c r="M77" t="s">
        <v>3</v>
      </c>
      <c r="N77" t="s">
        <v>3</v>
      </c>
      <c r="O77" t="s">
        <v>938</v>
      </c>
      <c r="P77" t="s">
        <v>3</v>
      </c>
      <c r="Q77" t="s">
        <v>3</v>
      </c>
      <c r="R77" t="s">
        <v>3</v>
      </c>
      <c r="S77" t="s">
        <v>939</v>
      </c>
      <c r="T77" t="s">
        <v>940</v>
      </c>
      <c r="U77" t="s">
        <v>941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938</v>
      </c>
      <c r="F78" t="s">
        <v>938</v>
      </c>
      <c r="G78" t="s">
        <v>938</v>
      </c>
      <c r="H78" t="s">
        <v>3</v>
      </c>
      <c r="I78" t="s">
        <v>938</v>
      </c>
      <c r="J78" t="s">
        <v>938</v>
      </c>
      <c r="K78" t="s">
        <v>3</v>
      </c>
      <c r="L78" t="s">
        <v>3</v>
      </c>
      <c r="M78" t="s">
        <v>3</v>
      </c>
      <c r="N78" t="s">
        <v>3</v>
      </c>
      <c r="O78" t="s">
        <v>938</v>
      </c>
      <c r="P78" t="s">
        <v>3</v>
      </c>
      <c r="Q78" t="s">
        <v>3</v>
      </c>
      <c r="R78" t="s">
        <v>3</v>
      </c>
      <c r="S78" t="s">
        <v>939</v>
      </c>
      <c r="T78" t="s">
        <v>940</v>
      </c>
      <c r="U78" t="s">
        <v>941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938</v>
      </c>
      <c r="F79" t="s">
        <v>938</v>
      </c>
      <c r="G79" t="s">
        <v>938</v>
      </c>
      <c r="H79" t="s">
        <v>3</v>
      </c>
      <c r="I79" t="s">
        <v>938</v>
      </c>
      <c r="J79" t="s">
        <v>938</v>
      </c>
      <c r="K79" t="s">
        <v>3</v>
      </c>
      <c r="L79" t="s">
        <v>3</v>
      </c>
      <c r="M79" t="s">
        <v>3</v>
      </c>
      <c r="N79" t="s">
        <v>3</v>
      </c>
      <c r="O79" t="s">
        <v>938</v>
      </c>
      <c r="P79" t="s">
        <v>3</v>
      </c>
      <c r="Q79" t="s">
        <v>3</v>
      </c>
      <c r="R79" t="s">
        <v>3</v>
      </c>
      <c r="S79" t="s">
        <v>939</v>
      </c>
      <c r="T79" t="s">
        <v>940</v>
      </c>
      <c r="U79" t="s">
        <v>941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938</v>
      </c>
      <c r="F80" t="s">
        <v>938</v>
      </c>
      <c r="G80" t="s">
        <v>938</v>
      </c>
      <c r="H80" t="s">
        <v>3</v>
      </c>
      <c r="I80" t="s">
        <v>938</v>
      </c>
      <c r="J80" t="s">
        <v>938</v>
      </c>
      <c r="K80" t="s">
        <v>3</v>
      </c>
      <c r="L80" t="s">
        <v>3</v>
      </c>
      <c r="M80" t="s">
        <v>3</v>
      </c>
      <c r="N80" t="s">
        <v>3</v>
      </c>
      <c r="O80" t="s">
        <v>938</v>
      </c>
      <c r="P80" t="s">
        <v>3</v>
      </c>
      <c r="Q80" t="s">
        <v>3</v>
      </c>
      <c r="R80" t="s">
        <v>3</v>
      </c>
      <c r="S80" t="s">
        <v>939</v>
      </c>
      <c r="T80" t="s">
        <v>940</v>
      </c>
      <c r="U80" t="s">
        <v>941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938</v>
      </c>
      <c r="F81" t="s">
        <v>938</v>
      </c>
      <c r="G81" t="s">
        <v>938</v>
      </c>
      <c r="H81" t="s">
        <v>3</v>
      </c>
      <c r="I81" t="s">
        <v>938</v>
      </c>
      <c r="J81" t="s">
        <v>938</v>
      </c>
      <c r="K81" t="s">
        <v>3</v>
      </c>
      <c r="L81" t="s">
        <v>3</v>
      </c>
      <c r="M81" t="s">
        <v>3</v>
      </c>
      <c r="N81" t="s">
        <v>3</v>
      </c>
      <c r="O81" t="s">
        <v>938</v>
      </c>
      <c r="P81" t="s">
        <v>3</v>
      </c>
      <c r="Q81" t="s">
        <v>3</v>
      </c>
      <c r="R81" t="s">
        <v>3</v>
      </c>
      <c r="S81" t="s">
        <v>939</v>
      </c>
      <c r="T81" t="s">
        <v>940</v>
      </c>
      <c r="U81" t="s">
        <v>941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938</v>
      </c>
      <c r="F82" t="s">
        <v>938</v>
      </c>
      <c r="G82" t="s">
        <v>938</v>
      </c>
      <c r="H82" t="s">
        <v>3</v>
      </c>
      <c r="I82" t="s">
        <v>938</v>
      </c>
      <c r="J82" t="s">
        <v>938</v>
      </c>
      <c r="K82" t="s">
        <v>3</v>
      </c>
      <c r="L82" t="s">
        <v>3</v>
      </c>
      <c r="M82" t="s">
        <v>3</v>
      </c>
      <c r="N82" t="s">
        <v>3</v>
      </c>
      <c r="O82" t="s">
        <v>938</v>
      </c>
      <c r="P82" t="s">
        <v>3</v>
      </c>
      <c r="Q82" t="s">
        <v>3</v>
      </c>
      <c r="R82" t="s">
        <v>3</v>
      </c>
      <c r="S82" t="s">
        <v>939</v>
      </c>
      <c r="T82" t="s">
        <v>940</v>
      </c>
      <c r="U82" t="s">
        <v>941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938</v>
      </c>
      <c r="F83" t="s">
        <v>938</v>
      </c>
      <c r="G83" t="s">
        <v>938</v>
      </c>
      <c r="H83" t="s">
        <v>3</v>
      </c>
      <c r="I83" t="s">
        <v>938</v>
      </c>
      <c r="J83" t="s">
        <v>938</v>
      </c>
      <c r="K83" t="s">
        <v>3</v>
      </c>
      <c r="L83" t="s">
        <v>3</v>
      </c>
      <c r="M83" t="s">
        <v>3</v>
      </c>
      <c r="N83" t="s">
        <v>3</v>
      </c>
      <c r="O83" t="s">
        <v>938</v>
      </c>
      <c r="P83" t="s">
        <v>3</v>
      </c>
      <c r="Q83" t="s">
        <v>3</v>
      </c>
      <c r="R83" t="s">
        <v>3</v>
      </c>
      <c r="S83" t="s">
        <v>939</v>
      </c>
      <c r="T83" t="s">
        <v>940</v>
      </c>
      <c r="U83" t="s">
        <v>941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942</v>
      </c>
      <c r="F84" t="s">
        <v>942</v>
      </c>
      <c r="G84" t="s">
        <v>942</v>
      </c>
      <c r="H84" t="s">
        <v>3</v>
      </c>
      <c r="I84" t="s">
        <v>942</v>
      </c>
      <c r="J84" t="s">
        <v>942</v>
      </c>
      <c r="K84" t="s">
        <v>3</v>
      </c>
      <c r="L84" t="s">
        <v>3</v>
      </c>
      <c r="M84" t="s">
        <v>3</v>
      </c>
      <c r="N84" t="s">
        <v>3</v>
      </c>
      <c r="O84" t="s">
        <v>942</v>
      </c>
      <c r="P84" t="s">
        <v>3</v>
      </c>
      <c r="Q84" t="s">
        <v>3</v>
      </c>
      <c r="R84" t="s">
        <v>3</v>
      </c>
      <c r="S84" t="s">
        <v>943</v>
      </c>
      <c r="T84" t="s">
        <v>944</v>
      </c>
      <c r="U84" t="s">
        <v>941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938</v>
      </c>
      <c r="F85" t="s">
        <v>938</v>
      </c>
      <c r="G85" t="s">
        <v>938</v>
      </c>
      <c r="H85" t="s">
        <v>3</v>
      </c>
      <c r="I85" t="s">
        <v>938</v>
      </c>
      <c r="J85" t="s">
        <v>938</v>
      </c>
      <c r="K85" t="s">
        <v>3</v>
      </c>
      <c r="L85" t="s">
        <v>3</v>
      </c>
      <c r="M85" t="s">
        <v>3</v>
      </c>
      <c r="N85" t="s">
        <v>3</v>
      </c>
      <c r="O85" t="s">
        <v>938</v>
      </c>
      <c r="P85" t="s">
        <v>3</v>
      </c>
      <c r="Q85" t="s">
        <v>3</v>
      </c>
      <c r="R85" t="s">
        <v>3</v>
      </c>
      <c r="S85" t="s">
        <v>939</v>
      </c>
      <c r="T85" t="s">
        <v>940</v>
      </c>
      <c r="U85" t="s">
        <v>941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942</v>
      </c>
      <c r="F86" t="s">
        <v>942</v>
      </c>
      <c r="G86" t="s">
        <v>942</v>
      </c>
      <c r="H86" t="s">
        <v>3</v>
      </c>
      <c r="I86" t="s">
        <v>942</v>
      </c>
      <c r="J86" t="s">
        <v>942</v>
      </c>
      <c r="K86" t="s">
        <v>3</v>
      </c>
      <c r="L86" t="s">
        <v>3</v>
      </c>
      <c r="M86" t="s">
        <v>3</v>
      </c>
      <c r="N86" t="s">
        <v>3</v>
      </c>
      <c r="O86" t="s">
        <v>942</v>
      </c>
      <c r="P86" t="s">
        <v>3</v>
      </c>
      <c r="Q86" t="s">
        <v>3</v>
      </c>
      <c r="R86" t="s">
        <v>3</v>
      </c>
      <c r="S86" t="s">
        <v>943</v>
      </c>
      <c r="T86" t="s">
        <v>944</v>
      </c>
      <c r="U86" t="s">
        <v>941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938</v>
      </c>
      <c r="F87" t="s">
        <v>938</v>
      </c>
      <c r="G87" t="s">
        <v>938</v>
      </c>
      <c r="H87" t="s">
        <v>3</v>
      </c>
      <c r="I87" t="s">
        <v>938</v>
      </c>
      <c r="J87" t="s">
        <v>938</v>
      </c>
      <c r="K87" t="s">
        <v>3</v>
      </c>
      <c r="L87" t="s">
        <v>3</v>
      </c>
      <c r="M87" t="s">
        <v>3</v>
      </c>
      <c r="N87" t="s">
        <v>3</v>
      </c>
      <c r="O87" t="s">
        <v>938</v>
      </c>
      <c r="P87" t="s">
        <v>3</v>
      </c>
      <c r="Q87" t="s">
        <v>3</v>
      </c>
      <c r="R87" t="s">
        <v>3</v>
      </c>
      <c r="S87" t="s">
        <v>939</v>
      </c>
      <c r="T87" t="s">
        <v>940</v>
      </c>
      <c r="U87" t="s">
        <v>941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938</v>
      </c>
      <c r="F88" t="s">
        <v>938</v>
      </c>
      <c r="G88" t="s">
        <v>938</v>
      </c>
      <c r="H88" t="s">
        <v>3</v>
      </c>
      <c r="I88" t="s">
        <v>938</v>
      </c>
      <c r="J88" t="s">
        <v>938</v>
      </c>
      <c r="K88" t="s">
        <v>3</v>
      </c>
      <c r="L88" t="s">
        <v>3</v>
      </c>
      <c r="M88" t="s">
        <v>3</v>
      </c>
      <c r="N88" t="s">
        <v>3</v>
      </c>
      <c r="O88" t="s">
        <v>938</v>
      </c>
      <c r="P88" t="s">
        <v>3</v>
      </c>
      <c r="Q88" t="s">
        <v>3</v>
      </c>
      <c r="R88" t="s">
        <v>3</v>
      </c>
      <c r="S88" t="s">
        <v>939</v>
      </c>
      <c r="T88" t="s">
        <v>940</v>
      </c>
      <c r="U88" t="s">
        <v>941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530</v>
      </c>
      <c r="F89" t="s">
        <v>530</v>
      </c>
      <c r="G89" t="s">
        <v>530</v>
      </c>
      <c r="H89" t="s">
        <v>3</v>
      </c>
      <c r="I89" t="s">
        <v>530</v>
      </c>
      <c r="J89" t="s">
        <v>530</v>
      </c>
      <c r="K89" t="s">
        <v>3</v>
      </c>
      <c r="L89" t="s">
        <v>3</v>
      </c>
      <c r="M89" t="s">
        <v>3</v>
      </c>
      <c r="N89" t="s">
        <v>3</v>
      </c>
      <c r="O89" t="s">
        <v>530</v>
      </c>
      <c r="P89" t="s">
        <v>3</v>
      </c>
      <c r="Q89" t="s">
        <v>3</v>
      </c>
      <c r="R89" t="s">
        <v>3</v>
      </c>
      <c r="S89" t="s">
        <v>945</v>
      </c>
      <c r="T89" t="s">
        <v>944</v>
      </c>
      <c r="U89" t="s">
        <v>946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530</v>
      </c>
      <c r="F90" t="s">
        <v>530</v>
      </c>
      <c r="G90" t="s">
        <v>530</v>
      </c>
      <c r="H90" t="s">
        <v>3</v>
      </c>
      <c r="I90" t="s">
        <v>530</v>
      </c>
      <c r="J90" t="s">
        <v>530</v>
      </c>
      <c r="K90" t="s">
        <v>3</v>
      </c>
      <c r="L90" t="s">
        <v>3</v>
      </c>
      <c r="M90" t="s">
        <v>3</v>
      </c>
      <c r="N90" t="s">
        <v>3</v>
      </c>
      <c r="O90" t="s">
        <v>530</v>
      </c>
      <c r="P90" t="s">
        <v>3</v>
      </c>
      <c r="Q90" t="s">
        <v>3</v>
      </c>
      <c r="R90" t="s">
        <v>3</v>
      </c>
      <c r="S90" t="s">
        <v>945</v>
      </c>
      <c r="T90" t="s">
        <v>944</v>
      </c>
      <c r="U90" t="s">
        <v>946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530</v>
      </c>
      <c r="F91" t="s">
        <v>530</v>
      </c>
      <c r="G91" t="s">
        <v>530</v>
      </c>
      <c r="H91" t="s">
        <v>3</v>
      </c>
      <c r="I91" t="s">
        <v>530</v>
      </c>
      <c r="J91" t="s">
        <v>530</v>
      </c>
      <c r="K91" t="s">
        <v>3</v>
      </c>
      <c r="L91" t="s">
        <v>3</v>
      </c>
      <c r="M91" t="s">
        <v>3</v>
      </c>
      <c r="N91" t="s">
        <v>3</v>
      </c>
      <c r="O91" t="s">
        <v>530</v>
      </c>
      <c r="P91" t="s">
        <v>3</v>
      </c>
      <c r="Q91" t="s">
        <v>3</v>
      </c>
      <c r="R91" t="s">
        <v>3</v>
      </c>
      <c r="S91" t="s">
        <v>945</v>
      </c>
      <c r="T91" t="s">
        <v>944</v>
      </c>
      <c r="U91" t="s">
        <v>946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530</v>
      </c>
      <c r="F92" t="s">
        <v>530</v>
      </c>
      <c r="G92" t="s">
        <v>530</v>
      </c>
      <c r="H92" t="s">
        <v>3</v>
      </c>
      <c r="I92" t="s">
        <v>530</v>
      </c>
      <c r="J92" t="s">
        <v>530</v>
      </c>
      <c r="K92" t="s">
        <v>3</v>
      </c>
      <c r="L92" t="s">
        <v>3</v>
      </c>
      <c r="M92" t="s">
        <v>3</v>
      </c>
      <c r="N92" t="s">
        <v>3</v>
      </c>
      <c r="O92" t="s">
        <v>530</v>
      </c>
      <c r="P92" t="s">
        <v>3</v>
      </c>
      <c r="Q92" t="s">
        <v>3</v>
      </c>
      <c r="R92" t="s">
        <v>3</v>
      </c>
      <c r="S92" t="s">
        <v>945</v>
      </c>
      <c r="T92" t="s">
        <v>944</v>
      </c>
      <c r="U92" t="s">
        <v>946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530</v>
      </c>
      <c r="F93" t="s">
        <v>530</v>
      </c>
      <c r="G93" t="s">
        <v>530</v>
      </c>
      <c r="H93" t="s">
        <v>3</v>
      </c>
      <c r="I93" t="s">
        <v>530</v>
      </c>
      <c r="J93" t="s">
        <v>530</v>
      </c>
      <c r="K93" t="s">
        <v>3</v>
      </c>
      <c r="L93" t="s">
        <v>3</v>
      </c>
      <c r="M93" t="s">
        <v>3</v>
      </c>
      <c r="N93" t="s">
        <v>3</v>
      </c>
      <c r="O93" t="s">
        <v>530</v>
      </c>
      <c r="P93" t="s">
        <v>3</v>
      </c>
      <c r="Q93" t="s">
        <v>3</v>
      </c>
      <c r="R93" t="s">
        <v>3</v>
      </c>
      <c r="S93" t="s">
        <v>945</v>
      </c>
      <c r="T93" t="s">
        <v>944</v>
      </c>
      <c r="U93" t="s">
        <v>946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530</v>
      </c>
      <c r="F94" t="s">
        <v>530</v>
      </c>
      <c r="G94" t="s">
        <v>530</v>
      </c>
      <c r="H94" t="s">
        <v>3</v>
      </c>
      <c r="I94" t="s">
        <v>530</v>
      </c>
      <c r="J94" t="s">
        <v>530</v>
      </c>
      <c r="K94" t="s">
        <v>3</v>
      </c>
      <c r="L94" t="s">
        <v>3</v>
      </c>
      <c r="M94" t="s">
        <v>3</v>
      </c>
      <c r="N94" t="s">
        <v>3</v>
      </c>
      <c r="O94" t="s">
        <v>530</v>
      </c>
      <c r="P94" t="s">
        <v>3</v>
      </c>
      <c r="Q94" t="s">
        <v>3</v>
      </c>
      <c r="R94" t="s">
        <v>3</v>
      </c>
      <c r="S94" t="s">
        <v>945</v>
      </c>
      <c r="T94" t="s">
        <v>944</v>
      </c>
      <c r="U94" t="s">
        <v>946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530</v>
      </c>
      <c r="F95" t="s">
        <v>530</v>
      </c>
      <c r="G95" t="s">
        <v>530</v>
      </c>
      <c r="H95" t="s">
        <v>3</v>
      </c>
      <c r="I95" t="s">
        <v>530</v>
      </c>
      <c r="J95" t="s">
        <v>530</v>
      </c>
      <c r="K95" t="s">
        <v>3</v>
      </c>
      <c r="L95" t="s">
        <v>3</v>
      </c>
      <c r="M95" t="s">
        <v>3</v>
      </c>
      <c r="N95" t="s">
        <v>3</v>
      </c>
      <c r="O95" t="s">
        <v>530</v>
      </c>
      <c r="P95" t="s">
        <v>3</v>
      </c>
      <c r="Q95" t="s">
        <v>3</v>
      </c>
      <c r="R95" t="s">
        <v>3</v>
      </c>
      <c r="S95" t="s">
        <v>945</v>
      </c>
      <c r="T95" t="s">
        <v>944</v>
      </c>
      <c r="U95" t="s">
        <v>946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530</v>
      </c>
      <c r="F96" t="s">
        <v>530</v>
      </c>
      <c r="G96" t="s">
        <v>530</v>
      </c>
      <c r="H96" t="s">
        <v>3</v>
      </c>
      <c r="I96" t="s">
        <v>530</v>
      </c>
      <c r="J96" t="s">
        <v>530</v>
      </c>
      <c r="K96" t="s">
        <v>3</v>
      </c>
      <c r="L96" t="s">
        <v>3</v>
      </c>
      <c r="M96" t="s">
        <v>3</v>
      </c>
      <c r="N96" t="s">
        <v>3</v>
      </c>
      <c r="O96" t="s">
        <v>530</v>
      </c>
      <c r="P96" t="s">
        <v>3</v>
      </c>
      <c r="Q96" t="s">
        <v>3</v>
      </c>
      <c r="R96" t="s">
        <v>3</v>
      </c>
      <c r="S96" t="s">
        <v>945</v>
      </c>
      <c r="T96" t="s">
        <v>944</v>
      </c>
      <c r="U96" t="s">
        <v>946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530</v>
      </c>
      <c r="F97" t="s">
        <v>530</v>
      </c>
      <c r="G97" t="s">
        <v>530</v>
      </c>
      <c r="H97" t="s">
        <v>3</v>
      </c>
      <c r="I97" t="s">
        <v>530</v>
      </c>
      <c r="J97" t="s">
        <v>530</v>
      </c>
      <c r="K97" t="s">
        <v>3</v>
      </c>
      <c r="L97" t="s">
        <v>3</v>
      </c>
      <c r="M97" t="s">
        <v>3</v>
      </c>
      <c r="N97" t="s">
        <v>3</v>
      </c>
      <c r="O97" t="s">
        <v>530</v>
      </c>
      <c r="P97" t="s">
        <v>3</v>
      </c>
      <c r="Q97" t="s">
        <v>3</v>
      </c>
      <c r="R97" t="s">
        <v>3</v>
      </c>
      <c r="S97" t="s">
        <v>945</v>
      </c>
      <c r="T97" t="s">
        <v>944</v>
      </c>
      <c r="U97" t="s">
        <v>946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530</v>
      </c>
      <c r="F98" t="s">
        <v>530</v>
      </c>
      <c r="G98" t="s">
        <v>530</v>
      </c>
      <c r="H98" t="s">
        <v>3</v>
      </c>
      <c r="I98" t="s">
        <v>530</v>
      </c>
      <c r="J98" t="s">
        <v>530</v>
      </c>
      <c r="K98" t="s">
        <v>3</v>
      </c>
      <c r="L98" t="s">
        <v>3</v>
      </c>
      <c r="M98" t="s">
        <v>3</v>
      </c>
      <c r="N98" t="s">
        <v>3</v>
      </c>
      <c r="O98" t="s">
        <v>530</v>
      </c>
      <c r="P98" t="s">
        <v>3</v>
      </c>
      <c r="Q98" t="s">
        <v>3</v>
      </c>
      <c r="R98" t="s">
        <v>3</v>
      </c>
      <c r="S98" t="s">
        <v>945</v>
      </c>
      <c r="T98" t="s">
        <v>944</v>
      </c>
      <c r="U98" t="s">
        <v>946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сущ.. ВЛ-0,38 кВ с БМКТП-1268, ПС №771 «Малино», в т.ч. ПИР, МО, г.о. Ступино, д. Дубнево, ул. Дорожная Ю8-26-302-299807(220681)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2026-07-11T12:42:00Z</dcterms:created>
  <dcterms:modified xsi:type="dcterms:W3CDTF">2026-07-11T12:43:14Z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DEAB1DA4576E42F69D300C7A2C83F135_13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